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11" activeTab="15"/>
  </bookViews>
  <sheets>
    <sheet name="(1)PP" sheetId="5" r:id="rId1"/>
    <sheet name="(2)PP" sheetId="23" r:id="rId2"/>
    <sheet name="(3)PP" sheetId="24" r:id="rId3"/>
    <sheet name="（2）PS" sheetId="25" r:id="rId4"/>
    <sheet name="(3)PS" sheetId="30" r:id="rId5"/>
    <sheet name="(2)PVC" sheetId="31" r:id="rId6"/>
    <sheet name="(3)PVC" sheetId="35" r:id="rId7"/>
    <sheet name="（2）PP-PVC" sheetId="36" r:id="rId8"/>
    <sheet name="(3)PP-PVC" sheetId="37" r:id="rId9"/>
    <sheet name="（2）PS-PVC" sheetId="38" r:id="rId10"/>
    <sheet name="（3）PS-PVC" sheetId="39" r:id="rId11"/>
    <sheet name="（2）PP-PS-PVC" sheetId="40" r:id="rId12"/>
    <sheet name="(3)PP-PS-PVC" sheetId="41" r:id="rId13"/>
    <sheet name="F-W-O S-T-A" sheetId="42" r:id="rId14"/>
    <sheet name="机理函数" sheetId="43" r:id="rId15"/>
    <sheet name="计算值1" sheetId="44" r:id="rId16"/>
    <sheet name="C-R求活化能" sheetId="46" r:id="rId17"/>
    <sheet name="指前因子" sheetId="45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<sst xmlns="http://schemas.openxmlformats.org/spreadsheetml/2006/main" count="758" uniqueCount="90">
  <si>
    <t>##Temp./°C</t>
  </si>
  <si>
    <t>T/K</t>
  </si>
  <si>
    <t>Mass/%</t>
  </si>
  <si>
    <t>ɑ</t>
  </si>
  <si>
    <r>
      <rPr>
        <sz val="11"/>
        <color theme="1"/>
        <rFont val="宋体"/>
        <charset val="134"/>
        <scheme val="minor"/>
      </rPr>
      <t>T/K(</t>
    </r>
    <r>
      <rPr>
        <sz val="11"/>
        <color theme="1"/>
        <rFont val="Arial"/>
        <charset val="134"/>
      </rPr>
      <t>β</t>
    </r>
    <r>
      <rPr>
        <sz val="11"/>
        <color theme="1"/>
        <rFont val="宋体"/>
        <charset val="134"/>
        <scheme val="minor"/>
      </rPr>
      <t>=5K/min)</t>
    </r>
  </si>
  <si>
    <r>
      <rPr>
        <sz val="11"/>
        <color theme="1"/>
        <rFont val="宋体"/>
        <charset val="134"/>
        <scheme val="minor"/>
      </rPr>
      <t>Ln[</t>
    </r>
    <r>
      <rPr>
        <sz val="11"/>
        <color theme="1"/>
        <rFont val="Arial"/>
        <charset val="134"/>
      </rPr>
      <t>5</t>
    </r>
    <r>
      <rPr>
        <sz val="11"/>
        <color theme="1"/>
        <rFont val="宋体"/>
        <charset val="134"/>
        <scheme val="minor"/>
      </rPr>
      <t>/T^2]</t>
    </r>
  </si>
  <si>
    <t>Ln(5)</t>
  </si>
  <si>
    <t>Ln[5/T^1.8]</t>
  </si>
  <si>
    <t>1/T</t>
  </si>
  <si>
    <t>1000/T</t>
  </si>
  <si>
    <r>
      <rPr>
        <sz val="11"/>
        <color theme="1"/>
        <rFont val="宋体"/>
        <charset val="134"/>
        <scheme val="minor"/>
      </rPr>
      <t>T/K(</t>
    </r>
    <r>
      <rPr>
        <sz val="11"/>
        <color theme="1"/>
        <rFont val="Arial"/>
        <charset val="134"/>
      </rPr>
      <t>β</t>
    </r>
    <r>
      <rPr>
        <sz val="11"/>
        <color theme="1"/>
        <rFont val="宋体"/>
        <charset val="134"/>
        <scheme val="minor"/>
      </rPr>
      <t>=10K/min)</t>
    </r>
  </si>
  <si>
    <t>Ln[10/T^2]</t>
  </si>
  <si>
    <t>Ln(10)</t>
  </si>
  <si>
    <t>Ln[10/T^1.8]</t>
  </si>
  <si>
    <r>
      <rPr>
        <sz val="11"/>
        <color theme="1"/>
        <rFont val="宋体"/>
        <charset val="134"/>
        <scheme val="minor"/>
      </rPr>
      <t>T/K(</t>
    </r>
    <r>
      <rPr>
        <sz val="11"/>
        <color theme="1"/>
        <rFont val="Arial"/>
        <charset val="134"/>
      </rPr>
      <t>β</t>
    </r>
    <r>
      <rPr>
        <sz val="11"/>
        <color theme="1"/>
        <rFont val="宋体"/>
        <charset val="134"/>
        <scheme val="minor"/>
      </rPr>
      <t>=20K/min)</t>
    </r>
  </si>
  <si>
    <t>Ln[20/T^2]</t>
  </si>
  <si>
    <t>Ln(20)</t>
  </si>
  <si>
    <t>Ln[20/T^1.8]</t>
  </si>
  <si>
    <r>
      <rPr>
        <sz val="11"/>
        <color theme="1"/>
        <rFont val="宋体"/>
        <charset val="134"/>
        <scheme val="minor"/>
      </rPr>
      <t>T/K(</t>
    </r>
    <r>
      <rPr>
        <sz val="11"/>
        <color theme="1"/>
        <rFont val="Arial"/>
        <charset val="134"/>
      </rPr>
      <t>β</t>
    </r>
    <r>
      <rPr>
        <sz val="11"/>
        <color theme="1"/>
        <rFont val="宋体"/>
        <charset val="134"/>
        <scheme val="minor"/>
      </rPr>
      <t>=30K/min)</t>
    </r>
  </si>
  <si>
    <t>Ln[30/T^2]</t>
  </si>
  <si>
    <t>Ln(30)</t>
  </si>
  <si>
    <t>Ln[30/T^1.8]</t>
  </si>
  <si>
    <t>K-A-S/F-W-O/S-T-A</t>
  </si>
  <si>
    <r>
      <rPr>
        <sz val="11"/>
        <color rgb="FFFF0000"/>
        <rFont val="宋体"/>
        <charset val="134"/>
        <scheme val="minor"/>
      </rPr>
      <t>T/K(</t>
    </r>
    <r>
      <rPr>
        <sz val="11"/>
        <color rgb="FFFF0000"/>
        <rFont val="Arial"/>
        <charset val="134"/>
      </rPr>
      <t>β</t>
    </r>
    <r>
      <rPr>
        <sz val="11"/>
        <color rgb="FFFF0000"/>
        <rFont val="宋体"/>
        <charset val="134"/>
        <scheme val="minor"/>
      </rPr>
      <t>=5K/min)</t>
    </r>
  </si>
  <si>
    <r>
      <rPr>
        <sz val="11"/>
        <color rgb="FFFF0000"/>
        <rFont val="宋体"/>
        <charset val="134"/>
        <scheme val="minor"/>
      </rPr>
      <t>T/K(</t>
    </r>
    <r>
      <rPr>
        <sz val="11"/>
        <color rgb="FFFF0000"/>
        <rFont val="Arial"/>
        <charset val="134"/>
      </rPr>
      <t>β</t>
    </r>
    <r>
      <rPr>
        <sz val="11"/>
        <color rgb="FFFF0000"/>
        <rFont val="宋体"/>
        <charset val="134"/>
        <scheme val="minor"/>
      </rPr>
      <t>=10K/min)</t>
    </r>
  </si>
  <si>
    <r>
      <rPr>
        <sz val="11"/>
        <color rgb="FFFF0000"/>
        <rFont val="宋体"/>
        <charset val="134"/>
        <scheme val="minor"/>
      </rPr>
      <t>T/K(</t>
    </r>
    <r>
      <rPr>
        <sz val="11"/>
        <color rgb="FFFF0000"/>
        <rFont val="Arial"/>
        <charset val="134"/>
      </rPr>
      <t>β</t>
    </r>
    <r>
      <rPr>
        <sz val="11"/>
        <color rgb="FFFF0000"/>
        <rFont val="宋体"/>
        <charset val="134"/>
        <scheme val="minor"/>
      </rPr>
      <t>=20K/min)</t>
    </r>
  </si>
  <si>
    <r>
      <rPr>
        <sz val="11"/>
        <color rgb="FFFF0000"/>
        <rFont val="宋体"/>
        <charset val="134"/>
        <scheme val="minor"/>
      </rPr>
      <t>T/K(</t>
    </r>
    <r>
      <rPr>
        <sz val="11"/>
        <color rgb="FFFF0000"/>
        <rFont val="Arial"/>
        <charset val="134"/>
      </rPr>
      <t>β</t>
    </r>
    <r>
      <rPr>
        <sz val="11"/>
        <color rgb="FFFF0000"/>
        <rFont val="宋体"/>
        <charset val="134"/>
        <scheme val="minor"/>
      </rPr>
      <t>=30K/min)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</si>
  <si>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</t>
    </r>
    <r>
      <rPr>
        <sz val="11"/>
        <color theme="1"/>
        <rFont val="Arial"/>
        <charset val="134"/>
      </rPr>
      <t>ɑ</t>
    </r>
    <r>
      <rPr>
        <sz val="8"/>
        <color theme="1"/>
        <rFont val="宋体"/>
        <charset val="134"/>
        <scheme val="minor"/>
      </rPr>
      <t>1/2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</si>
  <si>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)=2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1/2</t>
    </r>
  </si>
  <si>
    <t>G(ɑ)*f(ɑ)/G(0.5)*f(0.5)</t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</si>
  <si>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</t>
    </r>
    <r>
      <rPr>
        <sz val="11"/>
        <color theme="1"/>
        <rFont val="Arial"/>
        <charset val="134"/>
      </rPr>
      <t>ɑ</t>
    </r>
    <r>
      <rPr>
        <sz val="8"/>
        <color theme="1"/>
        <rFont val="宋体"/>
        <charset val="134"/>
        <scheme val="minor"/>
      </rPr>
      <t>1/3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</si>
  <si>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)=3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2/3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</si>
  <si>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</t>
    </r>
    <r>
      <rPr>
        <sz val="11"/>
        <color theme="1"/>
        <rFont val="Arial"/>
        <charset val="134"/>
      </rPr>
      <t>ɑ</t>
    </r>
    <r>
      <rPr>
        <sz val="8"/>
        <color theme="1"/>
        <rFont val="宋体"/>
        <charset val="134"/>
        <scheme val="minor"/>
      </rPr>
      <t>1/4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</si>
  <si>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)=4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3/4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</si>
  <si>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</t>
    </r>
    <r>
      <rPr>
        <sz val="9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</si>
  <si>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)=1/2(1-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)[-Ln(1-ɑ)]-1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</si>
  <si>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</si>
  <si>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</si>
  <si>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</t>
    </r>
    <r>
      <rPr>
        <sz val="9"/>
        <color theme="1"/>
        <rFont val="宋体"/>
        <charset val="134"/>
        <scheme val="minor"/>
      </rPr>
      <t>3/4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</si>
  <si>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)=4/3(1-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)[-Ln(1-ɑ)]1/4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</si>
  <si>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</t>
    </r>
    <r>
      <rPr>
        <sz val="9"/>
        <color theme="1"/>
        <rFont val="宋体"/>
        <charset val="134"/>
        <scheme val="minor"/>
      </rPr>
      <t>2/3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</si>
  <si>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)=3/2(1-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)[-Ln(1-ɑ)]1/3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</si>
  <si>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)]1/</t>
    </r>
    <r>
      <rPr>
        <sz val="9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</si>
  <si>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)[-Ln(1-ɑ)]1/2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</si>
  <si>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)]5/</t>
    </r>
    <r>
      <rPr>
        <sz val="9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</si>
  <si>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)=2/5(1-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)[-Ln(1-ɑ)]3/5</t>
    </r>
  </si>
  <si>
    <t>G(ɑ)=[-Ln(1-ɑ)]1/3</t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</si>
  <si>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)=3(1-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)[-Ln(1-ɑ)]2/3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</si>
  <si>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)=[-Ln(1-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</t>
    </r>
    <r>
      <rPr>
        <sz val="9"/>
        <color theme="1"/>
        <rFont val="宋体"/>
        <charset val="134"/>
        <scheme val="minor"/>
      </rPr>
      <t>1/4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</si>
  <si>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)=4(1-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)[-Ln(1-ɑ)]3/4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</si>
  <si>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)-(</t>
    </r>
    <r>
      <rPr>
        <sz val="8"/>
        <color theme="1"/>
        <rFont val="宋体"/>
        <charset val="134"/>
        <scheme val="minor"/>
      </rPr>
      <t>3/2)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</si>
  <si>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)-(1/2)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</si>
  <si>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)-1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</si>
  <si>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)2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</si>
  <si>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)-2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</si>
  <si>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)=1/2(1-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)3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</si>
  <si>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)=1-(1-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)1/2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</si>
  <si>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)2/3</t>
    </r>
  </si>
  <si>
    <t>G(ɑ)=1-(1-ɑ)1/3</t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</si>
  <si>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)=3(1-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)1/2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</si>
  <si>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)=ɑ2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</si>
  <si>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)=1/2ɑ-1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</si>
  <si>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)=ɑ+(1-ɑ)Ln(1-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</si>
  <si>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)=-Ln(1-ɑ)-1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</si>
  <si>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)=[1-(1-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)1/3]</t>
    </r>
    <r>
      <rPr>
        <sz val="9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</si>
  <si>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)=3/2(1-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)2/3[1-(1-ɑ)1/3]-1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</si>
  <si>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)=1-2/3ɑ-(1-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)2</t>
    </r>
    <r>
      <rPr>
        <sz val="9"/>
        <color theme="1"/>
        <rFont val="宋体"/>
        <charset val="134"/>
        <scheme val="minor"/>
      </rPr>
      <t>/3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</si>
  <si>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)=3/2[(1-ɑ)2/3-1]-1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</si>
  <si>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</t>
    </r>
    <r>
      <rPr>
        <sz val="11"/>
        <color theme="1"/>
        <rFont val="Arial"/>
        <charset val="134"/>
      </rPr>
      <t>ɑ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</si>
  <si>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)=Lnɑ</t>
    </r>
  </si>
  <si>
    <r>
      <rPr>
        <sz val="11"/>
        <color theme="1"/>
        <rFont val="宋体"/>
        <charset val="134"/>
        <scheme val="minor"/>
      </rPr>
      <t>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)=Ln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</si>
  <si>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f(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)=1/2ɑ</t>
    </r>
  </si>
  <si>
    <t>PP</t>
  </si>
  <si>
    <t>t</t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</si>
  <si>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/dt</t>
    </r>
  </si>
  <si>
    <r>
      <rPr>
        <sz val="11"/>
        <color theme="1"/>
        <rFont val="宋体"/>
        <charset val="134"/>
        <scheme val="minor"/>
      </rPr>
      <t>y(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</t>
    </r>
  </si>
  <si>
    <t>PS</t>
  </si>
  <si>
    <t>PVC-1</t>
  </si>
  <si>
    <t>PVC-2</t>
  </si>
  <si>
    <t>PP-PVC-1</t>
  </si>
  <si>
    <t>PP-PVC-2</t>
  </si>
  <si>
    <t>PS-PVC-1</t>
  </si>
  <si>
    <t>PS-PVC-2</t>
  </si>
  <si>
    <t>PP-PS-PVC-1</t>
  </si>
  <si>
    <t>PP-PS-PVC-2</t>
  </si>
  <si>
    <r>
      <rPr>
        <sz val="11"/>
        <color theme="1"/>
        <rFont val="宋体"/>
        <charset val="134"/>
        <scheme val="minor"/>
      </rPr>
      <t>LN[AR/E(G(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)]</t>
    </r>
  </si>
  <si>
    <r>
      <rPr>
        <sz val="11"/>
        <color theme="1"/>
        <rFont val="宋体"/>
        <charset val="134"/>
        <scheme val="minor"/>
      </rPr>
      <t>AR/E(G(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))</t>
    </r>
  </si>
  <si>
    <r>
      <rPr>
        <sz val="11"/>
        <color theme="1"/>
        <rFont val="宋体"/>
        <charset val="134"/>
        <scheme val="minor"/>
      </rPr>
      <t>E*G(</t>
    </r>
    <r>
      <rPr>
        <sz val="11"/>
        <color theme="1"/>
        <rFont val="Arial"/>
        <charset val="134"/>
      </rPr>
      <t>ɑ</t>
    </r>
    <r>
      <rPr>
        <sz val="11"/>
        <color theme="1"/>
        <rFont val="宋体"/>
        <charset val="134"/>
        <scheme val="minor"/>
      </rPr>
      <t>)</t>
    </r>
  </si>
  <si>
    <t>AR</t>
  </si>
  <si>
    <t>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</si>
</sst>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rgb="FFFF0000"/>
      <name val="宋体"/>
      <charset val="134"/>
      <scheme val="minor"/>
    </font>
    <font>
      <b/>
      <sz val="2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5" borderId="0" xfId="0" applyFont="1" applyFill="1">
      <alignment vertical="center"/>
    </xf>
    <xf numFmtId="0" fontId="0" fillId="6" borderId="0" xfId="0" applyFont="1" applyFill="1">
      <alignment vertical="center"/>
    </xf>
    <xf numFmtId="0" fontId="0" fillId="7" borderId="0" xfId="0" applyFont="1" applyFill="1">
      <alignment vertical="center"/>
    </xf>
    <xf numFmtId="0" fontId="0" fillId="8" borderId="0" xfId="0" applyFont="1" applyFill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11" fontId="0" fillId="0" borderId="0" xfId="0" applyNumberFormat="1">
      <alignment vertical="center"/>
    </xf>
    <xf numFmtId="0" fontId="1" fillId="3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51"/>
  <sheetViews>
    <sheetView topLeftCell="AH1" workbookViewId="0">
      <selection activeCell="AO13" sqref="AO13"/>
    </sheetView>
  </sheetViews>
  <sheetFormatPr defaultColWidth="8.88888888888889" defaultRowHeight="14.4"/>
  <cols>
    <col min="2" max="2" width="10.7777777777778"/>
    <col min="3" max="3" width="10.6666666666667"/>
    <col min="4" max="4" width="12.8888888888889"/>
    <col min="7" max="8" width="10.6666666666667"/>
    <col min="9" max="9" width="12.8888888888889"/>
    <col min="12" max="13" width="9.66666666666667"/>
    <col min="14" max="14" width="12.8888888888889"/>
    <col min="17" max="18" width="10.6666666666667"/>
    <col min="19" max="19" width="12.8888888888889"/>
    <col min="20" max="20" width="8.88888888888889" style="1"/>
    <col min="22" max="22" width="13.7777777777778" customWidth="1"/>
    <col min="23" max="28" width="14.3333333333333" customWidth="1"/>
    <col min="29" max="34" width="14.8888888888889" customWidth="1"/>
    <col min="35" max="35" width="12.8888888888889" customWidth="1"/>
    <col min="36" max="40" width="16" customWidth="1"/>
    <col min="41" max="41" width="13.4444444444444" customWidth="1"/>
    <col min="42" max="44" width="13.8888888888889" customWidth="1"/>
    <col min="45" max="45" width="12.8888888888889"/>
  </cols>
  <sheetData>
    <row r="1" spans="1:45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8</v>
      </c>
      <c r="AG1" s="4" t="s">
        <v>9</v>
      </c>
      <c r="AH1" s="4" t="s">
        <v>14</v>
      </c>
      <c r="AI1" s="4" t="s">
        <v>15</v>
      </c>
      <c r="AJ1" s="4" t="s">
        <v>16</v>
      </c>
      <c r="AK1" s="4" t="s">
        <v>17</v>
      </c>
      <c r="AL1" s="4" t="s">
        <v>8</v>
      </c>
      <c r="AM1" s="4" t="s">
        <v>9</v>
      </c>
      <c r="AN1" s="4" t="s">
        <v>18</v>
      </c>
      <c r="AO1" t="s">
        <v>19</v>
      </c>
      <c r="AP1" s="4" t="s">
        <v>20</v>
      </c>
      <c r="AQ1" s="4" t="s">
        <v>21</v>
      </c>
      <c r="AR1" t="s">
        <v>8</v>
      </c>
      <c r="AS1" t="s">
        <v>9</v>
      </c>
    </row>
    <row r="2" spans="4:19">
      <c r="D2" s="3"/>
      <c r="I2" s="3"/>
      <c r="N2" s="3"/>
      <c r="S2" s="3"/>
    </row>
    <row r="3" spans="4:19">
      <c r="D3" s="3"/>
      <c r="I3" s="3"/>
      <c r="N3" s="3"/>
      <c r="S3" s="3"/>
    </row>
    <row r="4" spans="4:19">
      <c r="D4" s="3"/>
      <c r="I4" s="3"/>
      <c r="N4" s="3"/>
      <c r="S4" s="3"/>
    </row>
    <row r="5" spans="1:45">
      <c r="A5">
        <v>36.481</v>
      </c>
      <c r="B5">
        <f>A5+273.15</f>
        <v>309.631</v>
      </c>
      <c r="C5">
        <v>100</v>
      </c>
      <c r="D5">
        <f>(100-C5)/99.8741</f>
        <v>0</v>
      </c>
      <c r="F5">
        <v>50.2</v>
      </c>
      <c r="G5">
        <f t="shared" ref="G5:G68" si="0">F5+273.15</f>
        <v>323.35</v>
      </c>
      <c r="H5">
        <v>99.98724</v>
      </c>
      <c r="I5">
        <f t="shared" ref="I5:I68" si="1">(99.98724-H5)/(99.98724-1.3858)</f>
        <v>0</v>
      </c>
      <c r="K5">
        <v>41.91</v>
      </c>
      <c r="L5">
        <f t="shared" ref="L5:L68" si="2">K5+273.15</f>
        <v>315.06</v>
      </c>
      <c r="M5">
        <v>99.96714</v>
      </c>
      <c r="N5">
        <f t="shared" ref="N5:N68" si="3">(99.96714-M5)/(99.96714-5.21244)</f>
        <v>0</v>
      </c>
      <c r="P5">
        <v>144.16</v>
      </c>
      <c r="Q5">
        <f t="shared" ref="Q5:Q68" si="4">P5+273.15</f>
        <v>417.31</v>
      </c>
      <c r="R5">
        <v>99.99255</v>
      </c>
      <c r="S5">
        <f t="shared" ref="S5:S68" si="5">(99.99255-R5)/(99.99255-0.82516)</f>
        <v>0</v>
      </c>
      <c r="U5">
        <v>0.1</v>
      </c>
      <c r="V5">
        <v>532</v>
      </c>
      <c r="W5">
        <f>LN(5/(V5*V5))</f>
        <v>-10.9438490662492</v>
      </c>
      <c r="X5">
        <f>LN(5)</f>
        <v>1.6094379124341</v>
      </c>
      <c r="Y5">
        <f>LN(5/(V5^1.8))</f>
        <v>-9.68852036838086</v>
      </c>
      <c r="Z5">
        <f>1/V5</f>
        <v>0.0018796992481203</v>
      </c>
      <c r="AA5">
        <f>Z5*1000</f>
        <v>1.8796992481203</v>
      </c>
      <c r="AB5">
        <v>541</v>
      </c>
      <c r="AC5">
        <f>LN(10/(AB5*AB5))</f>
        <v>-10.2842534646989</v>
      </c>
      <c r="AD5">
        <f>LN(10)</f>
        <v>2.30258509299405</v>
      </c>
      <c r="AE5">
        <f>LN(10/(AB5^1.8))</f>
        <v>-9.02556960892962</v>
      </c>
      <c r="AF5">
        <f>1/AB5</f>
        <v>0.00184842883548983</v>
      </c>
      <c r="AG5">
        <f>AF5*1000</f>
        <v>1.84842883548983</v>
      </c>
      <c r="AH5">
        <v>562</v>
      </c>
      <c r="AI5">
        <f>LN(20/(AH5*AH5))</f>
        <v>-9.66727142623339</v>
      </c>
      <c r="AJ5">
        <f>LN(20)</f>
        <v>2.99573227355399</v>
      </c>
      <c r="AK5">
        <f>LN(20/(AH5^1.8))</f>
        <v>-8.40097105625465</v>
      </c>
      <c r="AL5">
        <f>1/AH5</f>
        <v>0.00177935943060498</v>
      </c>
      <c r="AM5">
        <f>AL5*1000</f>
        <v>1.77935943060498</v>
      </c>
      <c r="AN5">
        <v>577</v>
      </c>
      <c r="AO5">
        <f>LN(30/(AN5*AN5))</f>
        <v>-9.31448715135404</v>
      </c>
      <c r="AP5">
        <f>LN(30)</f>
        <v>3.40119738166216</v>
      </c>
      <c r="AQ5">
        <f>LN(30/(AN5^1.8))</f>
        <v>-8.04291869805242</v>
      </c>
      <c r="AR5">
        <f>1/AN5</f>
        <v>0.00173310225303293</v>
      </c>
      <c r="AS5">
        <f>AR5*1000</f>
        <v>1.73310225303293</v>
      </c>
    </row>
    <row r="6" spans="1:45">
      <c r="A6">
        <v>38.981</v>
      </c>
      <c r="B6">
        <f t="shared" ref="B6:B37" si="6">A6+273.15</f>
        <v>312.131</v>
      </c>
      <c r="C6">
        <v>99.70052</v>
      </c>
      <c r="D6">
        <f t="shared" ref="D6:D37" si="7">(100-C6)/99.8741</f>
        <v>0.00299857520618461</v>
      </c>
      <c r="F6">
        <v>52.7</v>
      </c>
      <c r="G6">
        <f t="shared" si="0"/>
        <v>325.85</v>
      </c>
      <c r="H6">
        <v>99.96293</v>
      </c>
      <c r="I6">
        <f t="shared" si="1"/>
        <v>0.000246548123435112</v>
      </c>
      <c r="K6">
        <v>44.41</v>
      </c>
      <c r="L6">
        <f t="shared" si="2"/>
        <v>317.56</v>
      </c>
      <c r="M6">
        <v>99.71549</v>
      </c>
      <c r="N6">
        <f t="shared" si="3"/>
        <v>0.00265580493632504</v>
      </c>
      <c r="P6">
        <v>146.66</v>
      </c>
      <c r="Q6">
        <f t="shared" si="4"/>
        <v>419.81</v>
      </c>
      <c r="R6">
        <v>99.97721</v>
      </c>
      <c r="S6">
        <f t="shared" si="5"/>
        <v>0.000154687947318113</v>
      </c>
      <c r="U6">
        <v>0.2</v>
      </c>
      <c r="V6">
        <v>545</v>
      </c>
      <c r="W6">
        <f t="shared" ref="W6:W13" si="8">LN(5/(V6*V6))</f>
        <v>-10.9921336768924</v>
      </c>
      <c r="X6">
        <f t="shared" ref="X6:X13" si="9">LN(5)</f>
        <v>1.6094379124341</v>
      </c>
      <c r="Y6">
        <f t="shared" ref="Y6:Y13" si="10">LN(5/(V6^1.8))</f>
        <v>-9.73197651795974</v>
      </c>
      <c r="Z6">
        <f t="shared" ref="Z6:Z13" si="11">1/V6</f>
        <v>0.0018348623853211</v>
      </c>
      <c r="AA6">
        <f t="shared" ref="AA6:AA13" si="12">Z6*1000</f>
        <v>1.8348623853211</v>
      </c>
      <c r="AB6">
        <v>560</v>
      </c>
      <c r="AC6">
        <f t="shared" ref="AC6:AC13" si="13">LN(10/(AB6*AB6))</f>
        <v>-10.3532884744643</v>
      </c>
      <c r="AD6">
        <f t="shared" ref="AD6:AD13" si="14">LN(10)</f>
        <v>2.30258509299405</v>
      </c>
      <c r="AE6">
        <f t="shared" ref="AE6:AE13" si="15">LN(10/(AB6^1.8))</f>
        <v>-9.08770111771851</v>
      </c>
      <c r="AF6">
        <f t="shared" ref="AF6:AF13" si="16">1/AB6</f>
        <v>0.00178571428571429</v>
      </c>
      <c r="AG6">
        <f t="shared" ref="AG6:AG13" si="17">AF6*1000</f>
        <v>1.78571428571429</v>
      </c>
      <c r="AH6">
        <v>582</v>
      </c>
      <c r="AI6">
        <f t="shared" ref="AI6:AI13" si="18">LN(20/(AH6*AH6))</f>
        <v>-9.73720862190889</v>
      </c>
      <c r="AJ6">
        <f t="shared" ref="AJ6:AJ13" si="19">LN(20)</f>
        <v>2.99573227355399</v>
      </c>
      <c r="AK6">
        <f t="shared" ref="AK6:AK13" si="20">LN(20/(AH6^1.8))</f>
        <v>-8.4639145323626</v>
      </c>
      <c r="AL6">
        <f t="shared" ref="AL6:AL13" si="21">1/AH6</f>
        <v>0.00171821305841924</v>
      </c>
      <c r="AM6">
        <f t="shared" ref="AM6:AM13" si="22">AL6*1000</f>
        <v>1.71821305841924</v>
      </c>
      <c r="AN6">
        <v>601</v>
      </c>
      <c r="AO6">
        <f t="shared" ref="AO6:AO13" si="23">LN(30/(AN6*AN6))</f>
        <v>-9.39599248740826</v>
      </c>
      <c r="AP6">
        <f t="shared" ref="AP6:AP13" si="24">LN(30)</f>
        <v>3.40119738166216</v>
      </c>
      <c r="AQ6">
        <f t="shared" ref="AQ6:AQ13" si="25">LN(30/(AN6^1.8))</f>
        <v>-8.11627350050122</v>
      </c>
      <c r="AR6">
        <f t="shared" ref="AR6:AR13" si="26">1/AN6</f>
        <v>0.00166389351081531</v>
      </c>
      <c r="AS6">
        <f t="shared" ref="AS6:AS13" si="27">AR6*1000</f>
        <v>1.66389351081531</v>
      </c>
    </row>
    <row r="7" spans="1:45">
      <c r="A7">
        <v>41.481</v>
      </c>
      <c r="B7">
        <f t="shared" si="6"/>
        <v>314.631</v>
      </c>
      <c r="C7">
        <v>99.62903</v>
      </c>
      <c r="D7">
        <f t="shared" si="7"/>
        <v>0.00371437639988746</v>
      </c>
      <c r="F7">
        <v>57.7</v>
      </c>
      <c r="G7">
        <f t="shared" si="0"/>
        <v>330.85</v>
      </c>
      <c r="H7">
        <v>99.9499</v>
      </c>
      <c r="I7">
        <f t="shared" si="1"/>
        <v>0.000378696294901985</v>
      </c>
      <c r="K7">
        <v>46.91</v>
      </c>
      <c r="L7">
        <f t="shared" si="2"/>
        <v>320.06</v>
      </c>
      <c r="M7">
        <v>99.58673</v>
      </c>
      <c r="N7">
        <f t="shared" si="3"/>
        <v>0.004014682121309</v>
      </c>
      <c r="P7">
        <v>149.16</v>
      </c>
      <c r="Q7">
        <f t="shared" si="4"/>
        <v>422.31</v>
      </c>
      <c r="R7">
        <v>99.96936</v>
      </c>
      <c r="S7">
        <f t="shared" si="5"/>
        <v>0.000233847033788018</v>
      </c>
      <c r="U7">
        <v>0.3</v>
      </c>
      <c r="V7">
        <v>555</v>
      </c>
      <c r="W7">
        <f t="shared" si="8"/>
        <v>-11.0284983150588</v>
      </c>
      <c r="X7">
        <f t="shared" si="9"/>
        <v>1.6094379124341</v>
      </c>
      <c r="Y7">
        <f t="shared" si="10"/>
        <v>-9.76470469230948</v>
      </c>
      <c r="Z7">
        <f t="shared" si="11"/>
        <v>0.0018018018018018</v>
      </c>
      <c r="AA7">
        <f t="shared" si="12"/>
        <v>1.8018018018018</v>
      </c>
      <c r="AB7">
        <v>571</v>
      </c>
      <c r="AC7">
        <f t="shared" si="13"/>
        <v>-10.392193326318</v>
      </c>
      <c r="AD7">
        <f t="shared" si="14"/>
        <v>2.30258509299405</v>
      </c>
      <c r="AE7">
        <f t="shared" si="15"/>
        <v>-9.12271548438677</v>
      </c>
      <c r="AF7">
        <f t="shared" si="16"/>
        <v>0.00175131348511384</v>
      </c>
      <c r="AG7">
        <f t="shared" si="17"/>
        <v>1.75131348511384</v>
      </c>
      <c r="AH7">
        <v>599</v>
      </c>
      <c r="AI7">
        <f t="shared" si="18"/>
        <v>-9.79479092267691</v>
      </c>
      <c r="AJ7">
        <f t="shared" si="19"/>
        <v>2.99573227355399</v>
      </c>
      <c r="AK7">
        <f t="shared" si="20"/>
        <v>-8.51573860305382</v>
      </c>
      <c r="AL7">
        <f t="shared" si="21"/>
        <v>0.00166944908180301</v>
      </c>
      <c r="AM7">
        <f t="shared" si="22"/>
        <v>1.66944908180301</v>
      </c>
      <c r="AN7">
        <v>620</v>
      </c>
      <c r="AO7">
        <f t="shared" si="23"/>
        <v>-9.45824157441612</v>
      </c>
      <c r="AP7">
        <f t="shared" si="24"/>
        <v>3.40119738166216</v>
      </c>
      <c r="AQ7">
        <f t="shared" si="25"/>
        <v>-8.17229767880829</v>
      </c>
      <c r="AR7">
        <f t="shared" si="26"/>
        <v>0.00161290322580645</v>
      </c>
      <c r="AS7">
        <f t="shared" si="27"/>
        <v>1.61290322580645</v>
      </c>
    </row>
    <row r="8" spans="1:45">
      <c r="A8">
        <v>43.981</v>
      </c>
      <c r="B8">
        <f t="shared" si="6"/>
        <v>317.131</v>
      </c>
      <c r="C8">
        <v>99.60887</v>
      </c>
      <c r="D8">
        <f t="shared" si="7"/>
        <v>0.00391623053424265</v>
      </c>
      <c r="F8">
        <v>67.7</v>
      </c>
      <c r="G8">
        <f t="shared" si="0"/>
        <v>340.85</v>
      </c>
      <c r="H8">
        <v>99.93884</v>
      </c>
      <c r="I8">
        <f t="shared" si="1"/>
        <v>0.000490865042133268</v>
      </c>
      <c r="K8">
        <v>49.41</v>
      </c>
      <c r="L8">
        <f t="shared" si="2"/>
        <v>322.56</v>
      </c>
      <c r="M8">
        <v>99.49981</v>
      </c>
      <c r="N8">
        <f t="shared" si="3"/>
        <v>0.0049319980961367</v>
      </c>
      <c r="P8">
        <v>151.66</v>
      </c>
      <c r="Q8">
        <f t="shared" si="4"/>
        <v>424.81</v>
      </c>
      <c r="R8">
        <v>99.95064</v>
      </c>
      <c r="S8">
        <f t="shared" si="5"/>
        <v>0.000422618766108367</v>
      </c>
      <c r="U8">
        <v>0.4</v>
      </c>
      <c r="V8">
        <v>563</v>
      </c>
      <c r="W8">
        <f t="shared" si="8"/>
        <v>-11.0571213438453</v>
      </c>
      <c r="X8">
        <f t="shared" si="9"/>
        <v>1.6094379124341</v>
      </c>
      <c r="Y8">
        <f t="shared" si="10"/>
        <v>-9.79046541821734</v>
      </c>
      <c r="Z8">
        <f t="shared" si="11"/>
        <v>0.00177619893428064</v>
      </c>
      <c r="AA8">
        <f t="shared" si="12"/>
        <v>1.77619893428064</v>
      </c>
      <c r="AB8">
        <v>581</v>
      </c>
      <c r="AC8">
        <f t="shared" si="13"/>
        <v>-10.4269164207098</v>
      </c>
      <c r="AD8">
        <f t="shared" si="14"/>
        <v>2.30258509299405</v>
      </c>
      <c r="AE8">
        <f t="shared" si="15"/>
        <v>-9.15396626933939</v>
      </c>
      <c r="AF8">
        <f t="shared" si="16"/>
        <v>0.00172117039586919</v>
      </c>
      <c r="AG8">
        <f t="shared" si="17"/>
        <v>1.72117039586919</v>
      </c>
      <c r="AH8">
        <v>614</v>
      </c>
      <c r="AI8">
        <f t="shared" si="18"/>
        <v>-9.84425758274029</v>
      </c>
      <c r="AJ8">
        <f t="shared" si="19"/>
        <v>2.99573227355399</v>
      </c>
      <c r="AK8">
        <f t="shared" si="20"/>
        <v>-8.56025859711086</v>
      </c>
      <c r="AL8">
        <f t="shared" si="21"/>
        <v>0.00162866449511401</v>
      </c>
      <c r="AM8">
        <f t="shared" si="22"/>
        <v>1.62866449511401</v>
      </c>
      <c r="AN8">
        <v>636</v>
      </c>
      <c r="AO8">
        <f t="shared" si="23"/>
        <v>-9.50919974501809</v>
      </c>
      <c r="AP8">
        <f t="shared" si="24"/>
        <v>3.40119738166216</v>
      </c>
      <c r="AQ8">
        <f t="shared" si="25"/>
        <v>-8.21816003235006</v>
      </c>
      <c r="AR8">
        <f t="shared" si="26"/>
        <v>0.00157232704402516</v>
      </c>
      <c r="AS8">
        <f t="shared" si="27"/>
        <v>1.57232704402516</v>
      </c>
    </row>
    <row r="9" spans="1:45">
      <c r="A9">
        <v>46.481</v>
      </c>
      <c r="B9">
        <f t="shared" si="6"/>
        <v>319.631</v>
      </c>
      <c r="C9">
        <v>99.59134</v>
      </c>
      <c r="D9">
        <f t="shared" si="7"/>
        <v>0.00409175151515756</v>
      </c>
      <c r="F9">
        <v>77.7</v>
      </c>
      <c r="G9">
        <f t="shared" si="0"/>
        <v>350.85</v>
      </c>
      <c r="H9">
        <v>99.93853</v>
      </c>
      <c r="I9">
        <f t="shared" si="1"/>
        <v>0.000494009012444441</v>
      </c>
      <c r="K9">
        <v>51.91</v>
      </c>
      <c r="L9">
        <f t="shared" si="2"/>
        <v>325.06</v>
      </c>
      <c r="M9">
        <v>99.47344</v>
      </c>
      <c r="N9">
        <f t="shared" si="3"/>
        <v>0.00521029563705024</v>
      </c>
      <c r="P9">
        <v>154.16</v>
      </c>
      <c r="Q9">
        <f t="shared" si="4"/>
        <v>427.31</v>
      </c>
      <c r="R9">
        <v>99.96655</v>
      </c>
      <c r="S9">
        <f t="shared" si="5"/>
        <v>0.000262182961556175</v>
      </c>
      <c r="U9">
        <v>0.5</v>
      </c>
      <c r="V9">
        <v>569</v>
      </c>
      <c r="W9">
        <f t="shared" si="8"/>
        <v>-11.0783229558186</v>
      </c>
      <c r="X9">
        <f t="shared" si="9"/>
        <v>1.6094379124341</v>
      </c>
      <c r="Y9">
        <f t="shared" si="10"/>
        <v>-9.80954686899329</v>
      </c>
      <c r="Z9">
        <f t="shared" si="11"/>
        <v>0.00175746924428822</v>
      </c>
      <c r="AA9">
        <f t="shared" si="12"/>
        <v>1.75746924428822</v>
      </c>
      <c r="AB9">
        <v>591</v>
      </c>
      <c r="AC9">
        <f t="shared" si="13"/>
        <v>-10.4610469418182</v>
      </c>
      <c r="AD9">
        <f t="shared" si="14"/>
        <v>2.30258509299405</v>
      </c>
      <c r="AE9">
        <f t="shared" si="15"/>
        <v>-9.18468373833693</v>
      </c>
      <c r="AF9">
        <f t="shared" si="16"/>
        <v>0.00169204737732657</v>
      </c>
      <c r="AG9">
        <f t="shared" si="17"/>
        <v>1.69204737732657</v>
      </c>
      <c r="AH9">
        <v>626</v>
      </c>
      <c r="AI9">
        <f t="shared" si="18"/>
        <v>-9.88296846864621</v>
      </c>
      <c r="AJ9">
        <f t="shared" si="19"/>
        <v>2.99573227355399</v>
      </c>
      <c r="AK9">
        <f t="shared" si="20"/>
        <v>-8.59509839442619</v>
      </c>
      <c r="AL9">
        <f t="shared" si="21"/>
        <v>0.00159744408945687</v>
      </c>
      <c r="AM9">
        <f t="shared" si="22"/>
        <v>1.59744408945687</v>
      </c>
      <c r="AN9">
        <v>649</v>
      </c>
      <c r="AO9">
        <f t="shared" si="23"/>
        <v>-9.54966805174602</v>
      </c>
      <c r="AP9">
        <f t="shared" si="24"/>
        <v>3.40119738166216</v>
      </c>
      <c r="AQ9">
        <f t="shared" si="25"/>
        <v>-8.25458150840521</v>
      </c>
      <c r="AR9">
        <f t="shared" si="26"/>
        <v>0.00154083204930663</v>
      </c>
      <c r="AS9">
        <f t="shared" si="27"/>
        <v>1.54083204930663</v>
      </c>
    </row>
    <row r="10" spans="1:45">
      <c r="A10">
        <v>48.981</v>
      </c>
      <c r="B10">
        <f t="shared" si="6"/>
        <v>322.131</v>
      </c>
      <c r="C10">
        <v>99.58242</v>
      </c>
      <c r="D10">
        <f t="shared" si="7"/>
        <v>0.00418106395952505</v>
      </c>
      <c r="F10">
        <v>82.7</v>
      </c>
      <c r="G10">
        <f t="shared" si="0"/>
        <v>355.85</v>
      </c>
      <c r="H10">
        <v>99.93328</v>
      </c>
      <c r="I10">
        <f t="shared" si="1"/>
        <v>0.000547253670940339</v>
      </c>
      <c r="K10">
        <v>54.41</v>
      </c>
      <c r="L10">
        <f t="shared" si="2"/>
        <v>327.56</v>
      </c>
      <c r="M10">
        <v>99.43582</v>
      </c>
      <c r="N10">
        <f t="shared" si="3"/>
        <v>0.00560732079780733</v>
      </c>
      <c r="P10">
        <v>156.66</v>
      </c>
      <c r="Q10">
        <f t="shared" si="4"/>
        <v>429.81</v>
      </c>
      <c r="R10">
        <v>99.96667</v>
      </c>
      <c r="S10">
        <f t="shared" si="5"/>
        <v>0.000260972886349039</v>
      </c>
      <c r="U10">
        <v>0.6</v>
      </c>
      <c r="V10">
        <v>575</v>
      </c>
      <c r="W10">
        <f t="shared" si="8"/>
        <v>-11.0993021691606</v>
      </c>
      <c r="X10">
        <f t="shared" si="9"/>
        <v>1.6094379124341</v>
      </c>
      <c r="Y10">
        <f t="shared" si="10"/>
        <v>-9.82842816100113</v>
      </c>
      <c r="Z10">
        <f t="shared" si="11"/>
        <v>0.00173913043478261</v>
      </c>
      <c r="AA10">
        <f t="shared" si="12"/>
        <v>1.73913043478261</v>
      </c>
      <c r="AB10">
        <v>599</v>
      </c>
      <c r="AC10">
        <f t="shared" si="13"/>
        <v>-10.4879381032369</v>
      </c>
      <c r="AD10">
        <f t="shared" si="14"/>
        <v>2.30258509299405</v>
      </c>
      <c r="AE10">
        <f t="shared" si="15"/>
        <v>-9.20888578361376</v>
      </c>
      <c r="AF10">
        <f t="shared" si="16"/>
        <v>0.00166944908180301</v>
      </c>
      <c r="AG10">
        <f t="shared" si="17"/>
        <v>1.66944908180301</v>
      </c>
      <c r="AH10">
        <v>636</v>
      </c>
      <c r="AI10">
        <f t="shared" si="18"/>
        <v>-9.91466485312625</v>
      </c>
      <c r="AJ10">
        <f t="shared" si="19"/>
        <v>2.99573227355399</v>
      </c>
      <c r="AK10">
        <f t="shared" si="20"/>
        <v>-8.62362514045823</v>
      </c>
      <c r="AL10">
        <f t="shared" si="21"/>
        <v>0.00157232704402516</v>
      </c>
      <c r="AM10">
        <f t="shared" si="22"/>
        <v>1.57232704402516</v>
      </c>
      <c r="AN10">
        <v>660</v>
      </c>
      <c r="AO10">
        <f t="shared" si="23"/>
        <v>-9.58328228837879</v>
      </c>
      <c r="AP10">
        <f t="shared" si="24"/>
        <v>3.40119738166216</v>
      </c>
      <c r="AQ10">
        <f t="shared" si="25"/>
        <v>-8.28483432137469</v>
      </c>
      <c r="AR10">
        <f t="shared" si="26"/>
        <v>0.00151515151515152</v>
      </c>
      <c r="AS10">
        <f t="shared" si="27"/>
        <v>1.51515151515152</v>
      </c>
    </row>
    <row r="11" spans="1:45">
      <c r="A11">
        <v>51.481</v>
      </c>
      <c r="B11">
        <f t="shared" si="6"/>
        <v>324.631</v>
      </c>
      <c r="C11">
        <v>99.60059</v>
      </c>
      <c r="D11">
        <f t="shared" si="7"/>
        <v>0.0039991349108528</v>
      </c>
      <c r="F11">
        <v>85.2</v>
      </c>
      <c r="G11">
        <f t="shared" si="0"/>
        <v>358.35</v>
      </c>
      <c r="H11">
        <v>99.90066</v>
      </c>
      <c r="I11">
        <f t="shared" si="1"/>
        <v>0.000878080482394556</v>
      </c>
      <c r="K11">
        <v>56.91</v>
      </c>
      <c r="L11">
        <f t="shared" si="2"/>
        <v>330.06</v>
      </c>
      <c r="M11">
        <v>99.37314</v>
      </c>
      <c r="N11">
        <f t="shared" si="3"/>
        <v>0.00626881832774516</v>
      </c>
      <c r="P11">
        <v>159.16</v>
      </c>
      <c r="Q11">
        <f t="shared" si="4"/>
        <v>432.31</v>
      </c>
      <c r="R11">
        <v>99.91899</v>
      </c>
      <c r="S11">
        <f t="shared" si="5"/>
        <v>0.000741776102002891</v>
      </c>
      <c r="U11">
        <v>0.7</v>
      </c>
      <c r="V11">
        <v>580</v>
      </c>
      <c r="W11">
        <f t="shared" si="8"/>
        <v>-11.1166182946468</v>
      </c>
      <c r="X11">
        <f t="shared" si="9"/>
        <v>1.6094379124341</v>
      </c>
      <c r="Y11">
        <f t="shared" si="10"/>
        <v>-9.84401267393874</v>
      </c>
      <c r="Z11">
        <f t="shared" si="11"/>
        <v>0.00172413793103448</v>
      </c>
      <c r="AA11">
        <f t="shared" si="12"/>
        <v>1.72413793103448</v>
      </c>
      <c r="AB11">
        <v>606</v>
      </c>
      <c r="AC11">
        <f t="shared" si="13"/>
        <v>-10.5111748791446</v>
      </c>
      <c r="AD11">
        <f t="shared" si="14"/>
        <v>2.30258509299405</v>
      </c>
      <c r="AE11">
        <f t="shared" si="15"/>
        <v>-9.22979888193072</v>
      </c>
      <c r="AF11">
        <f t="shared" si="16"/>
        <v>0.00165016501650165</v>
      </c>
      <c r="AG11">
        <f t="shared" si="17"/>
        <v>1.65016501650165</v>
      </c>
      <c r="AH11">
        <v>645</v>
      </c>
      <c r="AI11">
        <f t="shared" si="18"/>
        <v>-9.94276836003755</v>
      </c>
      <c r="AJ11">
        <f t="shared" si="19"/>
        <v>2.99573227355399</v>
      </c>
      <c r="AK11">
        <f t="shared" si="20"/>
        <v>-8.6489182966784</v>
      </c>
      <c r="AL11">
        <f t="shared" si="21"/>
        <v>0.00155038759689922</v>
      </c>
      <c r="AM11">
        <f t="shared" si="22"/>
        <v>1.55038759689922</v>
      </c>
      <c r="AN11">
        <v>672</v>
      </c>
      <c r="AO11">
        <f t="shared" si="23"/>
        <v>-9.61931929938414</v>
      </c>
      <c r="AP11">
        <f t="shared" si="24"/>
        <v>3.40119738166216</v>
      </c>
      <c r="AQ11">
        <f t="shared" si="25"/>
        <v>-8.31726763127951</v>
      </c>
      <c r="AR11">
        <f t="shared" si="26"/>
        <v>0.00148809523809524</v>
      </c>
      <c r="AS11">
        <f t="shared" si="27"/>
        <v>1.48809523809524</v>
      </c>
    </row>
    <row r="12" spans="1:45">
      <c r="A12">
        <v>53.981</v>
      </c>
      <c r="B12">
        <f t="shared" si="6"/>
        <v>327.131</v>
      </c>
      <c r="C12">
        <v>99.60358</v>
      </c>
      <c r="D12">
        <f t="shared" si="7"/>
        <v>0.00396919721929916</v>
      </c>
      <c r="F12">
        <v>97.7</v>
      </c>
      <c r="G12">
        <f t="shared" si="0"/>
        <v>370.85</v>
      </c>
      <c r="H12">
        <v>99.87749</v>
      </c>
      <c r="I12">
        <f t="shared" si="1"/>
        <v>0.00111306690855636</v>
      </c>
      <c r="K12">
        <v>59.41</v>
      </c>
      <c r="L12">
        <f t="shared" si="2"/>
        <v>332.56</v>
      </c>
      <c r="M12">
        <v>99.33865</v>
      </c>
      <c r="N12">
        <f t="shared" si="3"/>
        <v>0.00663281082627035</v>
      </c>
      <c r="P12">
        <v>161.66</v>
      </c>
      <c r="Q12">
        <f t="shared" si="4"/>
        <v>434.81</v>
      </c>
      <c r="R12">
        <v>99.903</v>
      </c>
      <c r="S12">
        <f t="shared" si="5"/>
        <v>0.000903018623359841</v>
      </c>
      <c r="U12">
        <v>0.8</v>
      </c>
      <c r="V12">
        <v>584</v>
      </c>
      <c r="W12">
        <f t="shared" si="8"/>
        <v>-11.1303640532224</v>
      </c>
      <c r="X12">
        <f t="shared" si="9"/>
        <v>1.6094379124341</v>
      </c>
      <c r="Y12">
        <f t="shared" si="10"/>
        <v>-9.85638385665671</v>
      </c>
      <c r="Z12">
        <f t="shared" si="11"/>
        <v>0.00171232876712329</v>
      </c>
      <c r="AA12">
        <f t="shared" si="12"/>
        <v>1.71232876712329</v>
      </c>
      <c r="AB12">
        <v>612</v>
      </c>
      <c r="AC12">
        <f t="shared" si="13"/>
        <v>-10.5308794720306</v>
      </c>
      <c r="AD12">
        <f t="shared" si="14"/>
        <v>2.30258509299405</v>
      </c>
      <c r="AE12">
        <f t="shared" si="15"/>
        <v>-9.24753301552814</v>
      </c>
      <c r="AF12">
        <f t="shared" si="16"/>
        <v>0.00163398692810458</v>
      </c>
      <c r="AG12">
        <f t="shared" si="17"/>
        <v>1.63398692810458</v>
      </c>
      <c r="AH12">
        <v>653</v>
      </c>
      <c r="AI12">
        <f t="shared" si="18"/>
        <v>-9.96742198499887</v>
      </c>
      <c r="AJ12">
        <f t="shared" si="19"/>
        <v>2.99573227355399</v>
      </c>
      <c r="AK12">
        <f t="shared" si="20"/>
        <v>-8.67110655914359</v>
      </c>
      <c r="AL12">
        <f t="shared" si="21"/>
        <v>0.00153139356814701</v>
      </c>
      <c r="AM12">
        <f t="shared" si="22"/>
        <v>1.53139356814701</v>
      </c>
      <c r="AN12">
        <v>682</v>
      </c>
      <c r="AO12">
        <f t="shared" si="23"/>
        <v>-9.64886193402477</v>
      </c>
      <c r="AP12">
        <f t="shared" si="24"/>
        <v>3.40119738166216</v>
      </c>
      <c r="AQ12">
        <f t="shared" si="25"/>
        <v>-8.34385600245608</v>
      </c>
      <c r="AR12">
        <f t="shared" si="26"/>
        <v>0.00146627565982405</v>
      </c>
      <c r="AS12">
        <f t="shared" si="27"/>
        <v>1.46627565982405</v>
      </c>
    </row>
    <row r="13" spans="1:45">
      <c r="A13">
        <v>56.481</v>
      </c>
      <c r="B13">
        <f t="shared" si="6"/>
        <v>329.631</v>
      </c>
      <c r="C13">
        <v>99.60041</v>
      </c>
      <c r="D13">
        <f t="shared" si="7"/>
        <v>0.00400093717990954</v>
      </c>
      <c r="F13">
        <v>100.2</v>
      </c>
      <c r="G13">
        <f t="shared" si="0"/>
        <v>373.35</v>
      </c>
      <c r="H13">
        <v>99.87131</v>
      </c>
      <c r="I13">
        <f t="shared" si="1"/>
        <v>0.00117574347798578</v>
      </c>
      <c r="K13">
        <v>61.91</v>
      </c>
      <c r="L13">
        <f t="shared" si="2"/>
        <v>335.06</v>
      </c>
      <c r="M13">
        <v>99.35929</v>
      </c>
      <c r="N13">
        <f t="shared" si="3"/>
        <v>0.00641498521973052</v>
      </c>
      <c r="P13">
        <v>164.16</v>
      </c>
      <c r="Q13">
        <f t="shared" si="4"/>
        <v>437.31</v>
      </c>
      <c r="R13">
        <v>99.8853</v>
      </c>
      <c r="S13">
        <f t="shared" si="5"/>
        <v>0.00108150471641931</v>
      </c>
      <c r="U13">
        <v>0.9</v>
      </c>
      <c r="V13">
        <v>589</v>
      </c>
      <c r="W13">
        <f t="shared" si="8"/>
        <v>-11.1474144548691</v>
      </c>
      <c r="X13">
        <f t="shared" si="9"/>
        <v>1.6094379124341</v>
      </c>
      <c r="Y13">
        <f t="shared" si="10"/>
        <v>-9.87172921813876</v>
      </c>
      <c r="Z13">
        <f t="shared" si="11"/>
        <v>0.00169779286926995</v>
      </c>
      <c r="AA13">
        <f t="shared" si="12"/>
        <v>1.69779286926995</v>
      </c>
      <c r="AB13">
        <v>618</v>
      </c>
      <c r="AC13">
        <f t="shared" si="13"/>
        <v>-10.5503918219213</v>
      </c>
      <c r="AD13">
        <f t="shared" si="14"/>
        <v>2.30258509299405</v>
      </c>
      <c r="AE13">
        <f t="shared" si="15"/>
        <v>-9.2650941304298</v>
      </c>
      <c r="AF13">
        <f t="shared" si="16"/>
        <v>0.00161812297734628</v>
      </c>
      <c r="AG13">
        <f t="shared" si="17"/>
        <v>1.61812297734628</v>
      </c>
      <c r="AH13">
        <v>661</v>
      </c>
      <c r="AI13">
        <f t="shared" si="18"/>
        <v>-9.99177540614938</v>
      </c>
      <c r="AJ13">
        <f t="shared" si="19"/>
        <v>2.99573227355399</v>
      </c>
      <c r="AK13">
        <f t="shared" si="20"/>
        <v>-8.69302463817905</v>
      </c>
      <c r="AL13">
        <f t="shared" si="21"/>
        <v>0.00151285930408472</v>
      </c>
      <c r="AM13">
        <f t="shared" si="22"/>
        <v>1.51285930408472</v>
      </c>
      <c r="AN13">
        <v>692</v>
      </c>
      <c r="AO13">
        <f t="shared" si="23"/>
        <v>-9.67797452957318</v>
      </c>
      <c r="AP13">
        <f t="shared" si="24"/>
        <v>3.40119738166216</v>
      </c>
      <c r="AQ13">
        <f t="shared" si="25"/>
        <v>-8.37005733844965</v>
      </c>
      <c r="AR13">
        <f t="shared" si="26"/>
        <v>0.00144508670520231</v>
      </c>
      <c r="AS13">
        <f t="shared" si="27"/>
        <v>1.44508670520231</v>
      </c>
    </row>
    <row r="14" spans="1:44">
      <c r="A14">
        <v>58.981</v>
      </c>
      <c r="B14">
        <f t="shared" si="6"/>
        <v>332.131</v>
      </c>
      <c r="C14">
        <v>99.58024</v>
      </c>
      <c r="D14">
        <f t="shared" si="7"/>
        <v>0.00420289144032333</v>
      </c>
      <c r="F14">
        <v>102.7</v>
      </c>
      <c r="G14">
        <f t="shared" si="0"/>
        <v>375.85</v>
      </c>
      <c r="H14">
        <v>99.83794</v>
      </c>
      <c r="I14">
        <f t="shared" si="1"/>
        <v>0.00151417666922508</v>
      </c>
      <c r="K14">
        <v>64.41</v>
      </c>
      <c r="L14">
        <f t="shared" si="2"/>
        <v>337.56</v>
      </c>
      <c r="M14">
        <v>99.32555</v>
      </c>
      <c r="N14">
        <f t="shared" si="3"/>
        <v>0.00677106254359935</v>
      </c>
      <c r="P14">
        <v>166.66</v>
      </c>
      <c r="Q14">
        <f t="shared" si="4"/>
        <v>439.81</v>
      </c>
      <c r="R14">
        <v>99.84771</v>
      </c>
      <c r="S14">
        <f t="shared" si="5"/>
        <v>0.00146056077506918</v>
      </c>
      <c r="U14" s="25" t="s">
        <v>22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>
      <c r="A15">
        <v>61.481</v>
      </c>
      <c r="B15">
        <f t="shared" si="6"/>
        <v>334.631</v>
      </c>
      <c r="C15">
        <v>99.589</v>
      </c>
      <c r="D15">
        <f t="shared" si="7"/>
        <v>0.00411518101289525</v>
      </c>
      <c r="F15">
        <v>105.2</v>
      </c>
      <c r="G15">
        <f t="shared" si="0"/>
        <v>378.35</v>
      </c>
      <c r="H15">
        <v>99.80562</v>
      </c>
      <c r="I15">
        <f t="shared" si="1"/>
        <v>0.00184196092876529</v>
      </c>
      <c r="K15">
        <v>66.91</v>
      </c>
      <c r="L15">
        <f t="shared" si="2"/>
        <v>340.06</v>
      </c>
      <c r="M15">
        <v>99.29544</v>
      </c>
      <c r="N15">
        <f t="shared" si="3"/>
        <v>0.00708883042213211</v>
      </c>
      <c r="P15">
        <v>169.16</v>
      </c>
      <c r="Q15">
        <f t="shared" si="4"/>
        <v>442.31</v>
      </c>
      <c r="R15">
        <v>99.82036</v>
      </c>
      <c r="S15">
        <f t="shared" si="5"/>
        <v>0.00173635708270633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>
      <c r="A16">
        <v>63.981</v>
      </c>
      <c r="B16">
        <f t="shared" si="6"/>
        <v>337.131</v>
      </c>
      <c r="C16">
        <v>99.60677</v>
      </c>
      <c r="D16">
        <f t="shared" si="7"/>
        <v>0.0039372570065713</v>
      </c>
      <c r="F16">
        <v>107.7</v>
      </c>
      <c r="G16">
        <f t="shared" si="0"/>
        <v>380.85</v>
      </c>
      <c r="H16">
        <v>99.82834</v>
      </c>
      <c r="I16">
        <f t="shared" si="1"/>
        <v>0.00161153833047471</v>
      </c>
      <c r="K16">
        <v>69.41</v>
      </c>
      <c r="L16">
        <f t="shared" si="2"/>
        <v>342.56</v>
      </c>
      <c r="M16">
        <v>99.29672</v>
      </c>
      <c r="N16">
        <f t="shared" si="3"/>
        <v>0.00707532185738551</v>
      </c>
      <c r="P16">
        <v>171.66</v>
      </c>
      <c r="Q16">
        <f t="shared" si="4"/>
        <v>444.81</v>
      </c>
      <c r="R16">
        <v>99.8456</v>
      </c>
      <c r="S16">
        <f t="shared" si="5"/>
        <v>0.00148183793079549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19">
      <c r="A17">
        <v>66.481</v>
      </c>
      <c r="B17">
        <f t="shared" si="6"/>
        <v>339.631</v>
      </c>
      <c r="C17">
        <v>99.57439</v>
      </c>
      <c r="D17">
        <f t="shared" si="7"/>
        <v>0.00426146518466756</v>
      </c>
      <c r="F17">
        <v>110.2</v>
      </c>
      <c r="G17">
        <f t="shared" si="0"/>
        <v>383.35</v>
      </c>
      <c r="H17">
        <v>99.73845</v>
      </c>
      <c r="I17">
        <f t="shared" si="1"/>
        <v>0.00252318830232094</v>
      </c>
      <c r="K17">
        <v>71.91</v>
      </c>
      <c r="L17">
        <f t="shared" si="2"/>
        <v>345.06</v>
      </c>
      <c r="M17">
        <v>99.28785</v>
      </c>
      <c r="N17">
        <f t="shared" si="3"/>
        <v>0.00716893198965323</v>
      </c>
      <c r="P17">
        <v>174.16</v>
      </c>
      <c r="Q17">
        <f t="shared" si="4"/>
        <v>447.31</v>
      </c>
      <c r="R17">
        <v>99.80845</v>
      </c>
      <c r="S17">
        <f t="shared" si="5"/>
        <v>0.00185645704701919</v>
      </c>
    </row>
    <row r="18" spans="1:19">
      <c r="A18">
        <v>68.981</v>
      </c>
      <c r="B18">
        <f t="shared" si="6"/>
        <v>342.131</v>
      </c>
      <c r="C18">
        <v>99.59034</v>
      </c>
      <c r="D18">
        <f t="shared" si="7"/>
        <v>0.0041017641210284</v>
      </c>
      <c r="F18">
        <v>112.7</v>
      </c>
      <c r="G18">
        <f t="shared" si="0"/>
        <v>385.85</v>
      </c>
      <c r="H18">
        <v>99.71421</v>
      </c>
      <c r="I18">
        <f t="shared" si="1"/>
        <v>0.00276902649697617</v>
      </c>
      <c r="K18">
        <v>74.41</v>
      </c>
      <c r="L18">
        <f t="shared" si="2"/>
        <v>347.56</v>
      </c>
      <c r="M18">
        <v>99.24422</v>
      </c>
      <c r="N18">
        <f t="shared" si="3"/>
        <v>0.00762938408332254</v>
      </c>
      <c r="P18">
        <v>176.66</v>
      </c>
      <c r="Q18">
        <f t="shared" si="4"/>
        <v>449.81</v>
      </c>
      <c r="R18">
        <v>99.7767</v>
      </c>
      <c r="S18">
        <f t="shared" si="5"/>
        <v>0.00217662277891945</v>
      </c>
    </row>
    <row r="19" spans="1:19">
      <c r="A19">
        <v>71.481</v>
      </c>
      <c r="B19">
        <f t="shared" si="6"/>
        <v>344.631</v>
      </c>
      <c r="C19">
        <v>99.59156</v>
      </c>
      <c r="D19">
        <f t="shared" si="7"/>
        <v>0.004089548741866</v>
      </c>
      <c r="F19">
        <v>115.2</v>
      </c>
      <c r="G19">
        <f t="shared" si="0"/>
        <v>388.35</v>
      </c>
      <c r="H19">
        <v>99.80671</v>
      </c>
      <c r="I19">
        <f t="shared" si="1"/>
        <v>0.00183090632347767</v>
      </c>
      <c r="K19">
        <v>76.91</v>
      </c>
      <c r="L19">
        <f t="shared" si="2"/>
        <v>350.06</v>
      </c>
      <c r="M19">
        <v>99.29467</v>
      </c>
      <c r="N19">
        <f t="shared" si="3"/>
        <v>0.00709695666811255</v>
      </c>
      <c r="P19">
        <v>179.16</v>
      </c>
      <c r="Q19">
        <f t="shared" si="4"/>
        <v>452.31</v>
      </c>
      <c r="R19">
        <v>99.74194</v>
      </c>
      <c r="S19">
        <f t="shared" si="5"/>
        <v>0.00252714123060005</v>
      </c>
    </row>
    <row r="20" spans="1:19">
      <c r="A20">
        <v>73.981</v>
      </c>
      <c r="B20">
        <f t="shared" si="6"/>
        <v>347.131</v>
      </c>
      <c r="C20">
        <v>99.58056</v>
      </c>
      <c r="D20">
        <f t="shared" si="7"/>
        <v>0.00419968740644466</v>
      </c>
      <c r="F20">
        <v>117.7</v>
      </c>
      <c r="G20">
        <f t="shared" si="0"/>
        <v>390.85</v>
      </c>
      <c r="H20">
        <v>99.71286</v>
      </c>
      <c r="I20">
        <f t="shared" si="1"/>
        <v>0.00278271798058927</v>
      </c>
      <c r="K20">
        <v>79.41</v>
      </c>
      <c r="L20">
        <f t="shared" si="2"/>
        <v>352.56</v>
      </c>
      <c r="M20">
        <v>99.3295</v>
      </c>
      <c r="N20">
        <f t="shared" si="3"/>
        <v>0.00672937595707658</v>
      </c>
      <c r="P20">
        <v>181.66</v>
      </c>
      <c r="Q20">
        <f t="shared" si="4"/>
        <v>454.81</v>
      </c>
      <c r="R20">
        <v>99.74205</v>
      </c>
      <c r="S20">
        <f t="shared" si="5"/>
        <v>0.0025260319949934</v>
      </c>
    </row>
    <row r="21" spans="1:19">
      <c r="A21">
        <v>76.481</v>
      </c>
      <c r="B21">
        <f t="shared" si="6"/>
        <v>349.631</v>
      </c>
      <c r="C21">
        <v>99.56568</v>
      </c>
      <c r="D21">
        <f t="shared" si="7"/>
        <v>0.00434867498180209</v>
      </c>
      <c r="F21">
        <v>120.2</v>
      </c>
      <c r="G21">
        <f t="shared" si="0"/>
        <v>393.35</v>
      </c>
      <c r="H21">
        <v>99.67517</v>
      </c>
      <c r="I21">
        <f t="shared" si="1"/>
        <v>0.00316496391939109</v>
      </c>
      <c r="K21">
        <v>81.91</v>
      </c>
      <c r="L21">
        <f t="shared" si="2"/>
        <v>355.06</v>
      </c>
      <c r="M21">
        <v>99.25555</v>
      </c>
      <c r="N21">
        <f t="shared" si="3"/>
        <v>0.0075098121781822</v>
      </c>
      <c r="P21">
        <v>184.16</v>
      </c>
      <c r="Q21">
        <f t="shared" si="4"/>
        <v>457.31</v>
      </c>
      <c r="R21">
        <v>99.70988</v>
      </c>
      <c r="S21">
        <f t="shared" si="5"/>
        <v>0.00285043299011899</v>
      </c>
    </row>
    <row r="22" spans="1:19">
      <c r="A22">
        <v>78.981</v>
      </c>
      <c r="B22">
        <f t="shared" si="6"/>
        <v>352.131</v>
      </c>
      <c r="C22">
        <v>99.5625</v>
      </c>
      <c r="D22">
        <f t="shared" si="7"/>
        <v>0.00438051506847121</v>
      </c>
      <c r="F22">
        <v>122.7</v>
      </c>
      <c r="G22">
        <f t="shared" si="0"/>
        <v>395.85</v>
      </c>
      <c r="H22">
        <v>99.65448</v>
      </c>
      <c r="I22">
        <f t="shared" si="1"/>
        <v>0.00337479858306322</v>
      </c>
      <c r="K22">
        <v>84.41</v>
      </c>
      <c r="L22">
        <f t="shared" si="2"/>
        <v>357.56</v>
      </c>
      <c r="M22">
        <v>99.30662</v>
      </c>
      <c r="N22">
        <f t="shared" si="3"/>
        <v>0.00697084155192307</v>
      </c>
      <c r="P22">
        <v>186.66</v>
      </c>
      <c r="Q22">
        <f t="shared" si="4"/>
        <v>459.81</v>
      </c>
      <c r="R22">
        <v>99.69283</v>
      </c>
      <c r="S22">
        <f t="shared" si="5"/>
        <v>0.00302236450913948</v>
      </c>
    </row>
    <row r="23" spans="1:19">
      <c r="A23">
        <v>81.481</v>
      </c>
      <c r="B23">
        <f t="shared" si="6"/>
        <v>354.631</v>
      </c>
      <c r="C23">
        <v>99.53457</v>
      </c>
      <c r="D23">
        <f t="shared" si="7"/>
        <v>0.00466016715044238</v>
      </c>
      <c r="F23">
        <v>125.2</v>
      </c>
      <c r="G23">
        <f t="shared" si="0"/>
        <v>398.35</v>
      </c>
      <c r="H23">
        <v>99.61444</v>
      </c>
      <c r="I23">
        <f t="shared" si="1"/>
        <v>0.00378087784519169</v>
      </c>
      <c r="K23">
        <v>86.91</v>
      </c>
      <c r="L23">
        <f t="shared" si="2"/>
        <v>360.06</v>
      </c>
      <c r="M23">
        <v>99.25888</v>
      </c>
      <c r="N23">
        <f t="shared" si="3"/>
        <v>0.00747466880270842</v>
      </c>
      <c r="P23">
        <v>189.16</v>
      </c>
      <c r="Q23">
        <f t="shared" si="4"/>
        <v>462.31</v>
      </c>
      <c r="R23">
        <v>99.64954</v>
      </c>
      <c r="S23">
        <f t="shared" si="5"/>
        <v>0.00345889914013057</v>
      </c>
    </row>
    <row r="24" spans="1:19">
      <c r="A24">
        <v>83.981</v>
      </c>
      <c r="B24">
        <f t="shared" si="6"/>
        <v>357.131</v>
      </c>
      <c r="C24">
        <v>99.54625</v>
      </c>
      <c r="D24">
        <f t="shared" si="7"/>
        <v>0.00454321991387156</v>
      </c>
      <c r="F24">
        <v>127.7</v>
      </c>
      <c r="G24">
        <f t="shared" si="0"/>
        <v>400.85</v>
      </c>
      <c r="H24">
        <v>99.60742</v>
      </c>
      <c r="I24">
        <f t="shared" si="1"/>
        <v>0.00385207355998041</v>
      </c>
      <c r="K24">
        <v>89.41</v>
      </c>
      <c r="L24">
        <f t="shared" si="2"/>
        <v>362.56</v>
      </c>
      <c r="M24">
        <v>99.2044</v>
      </c>
      <c r="N24">
        <f t="shared" si="3"/>
        <v>0.00804962708973796</v>
      </c>
      <c r="P24">
        <v>191.66</v>
      </c>
      <c r="Q24">
        <f t="shared" si="4"/>
        <v>464.81</v>
      </c>
      <c r="R24">
        <v>99.64302</v>
      </c>
      <c r="S24">
        <f t="shared" si="5"/>
        <v>0.00352464655972076</v>
      </c>
    </row>
    <row r="25" spans="1:19">
      <c r="A25">
        <v>86.481</v>
      </c>
      <c r="B25">
        <f t="shared" si="6"/>
        <v>359.631</v>
      </c>
      <c r="C25">
        <v>99.51199</v>
      </c>
      <c r="D25">
        <f t="shared" si="7"/>
        <v>0.0048862517910049</v>
      </c>
      <c r="F25">
        <v>130.2</v>
      </c>
      <c r="G25">
        <f t="shared" si="0"/>
        <v>403.35</v>
      </c>
      <c r="H25">
        <v>99.57643</v>
      </c>
      <c r="I25">
        <f t="shared" si="1"/>
        <v>0.00416636917270172</v>
      </c>
      <c r="K25">
        <v>91.91</v>
      </c>
      <c r="L25">
        <f t="shared" si="2"/>
        <v>365.06</v>
      </c>
      <c r="M25">
        <v>99.23707</v>
      </c>
      <c r="N25">
        <f t="shared" si="3"/>
        <v>0.00770484208171202</v>
      </c>
      <c r="P25">
        <v>194.16</v>
      </c>
      <c r="Q25">
        <f t="shared" si="4"/>
        <v>467.31</v>
      </c>
      <c r="R25">
        <v>99.66456</v>
      </c>
      <c r="S25">
        <f t="shared" si="5"/>
        <v>0.00330743806003163</v>
      </c>
    </row>
    <row r="26" spans="1:19">
      <c r="A26">
        <v>88.981</v>
      </c>
      <c r="B26">
        <f t="shared" si="6"/>
        <v>362.131</v>
      </c>
      <c r="C26">
        <v>99.49512</v>
      </c>
      <c r="D26">
        <f t="shared" si="7"/>
        <v>0.00505516445204512</v>
      </c>
      <c r="F26">
        <v>132.7</v>
      </c>
      <c r="G26">
        <f t="shared" si="0"/>
        <v>405.85</v>
      </c>
      <c r="H26">
        <v>99.56055</v>
      </c>
      <c r="I26">
        <f t="shared" si="1"/>
        <v>0.00432742158735201</v>
      </c>
      <c r="K26">
        <v>94.41</v>
      </c>
      <c r="L26">
        <f t="shared" si="2"/>
        <v>367.56</v>
      </c>
      <c r="M26">
        <v>99.18217</v>
      </c>
      <c r="N26">
        <f t="shared" si="3"/>
        <v>0.00828423286654911</v>
      </c>
      <c r="P26">
        <v>196.66</v>
      </c>
      <c r="Q26">
        <f t="shared" si="4"/>
        <v>469.81</v>
      </c>
      <c r="R26">
        <v>99.62482</v>
      </c>
      <c r="S26">
        <f t="shared" si="5"/>
        <v>0.00370817463281019</v>
      </c>
    </row>
    <row r="27" spans="1:19">
      <c r="A27">
        <v>91.481</v>
      </c>
      <c r="B27">
        <f t="shared" si="6"/>
        <v>364.631</v>
      </c>
      <c r="C27">
        <v>99.49679</v>
      </c>
      <c r="D27">
        <f t="shared" si="7"/>
        <v>0.00503844340024086</v>
      </c>
      <c r="F27">
        <v>135.2</v>
      </c>
      <c r="G27">
        <f t="shared" si="0"/>
        <v>408.35</v>
      </c>
      <c r="H27">
        <v>99.52123</v>
      </c>
      <c r="I27">
        <f t="shared" si="1"/>
        <v>0.00472619872488675</v>
      </c>
      <c r="K27">
        <v>96.91</v>
      </c>
      <c r="L27">
        <f t="shared" si="2"/>
        <v>370.06</v>
      </c>
      <c r="M27">
        <v>99.20507</v>
      </c>
      <c r="N27">
        <f t="shared" si="3"/>
        <v>0.00804255620037839</v>
      </c>
      <c r="P27">
        <v>199.16</v>
      </c>
      <c r="Q27">
        <f t="shared" si="4"/>
        <v>472.31</v>
      </c>
      <c r="R27">
        <v>99.5597</v>
      </c>
      <c r="S27">
        <f t="shared" si="5"/>
        <v>0.00436484211190783</v>
      </c>
    </row>
    <row r="28" spans="1:19">
      <c r="A28">
        <v>93.981</v>
      </c>
      <c r="B28">
        <f t="shared" si="6"/>
        <v>367.131</v>
      </c>
      <c r="C28">
        <v>99.48401</v>
      </c>
      <c r="D28">
        <f t="shared" si="7"/>
        <v>0.00516640450326964</v>
      </c>
      <c r="F28">
        <v>137.7</v>
      </c>
      <c r="G28">
        <f t="shared" si="0"/>
        <v>410.85</v>
      </c>
      <c r="H28">
        <v>99.47563</v>
      </c>
      <c r="I28">
        <f t="shared" si="1"/>
        <v>0.00518866661582229</v>
      </c>
      <c r="K28">
        <v>99.41</v>
      </c>
      <c r="L28">
        <f t="shared" si="2"/>
        <v>372.56</v>
      </c>
      <c r="M28">
        <v>99.17314</v>
      </c>
      <c r="N28">
        <f t="shared" si="3"/>
        <v>0.00837953156941025</v>
      </c>
      <c r="P28">
        <v>201.66</v>
      </c>
      <c r="Q28">
        <f t="shared" si="4"/>
        <v>474.81</v>
      </c>
      <c r="R28">
        <v>99.49346</v>
      </c>
      <c r="S28">
        <f t="shared" si="5"/>
        <v>0.00503280362627266</v>
      </c>
    </row>
    <row r="29" spans="1:19">
      <c r="A29">
        <v>96.481</v>
      </c>
      <c r="B29">
        <f t="shared" si="6"/>
        <v>369.631</v>
      </c>
      <c r="C29">
        <v>99.43999</v>
      </c>
      <c r="D29">
        <f t="shared" si="7"/>
        <v>0.00560715941370191</v>
      </c>
      <c r="F29">
        <v>140.2</v>
      </c>
      <c r="G29">
        <f t="shared" si="0"/>
        <v>413.35</v>
      </c>
      <c r="H29">
        <v>99.43993</v>
      </c>
      <c r="I29">
        <f t="shared" si="1"/>
        <v>0.00555073029359405</v>
      </c>
      <c r="K29">
        <v>101.91</v>
      </c>
      <c r="L29">
        <f t="shared" si="2"/>
        <v>375.06</v>
      </c>
      <c r="M29">
        <v>99.17049</v>
      </c>
      <c r="N29">
        <f t="shared" si="3"/>
        <v>0.00840749851986233</v>
      </c>
      <c r="P29">
        <v>204.16</v>
      </c>
      <c r="Q29">
        <f t="shared" si="4"/>
        <v>477.31</v>
      </c>
      <c r="R29">
        <v>99.45337</v>
      </c>
      <c r="S29">
        <f t="shared" si="5"/>
        <v>0.00543706958507214</v>
      </c>
    </row>
    <row r="30" spans="1:19">
      <c r="A30">
        <v>98.981</v>
      </c>
      <c r="B30">
        <f t="shared" si="6"/>
        <v>372.131</v>
      </c>
      <c r="C30">
        <v>99.42411</v>
      </c>
      <c r="D30">
        <f t="shared" si="7"/>
        <v>0.00576615959493003</v>
      </c>
      <c r="F30">
        <v>142.7</v>
      </c>
      <c r="G30">
        <f t="shared" si="0"/>
        <v>415.85</v>
      </c>
      <c r="H30">
        <v>99.43881</v>
      </c>
      <c r="I30">
        <f t="shared" si="1"/>
        <v>0.00556208915407317</v>
      </c>
      <c r="K30">
        <v>104.41</v>
      </c>
      <c r="L30">
        <f t="shared" si="2"/>
        <v>377.56</v>
      </c>
      <c r="M30">
        <v>99.16567</v>
      </c>
      <c r="N30">
        <f t="shared" si="3"/>
        <v>0.00845836670898641</v>
      </c>
      <c r="P30">
        <v>206.66</v>
      </c>
      <c r="Q30">
        <f t="shared" si="4"/>
        <v>479.81</v>
      </c>
      <c r="R30">
        <v>99.45426</v>
      </c>
      <c r="S30">
        <f t="shared" si="5"/>
        <v>0.00542809486061889</v>
      </c>
    </row>
    <row r="31" spans="1:19">
      <c r="A31">
        <v>101.481</v>
      </c>
      <c r="B31">
        <f t="shared" si="6"/>
        <v>374.631</v>
      </c>
      <c r="C31">
        <v>99.3936</v>
      </c>
      <c r="D31">
        <f t="shared" si="7"/>
        <v>0.0060716442000478</v>
      </c>
      <c r="F31">
        <v>145.2</v>
      </c>
      <c r="G31">
        <f t="shared" si="0"/>
        <v>418.35</v>
      </c>
      <c r="H31">
        <v>99.41485</v>
      </c>
      <c r="I31">
        <f t="shared" si="1"/>
        <v>0.00580508763360858</v>
      </c>
      <c r="K31">
        <v>106.91</v>
      </c>
      <c r="L31">
        <f t="shared" si="2"/>
        <v>380.06</v>
      </c>
      <c r="M31">
        <v>99.10869</v>
      </c>
      <c r="N31">
        <f t="shared" si="3"/>
        <v>0.00905970891153689</v>
      </c>
      <c r="P31">
        <v>209.16</v>
      </c>
      <c r="Q31">
        <f t="shared" si="4"/>
        <v>482.31</v>
      </c>
      <c r="R31">
        <v>99.41739</v>
      </c>
      <c r="S31">
        <f t="shared" si="5"/>
        <v>0.0057998904680258</v>
      </c>
    </row>
    <row r="32" spans="1:19">
      <c r="A32">
        <v>103.981</v>
      </c>
      <c r="B32">
        <f t="shared" si="6"/>
        <v>377.131</v>
      </c>
      <c r="C32">
        <v>99.36427</v>
      </c>
      <c r="D32">
        <f t="shared" si="7"/>
        <v>0.00636531393023812</v>
      </c>
      <c r="F32">
        <v>147.7</v>
      </c>
      <c r="G32">
        <f t="shared" si="0"/>
        <v>420.85</v>
      </c>
      <c r="H32">
        <v>99.38846</v>
      </c>
      <c r="I32">
        <f t="shared" si="1"/>
        <v>0.00607273078364784</v>
      </c>
      <c r="K32">
        <v>109.41</v>
      </c>
      <c r="L32">
        <f t="shared" si="2"/>
        <v>382.56</v>
      </c>
      <c r="M32">
        <v>99.13862</v>
      </c>
      <c r="N32">
        <f t="shared" si="3"/>
        <v>0.00874384067492164</v>
      </c>
      <c r="P32">
        <v>211.66</v>
      </c>
      <c r="Q32">
        <f t="shared" si="4"/>
        <v>484.81</v>
      </c>
      <c r="R32">
        <v>99.34444</v>
      </c>
      <c r="S32">
        <f t="shared" si="5"/>
        <v>0.00653551535439209</v>
      </c>
    </row>
    <row r="33" spans="1:19">
      <c r="A33">
        <v>106.481</v>
      </c>
      <c r="B33">
        <f t="shared" si="6"/>
        <v>379.631</v>
      </c>
      <c r="C33">
        <v>99.33218</v>
      </c>
      <c r="D33">
        <f t="shared" si="7"/>
        <v>0.00668661845263192</v>
      </c>
      <c r="F33">
        <v>150.2</v>
      </c>
      <c r="G33">
        <f t="shared" si="0"/>
        <v>423.35</v>
      </c>
      <c r="H33">
        <v>99.37484</v>
      </c>
      <c r="I33">
        <f t="shared" si="1"/>
        <v>0.00621086264054555</v>
      </c>
      <c r="K33">
        <v>111.91</v>
      </c>
      <c r="L33">
        <f t="shared" si="2"/>
        <v>385.06</v>
      </c>
      <c r="M33">
        <v>99.09426</v>
      </c>
      <c r="N33">
        <f t="shared" si="3"/>
        <v>0.00921199687192292</v>
      </c>
      <c r="P33">
        <v>214.16</v>
      </c>
      <c r="Q33">
        <f t="shared" si="4"/>
        <v>487.31</v>
      </c>
      <c r="R33">
        <v>99.27383</v>
      </c>
      <c r="S33">
        <f t="shared" si="5"/>
        <v>0.00724754377421842</v>
      </c>
    </row>
    <row r="34" spans="1:19">
      <c r="A34">
        <v>108.981</v>
      </c>
      <c r="B34">
        <f t="shared" si="6"/>
        <v>382.131</v>
      </c>
      <c r="C34">
        <v>99.31245</v>
      </c>
      <c r="D34">
        <f t="shared" si="7"/>
        <v>0.00688416716646259</v>
      </c>
      <c r="F34">
        <v>152.7</v>
      </c>
      <c r="G34">
        <f t="shared" si="0"/>
        <v>425.85</v>
      </c>
      <c r="H34">
        <v>99.31666</v>
      </c>
      <c r="I34">
        <f t="shared" si="1"/>
        <v>0.00680091487507689</v>
      </c>
      <c r="K34">
        <v>114.41</v>
      </c>
      <c r="L34">
        <f t="shared" si="2"/>
        <v>387.56</v>
      </c>
      <c r="M34">
        <v>99.04703</v>
      </c>
      <c r="N34">
        <f t="shared" si="3"/>
        <v>0.00971044180394212</v>
      </c>
      <c r="P34">
        <v>216.66</v>
      </c>
      <c r="Q34">
        <f t="shared" si="4"/>
        <v>489.81</v>
      </c>
      <c r="R34">
        <v>99.30236</v>
      </c>
      <c r="S34">
        <f t="shared" si="5"/>
        <v>0.00695984839371089</v>
      </c>
    </row>
    <row r="35" spans="1:19">
      <c r="A35">
        <v>111.481</v>
      </c>
      <c r="B35">
        <f t="shared" si="6"/>
        <v>384.631</v>
      </c>
      <c r="C35">
        <v>99.27269</v>
      </c>
      <c r="D35">
        <f t="shared" si="7"/>
        <v>0.00728226837588527</v>
      </c>
      <c r="F35">
        <v>155.2</v>
      </c>
      <c r="G35">
        <f t="shared" si="0"/>
        <v>428.35</v>
      </c>
      <c r="H35">
        <v>99.31624</v>
      </c>
      <c r="I35">
        <f t="shared" si="1"/>
        <v>0.00680517444775661</v>
      </c>
      <c r="K35">
        <v>116.91</v>
      </c>
      <c r="L35">
        <f t="shared" si="2"/>
        <v>390.06</v>
      </c>
      <c r="M35">
        <v>99.11009</v>
      </c>
      <c r="N35">
        <f t="shared" si="3"/>
        <v>0.0090449339188452</v>
      </c>
      <c r="P35">
        <v>219.16</v>
      </c>
      <c r="Q35">
        <f t="shared" si="4"/>
        <v>492.31</v>
      </c>
      <c r="R35">
        <v>99.25951</v>
      </c>
      <c r="S35">
        <f t="shared" si="5"/>
        <v>0.00739194608227552</v>
      </c>
    </row>
    <row r="36" spans="1:19">
      <c r="A36">
        <v>113.981</v>
      </c>
      <c r="B36">
        <f t="shared" si="6"/>
        <v>387.131</v>
      </c>
      <c r="C36">
        <v>99.23673</v>
      </c>
      <c r="D36">
        <f t="shared" si="7"/>
        <v>0.00764232168299895</v>
      </c>
      <c r="F36">
        <v>157.7</v>
      </c>
      <c r="G36">
        <f t="shared" si="0"/>
        <v>430.85</v>
      </c>
      <c r="H36">
        <v>99.30004</v>
      </c>
      <c r="I36">
        <f t="shared" si="1"/>
        <v>0.00696947225111524</v>
      </c>
      <c r="K36">
        <v>119.41</v>
      </c>
      <c r="L36">
        <f t="shared" si="2"/>
        <v>392.56</v>
      </c>
      <c r="M36">
        <v>99.02594</v>
      </c>
      <c r="N36">
        <f t="shared" si="3"/>
        <v>0.00993301651527571</v>
      </c>
      <c r="P36">
        <v>221.66</v>
      </c>
      <c r="Q36">
        <f t="shared" si="4"/>
        <v>494.81</v>
      </c>
      <c r="R36">
        <v>99.17419</v>
      </c>
      <c r="S36">
        <f t="shared" si="5"/>
        <v>0.00825230955458239</v>
      </c>
    </row>
    <row r="37" spans="1:19">
      <c r="A37">
        <v>116.481</v>
      </c>
      <c r="B37">
        <f t="shared" si="6"/>
        <v>389.631</v>
      </c>
      <c r="C37">
        <v>99.20071</v>
      </c>
      <c r="D37">
        <f t="shared" si="7"/>
        <v>0.00800297574646479</v>
      </c>
      <c r="F37">
        <v>160.2</v>
      </c>
      <c r="G37">
        <f t="shared" si="0"/>
        <v>433.35</v>
      </c>
      <c r="H37">
        <v>99.31617</v>
      </c>
      <c r="I37">
        <f t="shared" si="1"/>
        <v>0.00680588437653649</v>
      </c>
      <c r="K37">
        <v>121.91</v>
      </c>
      <c r="L37">
        <f t="shared" si="2"/>
        <v>395.06</v>
      </c>
      <c r="M37">
        <v>99.0169</v>
      </c>
      <c r="N37">
        <f t="shared" si="3"/>
        <v>0.010028420753799</v>
      </c>
      <c r="P37">
        <v>224.16</v>
      </c>
      <c r="Q37">
        <f t="shared" si="4"/>
        <v>497.31</v>
      </c>
      <c r="R37">
        <v>99.12434</v>
      </c>
      <c r="S37">
        <f t="shared" si="5"/>
        <v>0.00875499496356605</v>
      </c>
    </row>
    <row r="38" spans="1:19">
      <c r="A38">
        <v>118.981</v>
      </c>
      <c r="B38">
        <f t="shared" ref="B38:B69" si="28">A38+273.15</f>
        <v>392.131</v>
      </c>
      <c r="C38">
        <v>99.1647</v>
      </c>
      <c r="D38">
        <f t="shared" ref="D38:D69" si="29">(100-C38)/99.8741</f>
        <v>0.00836352968387203</v>
      </c>
      <c r="F38">
        <v>162.7</v>
      </c>
      <c r="G38">
        <f t="shared" si="0"/>
        <v>435.85</v>
      </c>
      <c r="H38">
        <v>99.24543</v>
      </c>
      <c r="I38">
        <f t="shared" si="1"/>
        <v>0.00752331811786928</v>
      </c>
      <c r="K38">
        <v>124.41</v>
      </c>
      <c r="L38">
        <f t="shared" si="2"/>
        <v>397.56</v>
      </c>
      <c r="M38">
        <v>99.02831</v>
      </c>
      <c r="N38">
        <f t="shared" si="3"/>
        <v>0.00990800456336199</v>
      </c>
      <c r="P38">
        <v>226.66</v>
      </c>
      <c r="Q38">
        <f t="shared" si="4"/>
        <v>499.81</v>
      </c>
      <c r="R38">
        <v>99.11125</v>
      </c>
      <c r="S38">
        <f t="shared" si="5"/>
        <v>0.0088869940007496</v>
      </c>
    </row>
    <row r="39" spans="1:19">
      <c r="A39">
        <v>121.481</v>
      </c>
      <c r="B39">
        <f t="shared" si="28"/>
        <v>394.631</v>
      </c>
      <c r="C39">
        <v>99.15371</v>
      </c>
      <c r="D39">
        <f t="shared" si="29"/>
        <v>0.00847356822239195</v>
      </c>
      <c r="F39">
        <v>165.2</v>
      </c>
      <c r="G39">
        <f t="shared" si="0"/>
        <v>438.35</v>
      </c>
      <c r="H39">
        <v>99.27004</v>
      </c>
      <c r="I39">
        <f t="shared" si="1"/>
        <v>0.00727372744252016</v>
      </c>
      <c r="K39">
        <v>126.91</v>
      </c>
      <c r="L39">
        <f t="shared" si="2"/>
        <v>400.06</v>
      </c>
      <c r="M39">
        <v>98.98469</v>
      </c>
      <c r="N39">
        <f t="shared" si="3"/>
        <v>0.0103683511213692</v>
      </c>
      <c r="P39">
        <v>229.16</v>
      </c>
      <c r="Q39">
        <f t="shared" si="4"/>
        <v>502.31</v>
      </c>
      <c r="R39">
        <v>99.06968</v>
      </c>
      <c r="S39">
        <f t="shared" si="5"/>
        <v>0.00930618422043768</v>
      </c>
    </row>
    <row r="40" spans="1:19">
      <c r="A40">
        <v>123.981</v>
      </c>
      <c r="B40">
        <f t="shared" si="28"/>
        <v>397.131</v>
      </c>
      <c r="C40">
        <v>99.07178</v>
      </c>
      <c r="D40">
        <f t="shared" si="29"/>
        <v>0.00929390102138588</v>
      </c>
      <c r="F40">
        <v>167.7</v>
      </c>
      <c r="G40">
        <f t="shared" si="0"/>
        <v>440.85</v>
      </c>
      <c r="H40">
        <v>99.23185</v>
      </c>
      <c r="I40">
        <f t="shared" si="1"/>
        <v>0.00766104430117862</v>
      </c>
      <c r="K40">
        <v>129.41</v>
      </c>
      <c r="L40">
        <f t="shared" si="2"/>
        <v>402.56</v>
      </c>
      <c r="M40">
        <v>98.98514</v>
      </c>
      <c r="N40">
        <f t="shared" si="3"/>
        <v>0.0103636020165754</v>
      </c>
      <c r="P40">
        <v>231.66</v>
      </c>
      <c r="Q40">
        <f t="shared" si="4"/>
        <v>504.81</v>
      </c>
      <c r="R40">
        <v>99.05476</v>
      </c>
      <c r="S40">
        <f t="shared" si="5"/>
        <v>0.00945663690453074</v>
      </c>
    </row>
    <row r="41" spans="1:19">
      <c r="A41">
        <v>126.481</v>
      </c>
      <c r="B41">
        <f t="shared" si="28"/>
        <v>399.631</v>
      </c>
      <c r="C41">
        <v>99.03259</v>
      </c>
      <c r="D41">
        <f t="shared" si="29"/>
        <v>0.00968629504546225</v>
      </c>
      <c r="F41">
        <v>170.2</v>
      </c>
      <c r="G41">
        <f t="shared" si="0"/>
        <v>443.35</v>
      </c>
      <c r="H41">
        <v>99.1732</v>
      </c>
      <c r="I41">
        <f t="shared" si="1"/>
        <v>0.00825586320037522</v>
      </c>
      <c r="K41">
        <v>131.91</v>
      </c>
      <c r="L41">
        <f t="shared" si="2"/>
        <v>405.06</v>
      </c>
      <c r="M41">
        <v>98.95237</v>
      </c>
      <c r="N41">
        <f t="shared" si="3"/>
        <v>0.0107094423812222</v>
      </c>
      <c r="P41">
        <v>234.16</v>
      </c>
      <c r="Q41">
        <f t="shared" si="4"/>
        <v>507.31</v>
      </c>
      <c r="R41">
        <v>98.97102</v>
      </c>
      <c r="S41">
        <f t="shared" si="5"/>
        <v>0.010301067719943</v>
      </c>
    </row>
    <row r="42" spans="1:19">
      <c r="A42">
        <v>128.981</v>
      </c>
      <c r="B42">
        <f t="shared" si="28"/>
        <v>402.131</v>
      </c>
      <c r="C42">
        <v>99.0174</v>
      </c>
      <c r="D42">
        <f t="shared" si="29"/>
        <v>0.00983838652863961</v>
      </c>
      <c r="F42">
        <v>172.7</v>
      </c>
      <c r="G42">
        <f t="shared" si="0"/>
        <v>445.85</v>
      </c>
      <c r="H42">
        <v>99.16914</v>
      </c>
      <c r="I42">
        <f t="shared" si="1"/>
        <v>0.00829703906961198</v>
      </c>
      <c r="K42">
        <v>134.41</v>
      </c>
      <c r="L42">
        <f t="shared" si="2"/>
        <v>407.56</v>
      </c>
      <c r="M42">
        <v>98.92003</v>
      </c>
      <c r="N42">
        <f t="shared" si="3"/>
        <v>0.0110507447123995</v>
      </c>
      <c r="P42">
        <v>236.66</v>
      </c>
      <c r="Q42">
        <f t="shared" si="4"/>
        <v>509.81</v>
      </c>
      <c r="R42">
        <v>98.90709</v>
      </c>
      <c r="S42">
        <f t="shared" si="5"/>
        <v>0.0109457352865695</v>
      </c>
    </row>
    <row r="43" spans="1:19">
      <c r="A43">
        <v>131.481</v>
      </c>
      <c r="B43">
        <f t="shared" si="28"/>
        <v>404.631</v>
      </c>
      <c r="C43">
        <v>98.96927</v>
      </c>
      <c r="D43">
        <f t="shared" si="29"/>
        <v>0.0103202932492008</v>
      </c>
      <c r="F43">
        <v>175.2</v>
      </c>
      <c r="G43">
        <f t="shared" si="0"/>
        <v>448.35</v>
      </c>
      <c r="H43">
        <v>99.12816</v>
      </c>
      <c r="I43">
        <f t="shared" si="1"/>
        <v>0.00871265166107114</v>
      </c>
      <c r="K43">
        <v>136.91</v>
      </c>
      <c r="L43">
        <f t="shared" si="2"/>
        <v>410.06</v>
      </c>
      <c r="M43">
        <v>98.92064</v>
      </c>
      <c r="N43">
        <f t="shared" si="3"/>
        <v>0.0110443070370124</v>
      </c>
      <c r="P43">
        <v>239.16</v>
      </c>
      <c r="Q43">
        <f t="shared" si="4"/>
        <v>512.31</v>
      </c>
      <c r="R43">
        <v>98.85565</v>
      </c>
      <c r="S43">
        <f t="shared" si="5"/>
        <v>0.0114644541920484</v>
      </c>
    </row>
    <row r="44" spans="1:19">
      <c r="A44">
        <v>133.981</v>
      </c>
      <c r="B44">
        <f t="shared" si="28"/>
        <v>407.131</v>
      </c>
      <c r="C44">
        <v>98.93735</v>
      </c>
      <c r="D44">
        <f t="shared" si="29"/>
        <v>0.0106398956285965</v>
      </c>
      <c r="F44">
        <v>177.7</v>
      </c>
      <c r="G44">
        <f t="shared" si="0"/>
        <v>450.85</v>
      </c>
      <c r="H44">
        <v>99.14051</v>
      </c>
      <c r="I44">
        <f t="shared" si="1"/>
        <v>0.00858739994060932</v>
      </c>
      <c r="K44">
        <v>139.41</v>
      </c>
      <c r="L44">
        <f t="shared" si="2"/>
        <v>412.56</v>
      </c>
      <c r="M44">
        <v>98.87825</v>
      </c>
      <c r="N44">
        <f t="shared" si="3"/>
        <v>0.0114916727085834</v>
      </c>
      <c r="P44">
        <v>241.66</v>
      </c>
      <c r="Q44">
        <f t="shared" si="4"/>
        <v>514.81</v>
      </c>
      <c r="R44">
        <v>98.82812</v>
      </c>
      <c r="S44">
        <f t="shared" si="5"/>
        <v>0.0117420656124962</v>
      </c>
    </row>
    <row r="45" spans="1:19">
      <c r="A45">
        <v>136.481</v>
      </c>
      <c r="B45">
        <f t="shared" si="28"/>
        <v>409.631</v>
      </c>
      <c r="C45">
        <v>98.90263</v>
      </c>
      <c r="D45">
        <f t="shared" si="29"/>
        <v>0.0109875333044303</v>
      </c>
      <c r="F45">
        <v>180.2</v>
      </c>
      <c r="G45">
        <f t="shared" si="0"/>
        <v>453.35</v>
      </c>
      <c r="H45">
        <v>99.05722</v>
      </c>
      <c r="I45">
        <f t="shared" si="1"/>
        <v>0.00943211377034655</v>
      </c>
      <c r="K45">
        <v>141.91</v>
      </c>
      <c r="L45">
        <f t="shared" si="2"/>
        <v>415.06</v>
      </c>
      <c r="M45">
        <v>98.89299</v>
      </c>
      <c r="N45">
        <f t="shared" si="3"/>
        <v>0.0113361131426726</v>
      </c>
      <c r="P45">
        <v>244.16</v>
      </c>
      <c r="Q45">
        <f t="shared" si="4"/>
        <v>517.31</v>
      </c>
      <c r="R45">
        <v>98.78813</v>
      </c>
      <c r="S45">
        <f t="shared" si="5"/>
        <v>0.0121453231752898</v>
      </c>
    </row>
    <row r="46" spans="1:19">
      <c r="A46">
        <v>138.981</v>
      </c>
      <c r="B46">
        <f t="shared" si="28"/>
        <v>412.131</v>
      </c>
      <c r="C46">
        <v>98.85734</v>
      </c>
      <c r="D46">
        <f t="shared" si="29"/>
        <v>0.0114410042243185</v>
      </c>
      <c r="F46">
        <v>182.7</v>
      </c>
      <c r="G46">
        <f t="shared" si="0"/>
        <v>455.85</v>
      </c>
      <c r="H46">
        <v>99.04646</v>
      </c>
      <c r="I46">
        <f t="shared" si="1"/>
        <v>0.00954123996566382</v>
      </c>
      <c r="K46">
        <v>144.41</v>
      </c>
      <c r="L46">
        <f t="shared" si="2"/>
        <v>417.56</v>
      </c>
      <c r="M46">
        <v>98.83481</v>
      </c>
      <c r="N46">
        <f t="shared" si="3"/>
        <v>0.0119501196246729</v>
      </c>
      <c r="P46">
        <v>246.66</v>
      </c>
      <c r="Q46">
        <f t="shared" si="4"/>
        <v>519.81</v>
      </c>
      <c r="R46">
        <v>98.7283</v>
      </c>
      <c r="S46">
        <f t="shared" si="5"/>
        <v>0.0127486465056708</v>
      </c>
    </row>
    <row r="47" spans="1:19">
      <c r="A47">
        <v>141.481</v>
      </c>
      <c r="B47">
        <f t="shared" si="28"/>
        <v>414.631</v>
      </c>
      <c r="C47">
        <v>98.82552</v>
      </c>
      <c r="D47">
        <f t="shared" si="29"/>
        <v>0.011759605343127</v>
      </c>
      <c r="F47">
        <v>185.2</v>
      </c>
      <c r="G47">
        <f t="shared" si="0"/>
        <v>458.35</v>
      </c>
      <c r="H47">
        <v>99.02203</v>
      </c>
      <c r="I47">
        <f t="shared" si="1"/>
        <v>0.00978900510986451</v>
      </c>
      <c r="K47">
        <v>146.91</v>
      </c>
      <c r="L47">
        <f t="shared" si="2"/>
        <v>420.06</v>
      </c>
      <c r="M47">
        <v>98.80641</v>
      </c>
      <c r="N47">
        <f t="shared" si="3"/>
        <v>0.0122498409049894</v>
      </c>
      <c r="P47">
        <v>249.16</v>
      </c>
      <c r="Q47">
        <f t="shared" si="4"/>
        <v>522.31</v>
      </c>
      <c r="R47">
        <v>98.65286</v>
      </c>
      <c r="S47">
        <f t="shared" si="5"/>
        <v>0.0135093804525862</v>
      </c>
    </row>
    <row r="48" spans="1:19">
      <c r="A48">
        <v>143.981</v>
      </c>
      <c r="B48">
        <f t="shared" si="28"/>
        <v>417.131</v>
      </c>
      <c r="C48">
        <v>98.78162</v>
      </c>
      <c r="D48">
        <f t="shared" si="29"/>
        <v>0.0121991587408547</v>
      </c>
      <c r="F48">
        <v>187.7</v>
      </c>
      <c r="G48">
        <f t="shared" si="0"/>
        <v>460.85</v>
      </c>
      <c r="H48">
        <v>99.00561</v>
      </c>
      <c r="I48">
        <f t="shared" si="1"/>
        <v>0.0099555341179601</v>
      </c>
      <c r="K48">
        <v>149.41</v>
      </c>
      <c r="L48">
        <f t="shared" si="2"/>
        <v>422.56</v>
      </c>
      <c r="M48">
        <v>98.79057</v>
      </c>
      <c r="N48">
        <f t="shared" si="3"/>
        <v>0.0124170093937293</v>
      </c>
      <c r="P48">
        <v>251.66</v>
      </c>
      <c r="Q48">
        <f t="shared" si="4"/>
        <v>524.81</v>
      </c>
      <c r="R48">
        <v>98.5539</v>
      </c>
      <c r="S48">
        <f t="shared" si="5"/>
        <v>0.0145072891401094</v>
      </c>
    </row>
    <row r="49" spans="1:19">
      <c r="A49">
        <v>146.481</v>
      </c>
      <c r="B49">
        <f t="shared" si="28"/>
        <v>419.631</v>
      </c>
      <c r="C49">
        <v>98.74976</v>
      </c>
      <c r="D49">
        <f t="shared" si="29"/>
        <v>0.0125181603638982</v>
      </c>
      <c r="F49">
        <v>190.2</v>
      </c>
      <c r="G49">
        <f t="shared" si="0"/>
        <v>463.35</v>
      </c>
      <c r="H49">
        <v>98.9564</v>
      </c>
      <c r="I49">
        <f t="shared" si="1"/>
        <v>0.0104546140502613</v>
      </c>
      <c r="K49">
        <v>151.91</v>
      </c>
      <c r="L49">
        <f t="shared" si="2"/>
        <v>425.06</v>
      </c>
      <c r="M49">
        <v>98.79048</v>
      </c>
      <c r="N49">
        <f t="shared" si="3"/>
        <v>0.012417959214688</v>
      </c>
      <c r="P49">
        <v>254.16</v>
      </c>
      <c r="Q49">
        <f t="shared" si="4"/>
        <v>527.31</v>
      </c>
      <c r="R49">
        <v>98.41678</v>
      </c>
      <c r="S49">
        <f t="shared" si="5"/>
        <v>0.0158900017435166</v>
      </c>
    </row>
    <row r="50" spans="1:19">
      <c r="A50">
        <v>148.981</v>
      </c>
      <c r="B50">
        <f t="shared" si="28"/>
        <v>422.131</v>
      </c>
      <c r="C50">
        <v>98.72952</v>
      </c>
      <c r="D50">
        <f t="shared" si="29"/>
        <v>0.012720815506723</v>
      </c>
      <c r="F50">
        <v>192.7</v>
      </c>
      <c r="G50">
        <f t="shared" si="0"/>
        <v>465.85</v>
      </c>
      <c r="H50">
        <v>98.92263</v>
      </c>
      <c r="I50">
        <f t="shared" si="1"/>
        <v>0.0107971039773862</v>
      </c>
      <c r="K50">
        <v>154.41</v>
      </c>
      <c r="L50">
        <f t="shared" si="2"/>
        <v>427.56</v>
      </c>
      <c r="M50">
        <v>98.77477</v>
      </c>
      <c r="N50">
        <f t="shared" si="3"/>
        <v>0.0125837557398208</v>
      </c>
      <c r="P50">
        <v>256.66</v>
      </c>
      <c r="Q50">
        <f t="shared" si="4"/>
        <v>529.81</v>
      </c>
      <c r="R50">
        <v>98.26472</v>
      </c>
      <c r="S50">
        <f t="shared" si="5"/>
        <v>0.0174233687102181</v>
      </c>
    </row>
    <row r="51" spans="1:19">
      <c r="A51">
        <v>151.481</v>
      </c>
      <c r="B51">
        <f t="shared" si="28"/>
        <v>424.631</v>
      </c>
      <c r="C51">
        <v>98.66601</v>
      </c>
      <c r="D51">
        <f t="shared" si="29"/>
        <v>0.0133567161055769</v>
      </c>
      <c r="F51">
        <v>195.2</v>
      </c>
      <c r="G51">
        <f t="shared" si="0"/>
        <v>468.35</v>
      </c>
      <c r="H51">
        <v>98.88988</v>
      </c>
      <c r="I51">
        <f t="shared" si="1"/>
        <v>0.0111292492280031</v>
      </c>
      <c r="K51">
        <v>156.91</v>
      </c>
      <c r="L51">
        <f t="shared" si="2"/>
        <v>430.06</v>
      </c>
      <c r="M51">
        <v>98.75908</v>
      </c>
      <c r="N51">
        <f t="shared" si="3"/>
        <v>0.0127493411936295</v>
      </c>
      <c r="P51">
        <v>259.16</v>
      </c>
      <c r="Q51">
        <f t="shared" si="4"/>
        <v>532.31</v>
      </c>
      <c r="R51">
        <v>98.0966</v>
      </c>
      <c r="S51">
        <f t="shared" si="5"/>
        <v>0.0191186840754809</v>
      </c>
    </row>
    <row r="52" spans="1:19">
      <c r="A52">
        <v>153.981</v>
      </c>
      <c r="B52">
        <f t="shared" si="28"/>
        <v>427.131</v>
      </c>
      <c r="C52">
        <v>98.66603</v>
      </c>
      <c r="D52">
        <f t="shared" si="29"/>
        <v>0.0133565158534594</v>
      </c>
      <c r="F52">
        <v>197.7</v>
      </c>
      <c r="G52">
        <f t="shared" si="0"/>
        <v>470.85</v>
      </c>
      <c r="H52">
        <v>98.84509</v>
      </c>
      <c r="I52">
        <f t="shared" si="1"/>
        <v>0.0115835022287707</v>
      </c>
      <c r="K52">
        <v>159.41</v>
      </c>
      <c r="L52">
        <f t="shared" si="2"/>
        <v>432.56</v>
      </c>
      <c r="M52">
        <v>98.75969</v>
      </c>
      <c r="N52">
        <f t="shared" si="3"/>
        <v>0.0127429035182423</v>
      </c>
      <c r="P52">
        <v>261.66</v>
      </c>
      <c r="Q52">
        <f t="shared" si="4"/>
        <v>534.81</v>
      </c>
      <c r="R52">
        <v>97.84942</v>
      </c>
      <c r="S52">
        <f t="shared" si="5"/>
        <v>0.0216112373230757</v>
      </c>
    </row>
    <row r="53" spans="1:19">
      <c r="A53">
        <v>156.481</v>
      </c>
      <c r="B53">
        <f t="shared" si="28"/>
        <v>429.631</v>
      </c>
      <c r="C53">
        <v>98.61813</v>
      </c>
      <c r="D53">
        <f t="shared" si="29"/>
        <v>0.0138361196746705</v>
      </c>
      <c r="F53">
        <v>200.2</v>
      </c>
      <c r="G53">
        <f t="shared" si="0"/>
        <v>473.35</v>
      </c>
      <c r="H53">
        <v>98.77971</v>
      </c>
      <c r="I53">
        <f t="shared" si="1"/>
        <v>0.0122465757092392</v>
      </c>
      <c r="K53">
        <v>161.91</v>
      </c>
      <c r="L53">
        <f t="shared" si="2"/>
        <v>435.06</v>
      </c>
      <c r="M53">
        <v>98.74124</v>
      </c>
      <c r="N53">
        <f t="shared" si="3"/>
        <v>0.0129376168147859</v>
      </c>
      <c r="P53">
        <v>264.16</v>
      </c>
      <c r="Q53">
        <f t="shared" si="4"/>
        <v>537.31</v>
      </c>
      <c r="R53">
        <v>97.59434</v>
      </c>
      <c r="S53">
        <f t="shared" si="5"/>
        <v>0.0241834538551432</v>
      </c>
    </row>
    <row r="54" spans="1:19">
      <c r="A54">
        <v>158.981</v>
      </c>
      <c r="B54">
        <f t="shared" si="28"/>
        <v>432.131</v>
      </c>
      <c r="C54">
        <v>98.60416</v>
      </c>
      <c r="D54">
        <f t="shared" si="29"/>
        <v>0.0139759957786854</v>
      </c>
      <c r="F54">
        <v>202.7</v>
      </c>
      <c r="G54">
        <f t="shared" si="0"/>
        <v>475.85</v>
      </c>
      <c r="H54">
        <v>98.7618</v>
      </c>
      <c r="I54">
        <f t="shared" si="1"/>
        <v>0.0124282160585079</v>
      </c>
      <c r="K54">
        <v>164.41</v>
      </c>
      <c r="L54">
        <f t="shared" si="2"/>
        <v>437.56</v>
      </c>
      <c r="M54">
        <v>98.71137</v>
      </c>
      <c r="N54">
        <f t="shared" si="3"/>
        <v>0.0132528518374286</v>
      </c>
      <c r="P54">
        <v>266.66</v>
      </c>
      <c r="Q54">
        <f t="shared" si="4"/>
        <v>539.81</v>
      </c>
      <c r="R54">
        <v>97.37356</v>
      </c>
      <c r="S54">
        <f t="shared" si="5"/>
        <v>0.0264097905571579</v>
      </c>
    </row>
    <row r="55" spans="1:19">
      <c r="A55">
        <v>161.481</v>
      </c>
      <c r="B55">
        <f t="shared" si="28"/>
        <v>434.631</v>
      </c>
      <c r="C55">
        <v>98.5701</v>
      </c>
      <c r="D55">
        <f t="shared" si="29"/>
        <v>0.0143170251346446</v>
      </c>
      <c r="F55">
        <v>205.2</v>
      </c>
      <c r="G55">
        <f t="shared" si="0"/>
        <v>478.35</v>
      </c>
      <c r="H55">
        <v>98.69647</v>
      </c>
      <c r="I55">
        <f t="shared" si="1"/>
        <v>0.0130907824469906</v>
      </c>
      <c r="K55">
        <v>166.91</v>
      </c>
      <c r="L55">
        <f t="shared" si="2"/>
        <v>440.06</v>
      </c>
      <c r="M55">
        <v>98.66596</v>
      </c>
      <c r="N55">
        <f t="shared" si="3"/>
        <v>0.0137320892789487</v>
      </c>
      <c r="P55">
        <v>269.16</v>
      </c>
      <c r="Q55">
        <f t="shared" si="4"/>
        <v>542.31</v>
      </c>
      <c r="R55">
        <v>97.03686</v>
      </c>
      <c r="S55">
        <f t="shared" si="5"/>
        <v>0.0298050599093108</v>
      </c>
    </row>
    <row r="56" spans="1:19">
      <c r="A56">
        <v>163.981</v>
      </c>
      <c r="B56">
        <f t="shared" si="28"/>
        <v>437.131</v>
      </c>
      <c r="C56">
        <v>98.53779</v>
      </c>
      <c r="D56">
        <f t="shared" si="29"/>
        <v>0.0146405324303298</v>
      </c>
      <c r="F56">
        <v>207.7</v>
      </c>
      <c r="G56">
        <f t="shared" si="0"/>
        <v>480.85</v>
      </c>
      <c r="H56">
        <v>98.67335</v>
      </c>
      <c r="I56">
        <f t="shared" si="1"/>
        <v>0.0133252617811667</v>
      </c>
      <c r="K56">
        <v>169.41</v>
      </c>
      <c r="L56">
        <f t="shared" si="2"/>
        <v>442.56</v>
      </c>
      <c r="M56">
        <v>98.6578</v>
      </c>
      <c r="N56">
        <f t="shared" si="3"/>
        <v>0.0138182063792087</v>
      </c>
      <c r="P56">
        <v>271.66</v>
      </c>
      <c r="Q56">
        <f t="shared" si="4"/>
        <v>544.81</v>
      </c>
      <c r="R56">
        <v>96.80346</v>
      </c>
      <c r="S56">
        <f t="shared" si="5"/>
        <v>0.0321586561872809</v>
      </c>
    </row>
    <row r="57" spans="1:19">
      <c r="A57">
        <v>166.481</v>
      </c>
      <c r="B57">
        <f t="shared" si="28"/>
        <v>439.631</v>
      </c>
      <c r="C57">
        <v>98.50238</v>
      </c>
      <c r="D57">
        <f t="shared" si="29"/>
        <v>0.0149950788042145</v>
      </c>
      <c r="F57">
        <v>210.2</v>
      </c>
      <c r="G57">
        <f t="shared" si="0"/>
        <v>483.35</v>
      </c>
      <c r="H57">
        <v>98.58982</v>
      </c>
      <c r="I57">
        <f t="shared" si="1"/>
        <v>0.0141724096524351</v>
      </c>
      <c r="K57">
        <v>171.91</v>
      </c>
      <c r="L57">
        <f t="shared" si="2"/>
        <v>445.06</v>
      </c>
      <c r="M57">
        <v>98.6578</v>
      </c>
      <c r="N57">
        <f t="shared" si="3"/>
        <v>0.0138182063792087</v>
      </c>
      <c r="P57">
        <v>274.16</v>
      </c>
      <c r="Q57">
        <f t="shared" si="4"/>
        <v>547.31</v>
      </c>
      <c r="R57">
        <v>96.46084</v>
      </c>
      <c r="S57">
        <f t="shared" si="5"/>
        <v>0.0356136225829881</v>
      </c>
    </row>
    <row r="58" spans="1:19">
      <c r="A58">
        <v>168.981</v>
      </c>
      <c r="B58">
        <f t="shared" si="28"/>
        <v>442.131</v>
      </c>
      <c r="C58">
        <v>98.46649</v>
      </c>
      <c r="D58">
        <f t="shared" si="29"/>
        <v>0.0153544312289173</v>
      </c>
      <c r="F58">
        <v>212.7</v>
      </c>
      <c r="G58">
        <f t="shared" si="0"/>
        <v>485.85</v>
      </c>
      <c r="H58">
        <v>98.56219</v>
      </c>
      <c r="I58">
        <f t="shared" si="1"/>
        <v>0.014452628683719</v>
      </c>
      <c r="K58">
        <v>174.41</v>
      </c>
      <c r="L58">
        <f t="shared" si="2"/>
        <v>447.56</v>
      </c>
      <c r="M58">
        <v>98.62622</v>
      </c>
      <c r="N58">
        <f t="shared" si="3"/>
        <v>0.0141514880000675</v>
      </c>
      <c r="P58">
        <v>276.66</v>
      </c>
      <c r="Q58">
        <f t="shared" si="4"/>
        <v>549.81</v>
      </c>
      <c r="R58">
        <v>96.0725</v>
      </c>
      <c r="S58">
        <f t="shared" si="5"/>
        <v>0.039529627632632</v>
      </c>
    </row>
    <row r="59" spans="1:19">
      <c r="A59">
        <v>171.481</v>
      </c>
      <c r="B59">
        <f t="shared" si="28"/>
        <v>444.631</v>
      </c>
      <c r="C59">
        <v>98.45045</v>
      </c>
      <c r="D59">
        <f t="shared" si="29"/>
        <v>0.0155150334270847</v>
      </c>
      <c r="F59">
        <v>215.2</v>
      </c>
      <c r="G59">
        <f t="shared" si="0"/>
        <v>488.35</v>
      </c>
      <c r="H59">
        <v>98.50164</v>
      </c>
      <c r="I59">
        <f t="shared" si="1"/>
        <v>0.0150667170783713</v>
      </c>
      <c r="K59">
        <v>176.91</v>
      </c>
      <c r="L59">
        <f t="shared" si="2"/>
        <v>450.06</v>
      </c>
      <c r="M59">
        <v>98.57764</v>
      </c>
      <c r="N59">
        <f t="shared" si="3"/>
        <v>0.014664180246468</v>
      </c>
      <c r="P59">
        <v>279.16</v>
      </c>
      <c r="Q59">
        <f t="shared" si="4"/>
        <v>552.31</v>
      </c>
      <c r="R59">
        <v>95.66297</v>
      </c>
      <c r="S59">
        <f t="shared" si="5"/>
        <v>0.0436593117959441</v>
      </c>
    </row>
    <row r="60" spans="1:19">
      <c r="A60">
        <v>173.981</v>
      </c>
      <c r="B60">
        <f t="shared" si="28"/>
        <v>447.131</v>
      </c>
      <c r="C60">
        <v>98.41463</v>
      </c>
      <c r="D60">
        <f t="shared" si="29"/>
        <v>0.0158736849693764</v>
      </c>
      <c r="F60">
        <v>217.7</v>
      </c>
      <c r="G60">
        <f t="shared" si="0"/>
        <v>490.85</v>
      </c>
      <c r="H60">
        <v>98.4595</v>
      </c>
      <c r="I60">
        <f t="shared" si="1"/>
        <v>0.015494094203898</v>
      </c>
      <c r="K60">
        <v>179.41</v>
      </c>
      <c r="L60">
        <f t="shared" si="2"/>
        <v>452.56</v>
      </c>
      <c r="M60">
        <v>98.56585</v>
      </c>
      <c r="N60">
        <f t="shared" si="3"/>
        <v>0.0147886067920642</v>
      </c>
      <c r="P60">
        <v>281.66</v>
      </c>
      <c r="Q60">
        <f t="shared" si="4"/>
        <v>554.81</v>
      </c>
      <c r="R60">
        <v>95.22264</v>
      </c>
      <c r="S60">
        <f t="shared" si="5"/>
        <v>0.0480995819290998</v>
      </c>
    </row>
    <row r="61" spans="1:19">
      <c r="A61">
        <v>176.481</v>
      </c>
      <c r="B61">
        <f t="shared" si="28"/>
        <v>449.631</v>
      </c>
      <c r="C61">
        <v>98.37039</v>
      </c>
      <c r="D61">
        <f t="shared" si="29"/>
        <v>0.0163166426531003</v>
      </c>
      <c r="F61">
        <v>220.2</v>
      </c>
      <c r="G61">
        <f t="shared" si="0"/>
        <v>493.35</v>
      </c>
      <c r="H61">
        <v>98.43987</v>
      </c>
      <c r="I61">
        <f t="shared" si="1"/>
        <v>0.015693178517474</v>
      </c>
      <c r="K61">
        <v>181.91</v>
      </c>
      <c r="L61">
        <f t="shared" si="2"/>
        <v>455.06</v>
      </c>
      <c r="M61">
        <v>98.55011</v>
      </c>
      <c r="N61">
        <f t="shared" si="3"/>
        <v>0.0149547199241831</v>
      </c>
      <c r="P61">
        <v>284.16</v>
      </c>
      <c r="Q61">
        <f t="shared" si="4"/>
        <v>557.31</v>
      </c>
      <c r="R61">
        <v>94.72478</v>
      </c>
      <c r="S61">
        <f t="shared" si="5"/>
        <v>0.053119982284499</v>
      </c>
    </row>
    <row r="62" spans="1:19">
      <c r="A62">
        <v>178.981</v>
      </c>
      <c r="B62">
        <f t="shared" si="28"/>
        <v>452.131</v>
      </c>
      <c r="C62">
        <v>98.3587</v>
      </c>
      <c r="D62">
        <f t="shared" si="29"/>
        <v>0.0164336900157298</v>
      </c>
      <c r="F62">
        <v>222.7</v>
      </c>
      <c r="G62">
        <f t="shared" si="0"/>
        <v>495.85</v>
      </c>
      <c r="H62">
        <v>98.41722</v>
      </c>
      <c r="I62">
        <f t="shared" si="1"/>
        <v>0.0159228911869847</v>
      </c>
      <c r="K62">
        <v>184.41</v>
      </c>
      <c r="L62">
        <f t="shared" si="2"/>
        <v>457.56</v>
      </c>
      <c r="M62">
        <v>98.50424</v>
      </c>
      <c r="N62">
        <f t="shared" si="3"/>
        <v>0.0154388120061591</v>
      </c>
      <c r="P62">
        <v>286.66</v>
      </c>
      <c r="Q62">
        <f t="shared" si="4"/>
        <v>559.81</v>
      </c>
      <c r="R62">
        <v>94.17485</v>
      </c>
      <c r="S62">
        <f t="shared" si="5"/>
        <v>0.0586654544402146</v>
      </c>
    </row>
    <row r="63" spans="1:19">
      <c r="A63">
        <v>181.481</v>
      </c>
      <c r="B63">
        <f t="shared" si="28"/>
        <v>454.631</v>
      </c>
      <c r="C63">
        <v>98.29883</v>
      </c>
      <c r="D63">
        <f t="shared" si="29"/>
        <v>0.0170331447292141</v>
      </c>
      <c r="F63">
        <v>225.2</v>
      </c>
      <c r="G63">
        <f t="shared" si="0"/>
        <v>498.35</v>
      </c>
      <c r="H63">
        <v>98.38744</v>
      </c>
      <c r="I63">
        <f t="shared" si="1"/>
        <v>0.0162249151736527</v>
      </c>
      <c r="K63">
        <v>186.91</v>
      </c>
      <c r="L63">
        <f t="shared" si="2"/>
        <v>460.06</v>
      </c>
      <c r="M63">
        <v>98.52269</v>
      </c>
      <c r="N63">
        <f t="shared" si="3"/>
        <v>0.0152440987096155</v>
      </c>
      <c r="P63">
        <v>289.16</v>
      </c>
      <c r="Q63">
        <f t="shared" si="4"/>
        <v>562.31</v>
      </c>
      <c r="R63">
        <v>93.63048</v>
      </c>
      <c r="S63">
        <f t="shared" si="5"/>
        <v>0.0641548597779975</v>
      </c>
    </row>
    <row r="64" spans="1:19">
      <c r="A64">
        <v>183.981</v>
      </c>
      <c r="B64">
        <f t="shared" si="28"/>
        <v>457.131</v>
      </c>
      <c r="C64">
        <v>98.27898</v>
      </c>
      <c r="D64">
        <f t="shared" si="29"/>
        <v>0.0172318949557492</v>
      </c>
      <c r="F64">
        <v>227.7</v>
      </c>
      <c r="G64">
        <f t="shared" si="0"/>
        <v>500.85</v>
      </c>
      <c r="H64">
        <v>98.30611</v>
      </c>
      <c r="I64">
        <f t="shared" si="1"/>
        <v>0.0170497509975513</v>
      </c>
      <c r="K64">
        <v>189.41</v>
      </c>
      <c r="L64">
        <f t="shared" si="2"/>
        <v>462.56</v>
      </c>
      <c r="M64">
        <v>98.50535</v>
      </c>
      <c r="N64">
        <f t="shared" si="3"/>
        <v>0.0154270975476678</v>
      </c>
      <c r="P64">
        <v>291.66</v>
      </c>
      <c r="Q64">
        <f t="shared" si="4"/>
        <v>564.81</v>
      </c>
      <c r="R64">
        <v>93.12844</v>
      </c>
      <c r="S64">
        <f t="shared" si="5"/>
        <v>0.0692174110864468</v>
      </c>
    </row>
    <row r="65" spans="1:19">
      <c r="A65">
        <v>186.481</v>
      </c>
      <c r="B65">
        <f t="shared" si="28"/>
        <v>459.631</v>
      </c>
      <c r="C65">
        <v>98.23222</v>
      </c>
      <c r="D65">
        <f t="shared" si="29"/>
        <v>0.0177000844062675</v>
      </c>
      <c r="F65">
        <v>230.2</v>
      </c>
      <c r="G65">
        <f t="shared" si="0"/>
        <v>503.35</v>
      </c>
      <c r="H65">
        <v>98.23709</v>
      </c>
      <c r="I65">
        <f t="shared" si="1"/>
        <v>0.017749740774577</v>
      </c>
      <c r="K65">
        <v>191.91</v>
      </c>
      <c r="L65">
        <f t="shared" si="2"/>
        <v>465.06</v>
      </c>
      <c r="M65">
        <v>98.51816</v>
      </c>
      <c r="N65">
        <f t="shared" si="3"/>
        <v>0.0152919063645392</v>
      </c>
      <c r="P65">
        <v>294.16</v>
      </c>
      <c r="Q65">
        <f t="shared" si="4"/>
        <v>567.31</v>
      </c>
      <c r="R65">
        <v>92.4842</v>
      </c>
      <c r="S65">
        <f t="shared" si="5"/>
        <v>0.0757139015154074</v>
      </c>
    </row>
    <row r="66" spans="1:19">
      <c r="A66">
        <v>188.981</v>
      </c>
      <c r="B66">
        <f t="shared" si="28"/>
        <v>462.131</v>
      </c>
      <c r="C66">
        <v>98.18715</v>
      </c>
      <c r="D66">
        <f t="shared" si="29"/>
        <v>0.018151352552864</v>
      </c>
      <c r="F66">
        <v>232.7</v>
      </c>
      <c r="G66">
        <f t="shared" si="0"/>
        <v>505.85</v>
      </c>
      <c r="H66">
        <v>98.10398</v>
      </c>
      <c r="I66">
        <f t="shared" si="1"/>
        <v>0.0190997210588404</v>
      </c>
      <c r="K66">
        <v>194.41</v>
      </c>
      <c r="L66">
        <f t="shared" si="2"/>
        <v>467.56</v>
      </c>
      <c r="M66">
        <v>98.4437</v>
      </c>
      <c r="N66">
        <f t="shared" si="3"/>
        <v>0.016077724904411</v>
      </c>
      <c r="P66">
        <v>296.66</v>
      </c>
      <c r="Q66">
        <f t="shared" si="4"/>
        <v>569.81</v>
      </c>
      <c r="R66">
        <v>91.82901</v>
      </c>
      <c r="S66">
        <f t="shared" si="5"/>
        <v>0.0823208113070234</v>
      </c>
    </row>
    <row r="67" spans="1:19">
      <c r="A67">
        <v>191.481</v>
      </c>
      <c r="B67">
        <f t="shared" si="28"/>
        <v>464.631</v>
      </c>
      <c r="C67">
        <v>98.1354</v>
      </c>
      <c r="D67">
        <f t="shared" si="29"/>
        <v>0.0186695049066775</v>
      </c>
      <c r="F67">
        <v>235.2</v>
      </c>
      <c r="G67">
        <f t="shared" si="0"/>
        <v>508.35</v>
      </c>
      <c r="H67">
        <v>97.8615</v>
      </c>
      <c r="I67">
        <f t="shared" si="1"/>
        <v>0.0215589143525692</v>
      </c>
      <c r="K67">
        <v>196.91</v>
      </c>
      <c r="L67">
        <f t="shared" si="2"/>
        <v>470.06</v>
      </c>
      <c r="M67">
        <v>98.42545</v>
      </c>
      <c r="N67">
        <f t="shared" si="3"/>
        <v>0.016270327487713</v>
      </c>
      <c r="P67">
        <v>299.16</v>
      </c>
      <c r="Q67">
        <f t="shared" si="4"/>
        <v>572.31</v>
      </c>
      <c r="R67">
        <v>91.07198</v>
      </c>
      <c r="S67">
        <f t="shared" si="5"/>
        <v>0.0899546715911349</v>
      </c>
    </row>
    <row r="68" spans="1:19">
      <c r="A68">
        <v>193.981</v>
      </c>
      <c r="B68">
        <f t="shared" si="28"/>
        <v>467.131</v>
      </c>
      <c r="C68">
        <v>98.10193</v>
      </c>
      <c r="D68">
        <f t="shared" si="29"/>
        <v>0.0190046268251729</v>
      </c>
      <c r="F68">
        <v>237.7</v>
      </c>
      <c r="G68">
        <f t="shared" si="0"/>
        <v>510.85</v>
      </c>
      <c r="H68">
        <v>97.69507</v>
      </c>
      <c r="I68">
        <f t="shared" si="1"/>
        <v>0.0232468207360866</v>
      </c>
      <c r="K68">
        <v>199.41</v>
      </c>
      <c r="L68">
        <f t="shared" si="2"/>
        <v>472.56</v>
      </c>
      <c r="M68">
        <v>98.35426</v>
      </c>
      <c r="N68">
        <f t="shared" si="3"/>
        <v>0.0170216358660837</v>
      </c>
      <c r="P68">
        <v>301.66</v>
      </c>
      <c r="Q68">
        <f t="shared" si="4"/>
        <v>574.81</v>
      </c>
      <c r="R68">
        <v>90.28423</v>
      </c>
      <c r="S68">
        <f t="shared" si="5"/>
        <v>0.0978983111282852</v>
      </c>
    </row>
    <row r="69" spans="1:19">
      <c r="A69">
        <v>196.481</v>
      </c>
      <c r="B69">
        <f t="shared" si="28"/>
        <v>469.631</v>
      </c>
      <c r="C69">
        <v>98.05821</v>
      </c>
      <c r="D69">
        <f t="shared" si="29"/>
        <v>0.0194423779538439</v>
      </c>
      <c r="F69">
        <v>240.2</v>
      </c>
      <c r="G69">
        <f t="shared" ref="G69:G132" si="30">F69+273.15</f>
        <v>513.35</v>
      </c>
      <c r="H69">
        <v>97.42469</v>
      </c>
      <c r="I69">
        <f t="shared" ref="I69:I132" si="31">(99.98724-H69)/(99.98724-1.3858)</f>
        <v>0.025988971357822</v>
      </c>
      <c r="K69">
        <v>201.91</v>
      </c>
      <c r="L69">
        <f t="shared" ref="L69:L132" si="32">K69+273.15</f>
        <v>475.06</v>
      </c>
      <c r="M69">
        <v>98.33161</v>
      </c>
      <c r="N69">
        <f t="shared" ref="N69:N132" si="33">(99.96714-M69)/(99.96714-5.21244)</f>
        <v>0.0172606741407023</v>
      </c>
      <c r="P69">
        <v>304.16</v>
      </c>
      <c r="Q69">
        <f t="shared" ref="Q69:Q132" si="34">P69+273.15</f>
        <v>577.31</v>
      </c>
      <c r="R69">
        <v>89.56981</v>
      </c>
      <c r="S69" s="1">
        <f t="shared" ref="S69:S132" si="35">(99.99255-R69)/(99.99255-0.82516)</f>
        <v>0.105102493874246</v>
      </c>
    </row>
    <row r="70" spans="1:19">
      <c r="A70">
        <v>198.981</v>
      </c>
      <c r="B70">
        <f t="shared" ref="B70:B101" si="36">A70+273.15</f>
        <v>472.131</v>
      </c>
      <c r="C70">
        <v>98.00626</v>
      </c>
      <c r="D70">
        <f t="shared" ref="D70:D101" si="37">(100-C70)/99.8741</f>
        <v>0.0199625328288315</v>
      </c>
      <c r="F70">
        <v>242.7</v>
      </c>
      <c r="G70">
        <f t="shared" si="30"/>
        <v>515.85</v>
      </c>
      <c r="H70">
        <v>97.07494</v>
      </c>
      <c r="I70">
        <f t="shared" si="31"/>
        <v>0.0295360797976176</v>
      </c>
      <c r="K70">
        <v>204.41</v>
      </c>
      <c r="L70">
        <f t="shared" si="32"/>
        <v>477.56</v>
      </c>
      <c r="M70">
        <v>98.3003</v>
      </c>
      <c r="N70">
        <f t="shared" si="33"/>
        <v>0.017591106298685</v>
      </c>
      <c r="P70">
        <v>306.66</v>
      </c>
      <c r="Q70">
        <f t="shared" si="34"/>
        <v>579.81</v>
      </c>
      <c r="R70">
        <v>88.75133</v>
      </c>
      <c r="S70">
        <f t="shared" si="35"/>
        <v>0.113356013504036</v>
      </c>
    </row>
    <row r="71" spans="1:19">
      <c r="A71">
        <v>201.481</v>
      </c>
      <c r="B71">
        <f t="shared" si="36"/>
        <v>474.631</v>
      </c>
      <c r="C71">
        <v>97.97434</v>
      </c>
      <c r="D71">
        <f t="shared" si="37"/>
        <v>0.0202821352082272</v>
      </c>
      <c r="F71">
        <v>245.2</v>
      </c>
      <c r="G71">
        <f t="shared" si="30"/>
        <v>518.35</v>
      </c>
      <c r="H71">
        <v>96.74438</v>
      </c>
      <c r="I71">
        <f t="shared" si="31"/>
        <v>0.0328885663333111</v>
      </c>
      <c r="K71">
        <v>206.91</v>
      </c>
      <c r="L71">
        <f t="shared" si="32"/>
        <v>480.06</v>
      </c>
      <c r="M71">
        <v>98.28732</v>
      </c>
      <c r="N71">
        <f t="shared" si="33"/>
        <v>0.017728091588069</v>
      </c>
      <c r="P71">
        <v>309.16</v>
      </c>
      <c r="Q71">
        <f t="shared" si="34"/>
        <v>582.31</v>
      </c>
      <c r="R71">
        <v>87.85333</v>
      </c>
      <c r="S71">
        <f t="shared" si="35"/>
        <v>0.122411409637785</v>
      </c>
    </row>
    <row r="72" spans="1:19">
      <c r="A72">
        <v>203.981</v>
      </c>
      <c r="B72">
        <f t="shared" si="36"/>
        <v>477.131</v>
      </c>
      <c r="C72">
        <v>97.91708</v>
      </c>
      <c r="D72">
        <f t="shared" si="37"/>
        <v>0.0208554570203887</v>
      </c>
      <c r="F72">
        <v>247.7</v>
      </c>
      <c r="G72">
        <f t="shared" si="30"/>
        <v>520.85</v>
      </c>
      <c r="H72">
        <v>96.40384</v>
      </c>
      <c r="I72">
        <f t="shared" si="31"/>
        <v>0.0363422684293454</v>
      </c>
      <c r="K72">
        <v>209.41</v>
      </c>
      <c r="L72">
        <f t="shared" si="32"/>
        <v>482.56</v>
      </c>
      <c r="M72">
        <v>98.26239</v>
      </c>
      <c r="N72">
        <f t="shared" si="33"/>
        <v>0.0179911919936426</v>
      </c>
      <c r="P72">
        <v>311.66</v>
      </c>
      <c r="Q72">
        <f t="shared" si="34"/>
        <v>584.81</v>
      </c>
      <c r="R72">
        <v>86.87837</v>
      </c>
      <c r="S72">
        <f t="shared" si="35"/>
        <v>0.132242867337741</v>
      </c>
    </row>
    <row r="73" spans="1:19">
      <c r="A73">
        <v>206.481</v>
      </c>
      <c r="B73">
        <f t="shared" si="36"/>
        <v>479.631</v>
      </c>
      <c r="C73">
        <v>97.87728</v>
      </c>
      <c r="D73">
        <f t="shared" si="37"/>
        <v>0.0212539587340462</v>
      </c>
      <c r="F73">
        <v>250.2</v>
      </c>
      <c r="G73">
        <f t="shared" si="30"/>
        <v>523.35</v>
      </c>
      <c r="H73">
        <v>95.85167</v>
      </c>
      <c r="I73">
        <f t="shared" si="31"/>
        <v>0.0419422880639472</v>
      </c>
      <c r="K73">
        <v>211.91</v>
      </c>
      <c r="L73">
        <f t="shared" si="32"/>
        <v>485.06</v>
      </c>
      <c r="M73">
        <v>98.19847</v>
      </c>
      <c r="N73">
        <f t="shared" si="33"/>
        <v>0.0186657759456787</v>
      </c>
      <c r="P73">
        <v>314.16</v>
      </c>
      <c r="Q73">
        <f t="shared" si="34"/>
        <v>587.31</v>
      </c>
      <c r="R73">
        <v>85.89633</v>
      </c>
      <c r="S73">
        <f t="shared" si="35"/>
        <v>0.14214571947492</v>
      </c>
    </row>
    <row r="74" spans="1:19">
      <c r="A74">
        <v>208.981</v>
      </c>
      <c r="B74">
        <f t="shared" si="36"/>
        <v>482.131</v>
      </c>
      <c r="C74">
        <v>97.85731</v>
      </c>
      <c r="D74">
        <f t="shared" si="37"/>
        <v>0.0214539104732859</v>
      </c>
      <c r="F74">
        <v>252.7</v>
      </c>
      <c r="G74">
        <f t="shared" si="30"/>
        <v>525.85</v>
      </c>
      <c r="H74">
        <v>95.28198</v>
      </c>
      <c r="I74">
        <f t="shared" si="31"/>
        <v>0.0477199927303293</v>
      </c>
      <c r="K74">
        <v>214.41</v>
      </c>
      <c r="L74">
        <f t="shared" si="32"/>
        <v>487.56</v>
      </c>
      <c r="M74">
        <v>98.18597</v>
      </c>
      <c r="N74">
        <f t="shared" si="33"/>
        <v>0.0187976955232828</v>
      </c>
      <c r="P74">
        <v>316.66</v>
      </c>
      <c r="Q74">
        <f t="shared" si="34"/>
        <v>589.81</v>
      </c>
      <c r="R74">
        <v>85.0395</v>
      </c>
      <c r="S74">
        <f t="shared" si="35"/>
        <v>0.150785958973005</v>
      </c>
    </row>
    <row r="75" spans="1:19">
      <c r="A75">
        <v>211.481</v>
      </c>
      <c r="B75">
        <f t="shared" si="36"/>
        <v>484.631</v>
      </c>
      <c r="C75">
        <v>97.84932</v>
      </c>
      <c r="D75">
        <f t="shared" si="37"/>
        <v>0.0215339111941934</v>
      </c>
      <c r="F75">
        <v>255.2</v>
      </c>
      <c r="G75">
        <f t="shared" si="30"/>
        <v>528.35</v>
      </c>
      <c r="H75">
        <v>94.72633</v>
      </c>
      <c r="I75">
        <f t="shared" si="31"/>
        <v>0.0533553059671339</v>
      </c>
      <c r="K75">
        <v>216.91</v>
      </c>
      <c r="L75">
        <f t="shared" si="32"/>
        <v>490.06</v>
      </c>
      <c r="M75">
        <v>98.20301</v>
      </c>
      <c r="N75">
        <f t="shared" si="33"/>
        <v>0.0186178627550928</v>
      </c>
      <c r="P75">
        <v>319.16</v>
      </c>
      <c r="Q75">
        <f t="shared" si="34"/>
        <v>592.31</v>
      </c>
      <c r="R75">
        <v>83.95529</v>
      </c>
      <c r="S75">
        <f t="shared" si="35"/>
        <v>0.1617190893095</v>
      </c>
    </row>
    <row r="76" spans="1:19">
      <c r="A76">
        <v>213.981</v>
      </c>
      <c r="B76">
        <f t="shared" si="36"/>
        <v>487.131</v>
      </c>
      <c r="C76">
        <v>97.83742</v>
      </c>
      <c r="D76">
        <f t="shared" si="37"/>
        <v>0.021653061204056</v>
      </c>
      <c r="F76">
        <v>257.7</v>
      </c>
      <c r="G76">
        <f t="shared" si="30"/>
        <v>530.85</v>
      </c>
      <c r="H76">
        <v>94.03102</v>
      </c>
      <c r="I76">
        <f t="shared" si="31"/>
        <v>0.0604070285383256</v>
      </c>
      <c r="K76">
        <v>219.41</v>
      </c>
      <c r="L76">
        <f t="shared" si="32"/>
        <v>492.56</v>
      </c>
      <c r="M76">
        <v>98.08581</v>
      </c>
      <c r="N76">
        <f t="shared" si="33"/>
        <v>0.0198547407147087</v>
      </c>
      <c r="P76">
        <v>321.66</v>
      </c>
      <c r="Q76">
        <f t="shared" si="34"/>
        <v>594.81</v>
      </c>
      <c r="R76">
        <v>82.88785</v>
      </c>
      <c r="S76">
        <f t="shared" si="35"/>
        <v>0.172483111635791</v>
      </c>
    </row>
    <row r="77" spans="1:19">
      <c r="A77">
        <v>216.481</v>
      </c>
      <c r="B77">
        <f t="shared" si="36"/>
        <v>489.631</v>
      </c>
      <c r="C77">
        <v>97.78131</v>
      </c>
      <c r="D77">
        <f t="shared" si="37"/>
        <v>0.022214868519466</v>
      </c>
      <c r="F77">
        <v>260.2</v>
      </c>
      <c r="G77">
        <f t="shared" si="30"/>
        <v>533.35</v>
      </c>
      <c r="H77">
        <v>93.29684</v>
      </c>
      <c r="I77">
        <f t="shared" si="31"/>
        <v>0.0678529644191809</v>
      </c>
      <c r="K77">
        <v>221.91</v>
      </c>
      <c r="L77">
        <f t="shared" si="32"/>
        <v>495.06</v>
      </c>
      <c r="M77">
        <v>98.08463</v>
      </c>
      <c r="N77">
        <f t="shared" si="33"/>
        <v>0.0198671939228344</v>
      </c>
      <c r="P77">
        <v>324.16</v>
      </c>
      <c r="Q77">
        <f t="shared" si="34"/>
        <v>597.31</v>
      </c>
      <c r="R77">
        <v>81.81038</v>
      </c>
      <c r="S77">
        <f t="shared" si="35"/>
        <v>0.183348276081482</v>
      </c>
    </row>
    <row r="78" spans="1:19">
      <c r="A78">
        <v>218.981</v>
      </c>
      <c r="B78">
        <f t="shared" si="36"/>
        <v>492.131</v>
      </c>
      <c r="C78">
        <v>97.69712</v>
      </c>
      <c r="D78">
        <f t="shared" si="37"/>
        <v>0.0230578298077279</v>
      </c>
      <c r="F78">
        <v>262.7</v>
      </c>
      <c r="G78">
        <f t="shared" si="30"/>
        <v>535.85</v>
      </c>
      <c r="H78">
        <v>92.46485</v>
      </c>
      <c r="I78">
        <f t="shared" si="31"/>
        <v>0.0762908736424134</v>
      </c>
      <c r="K78">
        <v>224.41</v>
      </c>
      <c r="L78">
        <f t="shared" si="32"/>
        <v>497.56</v>
      </c>
      <c r="M78">
        <v>97.99803</v>
      </c>
      <c r="N78">
        <f t="shared" si="33"/>
        <v>0.0207811327564754</v>
      </c>
      <c r="P78">
        <v>326.66</v>
      </c>
      <c r="Q78">
        <f t="shared" si="34"/>
        <v>599.81</v>
      </c>
      <c r="R78">
        <v>80.70035</v>
      </c>
      <c r="S78">
        <f t="shared" si="35"/>
        <v>0.194541774266722</v>
      </c>
    </row>
    <row r="79" spans="1:19">
      <c r="A79">
        <v>221.481</v>
      </c>
      <c r="B79">
        <f t="shared" si="36"/>
        <v>494.631</v>
      </c>
      <c r="C79">
        <v>97.61843</v>
      </c>
      <c r="D79">
        <f t="shared" si="37"/>
        <v>0.0238457217637005</v>
      </c>
      <c r="F79">
        <v>265.2</v>
      </c>
      <c r="G79">
        <f t="shared" si="30"/>
        <v>538.35</v>
      </c>
      <c r="H79">
        <v>91.58538</v>
      </c>
      <c r="I79">
        <f t="shared" si="31"/>
        <v>0.0852103174152426</v>
      </c>
      <c r="K79">
        <v>226.91</v>
      </c>
      <c r="L79">
        <f t="shared" si="32"/>
        <v>500.06</v>
      </c>
      <c r="M79">
        <v>98.02857</v>
      </c>
      <c r="N79">
        <f t="shared" si="33"/>
        <v>0.0204588268444731</v>
      </c>
      <c r="P79">
        <v>329.16</v>
      </c>
      <c r="Q79">
        <f t="shared" si="34"/>
        <v>602.31</v>
      </c>
      <c r="R79">
        <v>79.47838</v>
      </c>
      <c r="S79" s="1">
        <f t="shared" si="35"/>
        <v>0.206864070941062</v>
      </c>
    </row>
    <row r="80" spans="1:19">
      <c r="A80">
        <v>223.981</v>
      </c>
      <c r="B80">
        <f t="shared" si="36"/>
        <v>497.131</v>
      </c>
      <c r="C80">
        <v>97.50572</v>
      </c>
      <c r="D80">
        <f t="shared" si="37"/>
        <v>0.0249742425713974</v>
      </c>
      <c r="F80">
        <v>267.7</v>
      </c>
      <c r="G80">
        <f t="shared" si="30"/>
        <v>540.85</v>
      </c>
      <c r="H80">
        <v>90.61238</v>
      </c>
      <c r="I80">
        <f t="shared" si="31"/>
        <v>0.0950783274564753</v>
      </c>
      <c r="K80">
        <v>229.41</v>
      </c>
      <c r="L80">
        <f t="shared" si="32"/>
        <v>502.56</v>
      </c>
      <c r="M80">
        <v>97.96923</v>
      </c>
      <c r="N80">
        <f t="shared" si="33"/>
        <v>0.0210850754632752</v>
      </c>
      <c r="P80">
        <v>331.66</v>
      </c>
      <c r="Q80">
        <f t="shared" si="34"/>
        <v>604.81</v>
      </c>
      <c r="R80">
        <v>78.33481</v>
      </c>
      <c r="S80">
        <f t="shared" si="35"/>
        <v>0.21839578514671</v>
      </c>
    </row>
    <row r="81" spans="1:19">
      <c r="A81">
        <v>226.481</v>
      </c>
      <c r="B81">
        <f t="shared" si="36"/>
        <v>499.631</v>
      </c>
      <c r="C81">
        <v>97.37742</v>
      </c>
      <c r="D81">
        <f t="shared" si="37"/>
        <v>0.0262588599046199</v>
      </c>
      <c r="F81">
        <v>270.2</v>
      </c>
      <c r="G81">
        <f t="shared" si="30"/>
        <v>543.35</v>
      </c>
      <c r="H81">
        <v>89.54504</v>
      </c>
      <c r="I81" s="1">
        <f t="shared" si="31"/>
        <v>0.105903118656279</v>
      </c>
      <c r="K81">
        <v>231.91</v>
      </c>
      <c r="L81">
        <f t="shared" si="32"/>
        <v>505.06</v>
      </c>
      <c r="M81">
        <v>97.92167</v>
      </c>
      <c r="N81">
        <f t="shared" si="33"/>
        <v>0.0215870030721431</v>
      </c>
      <c r="P81">
        <v>334.16</v>
      </c>
      <c r="Q81">
        <f t="shared" si="34"/>
        <v>607.31</v>
      </c>
      <c r="R81">
        <v>77.13415</v>
      </c>
      <c r="S81">
        <f t="shared" si="35"/>
        <v>0.230503192632175</v>
      </c>
    </row>
    <row r="82" spans="1:19">
      <c r="A82">
        <v>228.981</v>
      </c>
      <c r="B82">
        <f t="shared" si="36"/>
        <v>502.131</v>
      </c>
      <c r="C82">
        <v>97.2766</v>
      </c>
      <c r="D82">
        <f t="shared" si="37"/>
        <v>0.0272683308285131</v>
      </c>
      <c r="F82">
        <v>272.7</v>
      </c>
      <c r="G82">
        <f t="shared" si="30"/>
        <v>545.85</v>
      </c>
      <c r="H82">
        <v>88.39034</v>
      </c>
      <c r="I82">
        <f t="shared" si="31"/>
        <v>0.117613900973454</v>
      </c>
      <c r="K82">
        <v>234.41</v>
      </c>
      <c r="L82">
        <f t="shared" si="32"/>
        <v>507.56</v>
      </c>
      <c r="M82">
        <v>97.86097</v>
      </c>
      <c r="N82">
        <f t="shared" si="33"/>
        <v>0.0222276045409885</v>
      </c>
      <c r="P82">
        <v>336.66</v>
      </c>
      <c r="Q82">
        <f t="shared" si="34"/>
        <v>609.81</v>
      </c>
      <c r="R82">
        <v>76.00508</v>
      </c>
      <c r="S82">
        <f t="shared" si="35"/>
        <v>0.241888689416954</v>
      </c>
    </row>
    <row r="83" spans="1:19">
      <c r="A83">
        <v>231.481</v>
      </c>
      <c r="B83">
        <f t="shared" si="36"/>
        <v>504.631</v>
      </c>
      <c r="C83">
        <v>97.11047</v>
      </c>
      <c r="D83">
        <f t="shared" si="37"/>
        <v>0.0289317250418276</v>
      </c>
      <c r="F83">
        <v>275.2</v>
      </c>
      <c r="G83">
        <f t="shared" si="30"/>
        <v>548.35</v>
      </c>
      <c r="H83">
        <v>87.13942</v>
      </c>
      <c r="I83">
        <f t="shared" si="31"/>
        <v>0.130300531107862</v>
      </c>
      <c r="K83">
        <v>236.91</v>
      </c>
      <c r="L83">
        <f t="shared" si="32"/>
        <v>510.06</v>
      </c>
      <c r="M83">
        <v>97.83005</v>
      </c>
      <c r="N83">
        <f t="shared" si="33"/>
        <v>0.0225539208081499</v>
      </c>
      <c r="P83">
        <v>339.16</v>
      </c>
      <c r="Q83">
        <f t="shared" si="34"/>
        <v>612.31</v>
      </c>
      <c r="R83">
        <v>74.83814</v>
      </c>
      <c r="S83">
        <f t="shared" si="35"/>
        <v>0.253656065769201</v>
      </c>
    </row>
    <row r="84" spans="1:19">
      <c r="A84">
        <v>233.981</v>
      </c>
      <c r="B84">
        <f t="shared" si="36"/>
        <v>507.131</v>
      </c>
      <c r="C84">
        <v>96.91078</v>
      </c>
      <c r="D84">
        <f t="shared" si="37"/>
        <v>0.030931142308166</v>
      </c>
      <c r="F84">
        <v>277.7</v>
      </c>
      <c r="G84">
        <f t="shared" si="30"/>
        <v>550.85</v>
      </c>
      <c r="H84">
        <v>85.80579</v>
      </c>
      <c r="I84">
        <f t="shared" si="31"/>
        <v>0.143825992804973</v>
      </c>
      <c r="K84">
        <v>239.41</v>
      </c>
      <c r="L84">
        <f t="shared" si="32"/>
        <v>512.56</v>
      </c>
      <c r="M84">
        <v>97.76998</v>
      </c>
      <c r="N84">
        <f t="shared" si="33"/>
        <v>0.0231878735302839</v>
      </c>
      <c r="P84">
        <v>341.66</v>
      </c>
      <c r="Q84">
        <f t="shared" si="34"/>
        <v>614.81</v>
      </c>
      <c r="R84">
        <v>73.38001</v>
      </c>
      <c r="S84">
        <f t="shared" si="35"/>
        <v>0.268359790451276</v>
      </c>
    </row>
    <row r="85" spans="1:19">
      <c r="A85">
        <v>236.481</v>
      </c>
      <c r="B85">
        <f t="shared" si="36"/>
        <v>509.631</v>
      </c>
      <c r="C85">
        <v>96.6318</v>
      </c>
      <c r="D85">
        <f t="shared" si="37"/>
        <v>0.0337244590939994</v>
      </c>
      <c r="F85">
        <v>280.2</v>
      </c>
      <c r="G85">
        <f t="shared" si="30"/>
        <v>553.35</v>
      </c>
      <c r="H85">
        <v>84.38761</v>
      </c>
      <c r="I85">
        <f t="shared" si="31"/>
        <v>0.158208947049861</v>
      </c>
      <c r="K85">
        <v>241.91</v>
      </c>
      <c r="L85">
        <f t="shared" si="32"/>
        <v>515.06</v>
      </c>
      <c r="M85">
        <v>97.70729</v>
      </c>
      <c r="N85">
        <f t="shared" si="33"/>
        <v>0.0238494765958839</v>
      </c>
      <c r="P85">
        <v>344.16</v>
      </c>
      <c r="Q85">
        <f t="shared" si="34"/>
        <v>617.31</v>
      </c>
      <c r="R85">
        <v>72.10272</v>
      </c>
      <c r="S85">
        <f t="shared" si="35"/>
        <v>0.281239931796128</v>
      </c>
    </row>
    <row r="86" spans="1:19">
      <c r="A86">
        <v>238.981</v>
      </c>
      <c r="B86">
        <f t="shared" si="36"/>
        <v>512.131</v>
      </c>
      <c r="C86">
        <v>96.26361</v>
      </c>
      <c r="D86">
        <f t="shared" si="37"/>
        <v>0.037411000449566</v>
      </c>
      <c r="F86">
        <v>282.7</v>
      </c>
      <c r="G86">
        <f t="shared" si="30"/>
        <v>555.85</v>
      </c>
      <c r="H86">
        <v>82.85726</v>
      </c>
      <c r="I86">
        <f t="shared" si="31"/>
        <v>0.173729511455411</v>
      </c>
      <c r="K86">
        <v>244.41</v>
      </c>
      <c r="L86">
        <f t="shared" si="32"/>
        <v>517.56</v>
      </c>
      <c r="M86">
        <v>97.63474</v>
      </c>
      <c r="N86">
        <f t="shared" si="33"/>
        <v>0.024615137824298</v>
      </c>
      <c r="P86">
        <v>346.66</v>
      </c>
      <c r="Q86">
        <f t="shared" si="34"/>
        <v>619.81</v>
      </c>
      <c r="R86">
        <v>70.70741</v>
      </c>
      <c r="S86">
        <f t="shared" si="35"/>
        <v>0.295310182107243</v>
      </c>
    </row>
    <row r="87" spans="1:19">
      <c r="A87">
        <v>241.481</v>
      </c>
      <c r="B87">
        <f t="shared" si="36"/>
        <v>514.631</v>
      </c>
      <c r="C87">
        <v>95.80663</v>
      </c>
      <c r="D87">
        <f t="shared" si="37"/>
        <v>0.0419865610804002</v>
      </c>
      <c r="F87">
        <v>285.2</v>
      </c>
      <c r="G87">
        <f t="shared" si="30"/>
        <v>558.35</v>
      </c>
      <c r="H87">
        <v>81.18457</v>
      </c>
      <c r="I87">
        <f t="shared" si="31"/>
        <v>0.19069366532578</v>
      </c>
      <c r="K87">
        <v>246.91</v>
      </c>
      <c r="L87">
        <f t="shared" si="32"/>
        <v>520.06</v>
      </c>
      <c r="M87">
        <v>97.49965</v>
      </c>
      <c r="N87">
        <f t="shared" si="33"/>
        <v>0.0260408190833805</v>
      </c>
      <c r="P87">
        <v>349.16</v>
      </c>
      <c r="Q87">
        <f t="shared" si="34"/>
        <v>622.31</v>
      </c>
      <c r="R87">
        <v>69.27059</v>
      </c>
      <c r="S87" s="1">
        <f t="shared" si="35"/>
        <v>0.309799017600443</v>
      </c>
    </row>
    <row r="88" spans="1:19">
      <c r="A88">
        <v>243.981</v>
      </c>
      <c r="B88">
        <f t="shared" si="36"/>
        <v>517.131</v>
      </c>
      <c r="C88">
        <v>95.27578</v>
      </c>
      <c r="D88">
        <f t="shared" si="37"/>
        <v>0.0473017529069098</v>
      </c>
      <c r="F88">
        <v>287.7</v>
      </c>
      <c r="G88">
        <f t="shared" si="30"/>
        <v>560.85</v>
      </c>
      <c r="H88">
        <v>79.43204</v>
      </c>
      <c r="I88" s="1">
        <f t="shared" si="31"/>
        <v>0.208467543678875</v>
      </c>
      <c r="K88">
        <v>249.41</v>
      </c>
      <c r="L88">
        <f t="shared" si="32"/>
        <v>522.56</v>
      </c>
      <c r="M88">
        <v>97.39101</v>
      </c>
      <c r="N88">
        <f t="shared" si="33"/>
        <v>0.0271873585162531</v>
      </c>
      <c r="P88">
        <v>351.66</v>
      </c>
      <c r="Q88">
        <f t="shared" si="34"/>
        <v>624.81</v>
      </c>
      <c r="R88">
        <v>67.81199</v>
      </c>
      <c r="S88">
        <f t="shared" si="35"/>
        <v>0.324507481743747</v>
      </c>
    </row>
    <row r="89" spans="1:19">
      <c r="A89">
        <v>246.481</v>
      </c>
      <c r="B89">
        <f t="shared" si="36"/>
        <v>519.631</v>
      </c>
      <c r="C89">
        <v>94.6419</v>
      </c>
      <c r="D89">
        <f t="shared" si="37"/>
        <v>0.0536485435162869</v>
      </c>
      <c r="F89">
        <v>290.2</v>
      </c>
      <c r="G89">
        <f t="shared" si="30"/>
        <v>563.35</v>
      </c>
      <c r="H89">
        <v>77.53406</v>
      </c>
      <c r="I89">
        <f t="shared" si="31"/>
        <v>0.227716552618299</v>
      </c>
      <c r="K89">
        <v>251.91</v>
      </c>
      <c r="L89">
        <f t="shared" si="32"/>
        <v>525.06</v>
      </c>
      <c r="M89">
        <v>97.2693</v>
      </c>
      <c r="N89">
        <f t="shared" si="33"/>
        <v>0.0284718330594683</v>
      </c>
      <c r="P89">
        <v>354.16</v>
      </c>
      <c r="Q89">
        <f t="shared" si="34"/>
        <v>627.31</v>
      </c>
      <c r="R89">
        <v>66.31716</v>
      </c>
      <c r="S89">
        <f t="shared" si="35"/>
        <v>0.339581287760019</v>
      </c>
    </row>
    <row r="90" spans="1:19">
      <c r="A90">
        <v>248.981</v>
      </c>
      <c r="B90">
        <f t="shared" si="36"/>
        <v>522.131</v>
      </c>
      <c r="C90">
        <v>93.93646</v>
      </c>
      <c r="D90">
        <f t="shared" si="37"/>
        <v>0.0607118362017781</v>
      </c>
      <c r="F90">
        <v>292.7</v>
      </c>
      <c r="G90">
        <f t="shared" si="30"/>
        <v>565.85</v>
      </c>
      <c r="H90">
        <v>75.5821</v>
      </c>
      <c r="I90">
        <f t="shared" si="31"/>
        <v>0.247513018065456</v>
      </c>
      <c r="K90">
        <v>254.41</v>
      </c>
      <c r="L90">
        <f t="shared" si="32"/>
        <v>527.56</v>
      </c>
      <c r="M90">
        <v>97.1291</v>
      </c>
      <c r="N90">
        <f t="shared" si="33"/>
        <v>0.0299514430418756</v>
      </c>
      <c r="P90">
        <v>356.66</v>
      </c>
      <c r="Q90">
        <f t="shared" si="34"/>
        <v>629.81</v>
      </c>
      <c r="R90">
        <v>64.68455</v>
      </c>
      <c r="S90">
        <f t="shared" si="35"/>
        <v>0.356044461793337</v>
      </c>
    </row>
    <row r="91" spans="1:19">
      <c r="A91">
        <v>251.481</v>
      </c>
      <c r="B91">
        <f t="shared" si="36"/>
        <v>524.631</v>
      </c>
      <c r="C91">
        <v>93.09992</v>
      </c>
      <c r="D91">
        <f t="shared" si="37"/>
        <v>0.0690877815169298</v>
      </c>
      <c r="F91">
        <v>295.2</v>
      </c>
      <c r="G91">
        <f t="shared" si="30"/>
        <v>568.35</v>
      </c>
      <c r="H91">
        <v>73.53204</v>
      </c>
      <c r="I91">
        <f t="shared" si="31"/>
        <v>0.268304397988508</v>
      </c>
      <c r="K91">
        <v>256.91</v>
      </c>
      <c r="L91">
        <f t="shared" si="32"/>
        <v>530.06</v>
      </c>
      <c r="M91">
        <v>96.98931</v>
      </c>
      <c r="N91">
        <f t="shared" si="33"/>
        <v>0.0314267260621373</v>
      </c>
      <c r="P91">
        <v>359.16</v>
      </c>
      <c r="Q91">
        <f t="shared" si="34"/>
        <v>632.31</v>
      </c>
      <c r="R91">
        <v>63.03568</v>
      </c>
      <c r="S91">
        <f t="shared" si="35"/>
        <v>0.37267160101723</v>
      </c>
    </row>
    <row r="92" spans="1:19">
      <c r="A92">
        <v>253.981</v>
      </c>
      <c r="B92">
        <f t="shared" si="36"/>
        <v>527.131</v>
      </c>
      <c r="C92">
        <v>92.16794</v>
      </c>
      <c r="D92">
        <f t="shared" si="37"/>
        <v>0.0784193299363899</v>
      </c>
      <c r="F92">
        <v>297.7</v>
      </c>
      <c r="G92">
        <f t="shared" si="30"/>
        <v>570.85</v>
      </c>
      <c r="H92">
        <v>71.31038</v>
      </c>
      <c r="I92" s="1">
        <f t="shared" si="31"/>
        <v>0.290836117606396</v>
      </c>
      <c r="K92">
        <v>259.41</v>
      </c>
      <c r="L92">
        <f t="shared" si="32"/>
        <v>532.56</v>
      </c>
      <c r="M92">
        <v>96.7174</v>
      </c>
      <c r="N92">
        <f t="shared" si="33"/>
        <v>0.034296346249843</v>
      </c>
      <c r="P92">
        <v>361.66</v>
      </c>
      <c r="Q92">
        <f t="shared" si="34"/>
        <v>634.81</v>
      </c>
      <c r="R92">
        <v>61.34385</v>
      </c>
      <c r="S92">
        <f t="shared" si="35"/>
        <v>0.389731947165293</v>
      </c>
    </row>
    <row r="93" spans="1:19">
      <c r="A93">
        <v>256.481</v>
      </c>
      <c r="B93">
        <f t="shared" si="36"/>
        <v>529.631</v>
      </c>
      <c r="C93">
        <v>91.10815</v>
      </c>
      <c r="D93">
        <f t="shared" si="37"/>
        <v>0.0890305895121959</v>
      </c>
      <c r="F93">
        <v>300.2</v>
      </c>
      <c r="G93">
        <f t="shared" si="30"/>
        <v>573.35</v>
      </c>
      <c r="H93">
        <v>68.97173</v>
      </c>
      <c r="I93">
        <f t="shared" si="31"/>
        <v>0.314554331052366</v>
      </c>
      <c r="K93">
        <v>261.91</v>
      </c>
      <c r="L93">
        <f t="shared" si="32"/>
        <v>535.06</v>
      </c>
      <c r="M93">
        <v>96.49041</v>
      </c>
      <c r="N93">
        <f t="shared" si="33"/>
        <v>0.0366919002434708</v>
      </c>
      <c r="P93">
        <v>364.16</v>
      </c>
      <c r="Q93">
        <f t="shared" si="34"/>
        <v>637.31</v>
      </c>
      <c r="R93">
        <v>59.52733</v>
      </c>
      <c r="S93" s="1">
        <f t="shared" si="35"/>
        <v>0.40804966229322</v>
      </c>
    </row>
    <row r="94" spans="1:19">
      <c r="A94">
        <v>258.981</v>
      </c>
      <c r="B94">
        <f t="shared" si="36"/>
        <v>532.131</v>
      </c>
      <c r="C94">
        <v>89.88112</v>
      </c>
      <c r="D94" s="1">
        <f t="shared" si="37"/>
        <v>0.101316357293833</v>
      </c>
      <c r="F94">
        <v>302.7</v>
      </c>
      <c r="G94">
        <f t="shared" si="30"/>
        <v>575.85</v>
      </c>
      <c r="H94">
        <v>66.60178</v>
      </c>
      <c r="I94">
        <f t="shared" si="31"/>
        <v>0.338589984081368</v>
      </c>
      <c r="K94">
        <v>264.41</v>
      </c>
      <c r="L94">
        <f t="shared" si="32"/>
        <v>537.56</v>
      </c>
      <c r="M94">
        <v>96.20542</v>
      </c>
      <c r="N94">
        <f t="shared" si="33"/>
        <v>0.0396995610771814</v>
      </c>
      <c r="P94">
        <v>366.66</v>
      </c>
      <c r="Q94">
        <f t="shared" si="34"/>
        <v>639.81</v>
      </c>
      <c r="R94">
        <v>57.70915</v>
      </c>
      <c r="S94">
        <f t="shared" si="35"/>
        <v>0.426384116794846</v>
      </c>
    </row>
    <row r="95" spans="1:19">
      <c r="A95">
        <v>261.481</v>
      </c>
      <c r="B95">
        <f t="shared" si="36"/>
        <v>534.631</v>
      </c>
      <c r="C95">
        <v>88.56769</v>
      </c>
      <c r="D95">
        <f t="shared" si="37"/>
        <v>0.114467214222706</v>
      </c>
      <c r="F95">
        <v>305.2</v>
      </c>
      <c r="G95">
        <f t="shared" si="30"/>
        <v>578.35</v>
      </c>
      <c r="H95">
        <v>64.12159</v>
      </c>
      <c r="I95">
        <f t="shared" si="31"/>
        <v>0.363743673520387</v>
      </c>
      <c r="K95">
        <v>266.91</v>
      </c>
      <c r="L95">
        <f t="shared" si="32"/>
        <v>540.06</v>
      </c>
      <c r="M95">
        <v>95.93644</v>
      </c>
      <c r="N95">
        <f t="shared" si="33"/>
        <v>0.0425382593158967</v>
      </c>
      <c r="P95">
        <v>369.16</v>
      </c>
      <c r="Q95">
        <f t="shared" si="34"/>
        <v>642.31</v>
      </c>
      <c r="R95">
        <v>55.61429</v>
      </c>
      <c r="S95">
        <f t="shared" si="35"/>
        <v>0.447508601365832</v>
      </c>
    </row>
    <row r="96" spans="1:19">
      <c r="A96">
        <v>263.981</v>
      </c>
      <c r="B96">
        <f t="shared" si="36"/>
        <v>537.131</v>
      </c>
      <c r="C96">
        <v>87.00857</v>
      </c>
      <c r="D96">
        <f t="shared" si="37"/>
        <v>0.130078068287974</v>
      </c>
      <c r="F96">
        <v>307.7</v>
      </c>
      <c r="G96">
        <f t="shared" si="30"/>
        <v>580.85</v>
      </c>
      <c r="H96">
        <v>61.63934</v>
      </c>
      <c r="I96">
        <f t="shared" si="31"/>
        <v>0.388918255149215</v>
      </c>
      <c r="K96">
        <v>269.41</v>
      </c>
      <c r="L96">
        <f t="shared" si="32"/>
        <v>542.56</v>
      </c>
      <c r="M96">
        <v>95.51917</v>
      </c>
      <c r="N96">
        <f t="shared" si="33"/>
        <v>0.0469419458876446</v>
      </c>
      <c r="P96">
        <v>371.66</v>
      </c>
      <c r="Q96">
        <f t="shared" si="34"/>
        <v>644.81</v>
      </c>
      <c r="R96">
        <v>53.66856</v>
      </c>
      <c r="S96">
        <f t="shared" si="35"/>
        <v>0.467129264973092</v>
      </c>
    </row>
    <row r="97" spans="1:19">
      <c r="A97">
        <v>266.481</v>
      </c>
      <c r="B97">
        <f t="shared" si="36"/>
        <v>539.631</v>
      </c>
      <c r="C97">
        <v>85.33394</v>
      </c>
      <c r="D97">
        <f t="shared" si="37"/>
        <v>0.146845478457378</v>
      </c>
      <c r="F97">
        <v>310.2</v>
      </c>
      <c r="G97">
        <f t="shared" si="30"/>
        <v>583.35</v>
      </c>
      <c r="H97">
        <v>59.12283</v>
      </c>
      <c r="I97" s="1">
        <f t="shared" si="31"/>
        <v>0.414440296206627</v>
      </c>
      <c r="K97">
        <v>271.91</v>
      </c>
      <c r="L97">
        <f t="shared" si="32"/>
        <v>545.06</v>
      </c>
      <c r="M97">
        <v>95.10948</v>
      </c>
      <c r="N97">
        <f t="shared" si="33"/>
        <v>0.0512656364275334</v>
      </c>
      <c r="P97">
        <v>374.16</v>
      </c>
      <c r="Q97">
        <f t="shared" si="34"/>
        <v>647.31</v>
      </c>
      <c r="R97">
        <v>51.63769</v>
      </c>
      <c r="S97">
        <f t="shared" si="35"/>
        <v>0.487608476939849</v>
      </c>
    </row>
    <row r="98" spans="1:19">
      <c r="A98">
        <v>268.981</v>
      </c>
      <c r="B98">
        <f t="shared" si="36"/>
        <v>542.131</v>
      </c>
      <c r="C98">
        <v>83.48898</v>
      </c>
      <c r="D98">
        <f t="shared" si="37"/>
        <v>0.165318335784753</v>
      </c>
      <c r="F98">
        <v>312.7</v>
      </c>
      <c r="G98">
        <f t="shared" si="30"/>
        <v>585.85</v>
      </c>
      <c r="H98">
        <v>56.57284</v>
      </c>
      <c r="I98">
        <f t="shared" si="31"/>
        <v>0.440301886057648</v>
      </c>
      <c r="K98">
        <v>274.41</v>
      </c>
      <c r="L98">
        <f t="shared" si="32"/>
        <v>547.56</v>
      </c>
      <c r="M98">
        <v>94.6186</v>
      </c>
      <c r="N98">
        <f t="shared" si="33"/>
        <v>0.0564461710078761</v>
      </c>
      <c r="P98">
        <v>376.66</v>
      </c>
      <c r="Q98">
        <f t="shared" si="34"/>
        <v>649.81</v>
      </c>
      <c r="R98">
        <v>49.55535</v>
      </c>
      <c r="S98" s="1">
        <f t="shared" si="35"/>
        <v>0.508606710330886</v>
      </c>
    </row>
    <row r="99" spans="1:19">
      <c r="A99">
        <v>271.481</v>
      </c>
      <c r="B99">
        <f t="shared" si="36"/>
        <v>544.631</v>
      </c>
      <c r="C99">
        <v>81.49939</v>
      </c>
      <c r="D99">
        <f t="shared" si="37"/>
        <v>0.185239316299221</v>
      </c>
      <c r="F99">
        <v>315.2</v>
      </c>
      <c r="G99">
        <f t="shared" si="30"/>
        <v>588.35</v>
      </c>
      <c r="H99">
        <v>54.01077</v>
      </c>
      <c r="I99">
        <f t="shared" si="31"/>
        <v>0.466285989332407</v>
      </c>
      <c r="K99">
        <v>276.91</v>
      </c>
      <c r="L99">
        <f t="shared" si="32"/>
        <v>550.06</v>
      </c>
      <c r="M99">
        <v>94.08288</v>
      </c>
      <c r="N99">
        <f t="shared" si="33"/>
        <v>0.0620999274970001</v>
      </c>
      <c r="P99">
        <v>379.16</v>
      </c>
      <c r="Q99">
        <f t="shared" si="34"/>
        <v>652.31</v>
      </c>
      <c r="R99">
        <v>47.40929</v>
      </c>
      <c r="S99">
        <f t="shared" si="35"/>
        <v>0.530247493656937</v>
      </c>
    </row>
    <row r="100" spans="1:19">
      <c r="A100">
        <v>273.981</v>
      </c>
      <c r="B100">
        <f t="shared" si="36"/>
        <v>547.131</v>
      </c>
      <c r="C100">
        <v>79.32004</v>
      </c>
      <c r="D100" s="1">
        <f t="shared" si="37"/>
        <v>0.20706028890373</v>
      </c>
      <c r="F100">
        <v>317.7</v>
      </c>
      <c r="G100">
        <f t="shared" si="30"/>
        <v>590.85</v>
      </c>
      <c r="H100">
        <v>51.31418</v>
      </c>
      <c r="I100" s="1">
        <f t="shared" si="31"/>
        <v>0.493634372885426</v>
      </c>
      <c r="K100">
        <v>279.41</v>
      </c>
      <c r="L100">
        <f t="shared" si="32"/>
        <v>552.56</v>
      </c>
      <c r="M100">
        <v>93.50371</v>
      </c>
      <c r="N100">
        <f t="shared" si="33"/>
        <v>0.0682122364378759</v>
      </c>
      <c r="P100">
        <v>381.66</v>
      </c>
      <c r="Q100">
        <f t="shared" si="34"/>
        <v>654.81</v>
      </c>
      <c r="R100">
        <v>45.29149</v>
      </c>
      <c r="S100">
        <f t="shared" si="35"/>
        <v>0.551603304271696</v>
      </c>
    </row>
    <row r="101" spans="1:19">
      <c r="A101">
        <v>276.481</v>
      </c>
      <c r="B101">
        <f t="shared" si="36"/>
        <v>549.631</v>
      </c>
      <c r="C101">
        <v>76.96142</v>
      </c>
      <c r="D101">
        <f t="shared" si="37"/>
        <v>0.230676221362696</v>
      </c>
      <c r="F101">
        <v>320.2</v>
      </c>
      <c r="G101">
        <f t="shared" si="30"/>
        <v>593.35</v>
      </c>
      <c r="H101">
        <v>48.51815</v>
      </c>
      <c r="I101">
        <f t="shared" si="31"/>
        <v>0.521991260979556</v>
      </c>
      <c r="K101">
        <v>281.91</v>
      </c>
      <c r="L101">
        <f t="shared" si="32"/>
        <v>555.06</v>
      </c>
      <c r="M101">
        <v>92.77902</v>
      </c>
      <c r="N101">
        <f t="shared" si="33"/>
        <v>0.0758603003333871</v>
      </c>
      <c r="P101">
        <v>384.16</v>
      </c>
      <c r="Q101">
        <f t="shared" si="34"/>
        <v>657.31</v>
      </c>
      <c r="R101">
        <v>43.20324</v>
      </c>
      <c r="S101">
        <f t="shared" si="35"/>
        <v>0.572661133866687</v>
      </c>
    </row>
    <row r="102" spans="1:19">
      <c r="A102">
        <v>278.981</v>
      </c>
      <c r="B102">
        <f t="shared" ref="B102:B125" si="38">A102+273.15</f>
        <v>552.131</v>
      </c>
      <c r="C102">
        <v>74.46763</v>
      </c>
      <c r="D102">
        <f t="shared" ref="D102:D125" si="39">(100-C102)/99.8741</f>
        <v>0.255645557757216</v>
      </c>
      <c r="F102">
        <v>322.7</v>
      </c>
      <c r="G102">
        <f t="shared" si="30"/>
        <v>595.85</v>
      </c>
      <c r="H102">
        <v>45.53259</v>
      </c>
      <c r="I102">
        <f t="shared" si="31"/>
        <v>0.552270331954584</v>
      </c>
      <c r="K102">
        <v>284.41</v>
      </c>
      <c r="L102">
        <f t="shared" si="32"/>
        <v>557.56</v>
      </c>
      <c r="M102">
        <v>92.08183</v>
      </c>
      <c r="N102">
        <f t="shared" si="33"/>
        <v>0.0832181411581695</v>
      </c>
      <c r="P102">
        <v>386.66</v>
      </c>
      <c r="Q102">
        <f t="shared" si="34"/>
        <v>659.81</v>
      </c>
      <c r="R102">
        <v>41.06385</v>
      </c>
      <c r="S102" s="1">
        <f t="shared" si="35"/>
        <v>0.594234657179139</v>
      </c>
    </row>
    <row r="103" spans="1:19">
      <c r="A103">
        <v>281.481</v>
      </c>
      <c r="B103">
        <f t="shared" si="38"/>
        <v>554.631</v>
      </c>
      <c r="C103">
        <v>71.77146</v>
      </c>
      <c r="D103">
        <f t="shared" si="39"/>
        <v>0.282641245327868</v>
      </c>
      <c r="F103">
        <v>325.2</v>
      </c>
      <c r="G103">
        <f t="shared" si="30"/>
        <v>598.35</v>
      </c>
      <c r="H103">
        <v>42.34414</v>
      </c>
      <c r="I103">
        <f t="shared" si="31"/>
        <v>0.584607080789084</v>
      </c>
      <c r="K103">
        <v>286.91</v>
      </c>
      <c r="L103">
        <f t="shared" si="32"/>
        <v>560.06</v>
      </c>
      <c r="M103">
        <v>91.26432</v>
      </c>
      <c r="N103">
        <f t="shared" si="33"/>
        <v>0.0918457870691375</v>
      </c>
      <c r="P103">
        <v>389.16</v>
      </c>
      <c r="Q103">
        <f t="shared" si="34"/>
        <v>662.31</v>
      </c>
      <c r="R103">
        <v>38.90171</v>
      </c>
      <c r="S103">
        <f t="shared" si="35"/>
        <v>0.616037590582953</v>
      </c>
    </row>
    <row r="104" spans="1:19">
      <c r="A104">
        <v>283.981</v>
      </c>
      <c r="B104">
        <f t="shared" si="38"/>
        <v>557.131</v>
      </c>
      <c r="C104">
        <v>68.85174</v>
      </c>
      <c r="D104" s="1">
        <f t="shared" si="39"/>
        <v>0.311875250940935</v>
      </c>
      <c r="F104">
        <v>327.7</v>
      </c>
      <c r="G104">
        <f t="shared" si="30"/>
        <v>600.85</v>
      </c>
      <c r="H104">
        <v>38.94625</v>
      </c>
      <c r="I104" s="1">
        <f t="shared" si="31"/>
        <v>0.619067936533178</v>
      </c>
      <c r="K104">
        <v>289.41</v>
      </c>
      <c r="L104">
        <f t="shared" si="32"/>
        <v>562.56</v>
      </c>
      <c r="M104">
        <v>90.38683</v>
      </c>
      <c r="N104" s="1">
        <f t="shared" si="33"/>
        <v>0.101106435881281</v>
      </c>
      <c r="P104">
        <v>391.66</v>
      </c>
      <c r="Q104">
        <f t="shared" si="34"/>
        <v>664.81</v>
      </c>
      <c r="R104">
        <v>36.80385</v>
      </c>
      <c r="S104">
        <f t="shared" si="35"/>
        <v>0.637192327034119</v>
      </c>
    </row>
    <row r="105" spans="1:19">
      <c r="A105">
        <v>286.481</v>
      </c>
      <c r="B105">
        <f t="shared" si="38"/>
        <v>559.631</v>
      </c>
      <c r="C105">
        <v>65.68654</v>
      </c>
      <c r="D105">
        <f t="shared" si="39"/>
        <v>0.343567151043163</v>
      </c>
      <c r="F105">
        <v>330.2</v>
      </c>
      <c r="G105">
        <f t="shared" si="30"/>
        <v>603.35</v>
      </c>
      <c r="H105">
        <v>35.46372</v>
      </c>
      <c r="I105">
        <f t="shared" si="31"/>
        <v>0.654387197590623</v>
      </c>
      <c r="K105">
        <v>291.91</v>
      </c>
      <c r="L105">
        <f t="shared" si="32"/>
        <v>565.06</v>
      </c>
      <c r="M105">
        <v>89.51425</v>
      </c>
      <c r="N105">
        <f t="shared" si="33"/>
        <v>0.110315266683341</v>
      </c>
      <c r="P105">
        <v>394.16</v>
      </c>
      <c r="Q105">
        <f t="shared" si="34"/>
        <v>667.31</v>
      </c>
      <c r="R105">
        <v>34.74213</v>
      </c>
      <c r="S105">
        <f t="shared" si="35"/>
        <v>0.657982629168722</v>
      </c>
    </row>
    <row r="106" spans="1:19">
      <c r="A106">
        <v>288.981</v>
      </c>
      <c r="B106">
        <f t="shared" si="38"/>
        <v>562.131</v>
      </c>
      <c r="C106">
        <v>62.30022</v>
      </c>
      <c r="D106">
        <f t="shared" si="39"/>
        <v>0.377473038555541</v>
      </c>
      <c r="F106">
        <v>332.7</v>
      </c>
      <c r="G106">
        <f t="shared" si="30"/>
        <v>605.85</v>
      </c>
      <c r="H106">
        <v>31.82935</v>
      </c>
      <c r="I106" s="1">
        <f t="shared" si="31"/>
        <v>0.691246395590166</v>
      </c>
      <c r="K106">
        <v>294.41</v>
      </c>
      <c r="L106">
        <f t="shared" si="32"/>
        <v>567.56</v>
      </c>
      <c r="M106">
        <v>88.50411</v>
      </c>
      <c r="N106">
        <f t="shared" si="33"/>
        <v>0.120975846053019</v>
      </c>
      <c r="P106">
        <v>396.66</v>
      </c>
      <c r="Q106">
        <f t="shared" si="34"/>
        <v>669.81</v>
      </c>
      <c r="R106">
        <v>32.71935</v>
      </c>
      <c r="S106">
        <f t="shared" si="35"/>
        <v>0.678380261898594</v>
      </c>
    </row>
    <row r="107" spans="1:19">
      <c r="A107">
        <v>291.481</v>
      </c>
      <c r="B107">
        <f t="shared" si="38"/>
        <v>564.631</v>
      </c>
      <c r="C107">
        <v>58.69042</v>
      </c>
      <c r="D107" s="1">
        <f t="shared" si="39"/>
        <v>0.413616543227924</v>
      </c>
      <c r="F107">
        <v>335.2</v>
      </c>
      <c r="G107">
        <f t="shared" si="30"/>
        <v>608.35</v>
      </c>
      <c r="H107">
        <v>28.13607</v>
      </c>
      <c r="I107">
        <f t="shared" si="31"/>
        <v>0.72870304936723</v>
      </c>
      <c r="K107">
        <v>296.91</v>
      </c>
      <c r="L107">
        <f t="shared" si="32"/>
        <v>570.06</v>
      </c>
      <c r="M107">
        <v>87.43273</v>
      </c>
      <c r="N107">
        <f t="shared" si="33"/>
        <v>0.132282725817294</v>
      </c>
      <c r="P107">
        <v>399.16</v>
      </c>
      <c r="Q107">
        <f t="shared" si="34"/>
        <v>672.31</v>
      </c>
      <c r="R107">
        <v>30.42179</v>
      </c>
      <c r="S107" s="1">
        <f t="shared" si="35"/>
        <v>0.701548765173713</v>
      </c>
    </row>
    <row r="108" spans="1:19">
      <c r="A108">
        <v>293.981</v>
      </c>
      <c r="B108">
        <f t="shared" si="38"/>
        <v>567.131</v>
      </c>
      <c r="C108">
        <v>54.85237</v>
      </c>
      <c r="D108">
        <f t="shared" si="39"/>
        <v>0.452045425190315</v>
      </c>
      <c r="F108">
        <v>337.7</v>
      </c>
      <c r="G108">
        <f t="shared" si="30"/>
        <v>610.85</v>
      </c>
      <c r="H108">
        <v>24.27656</v>
      </c>
      <c r="I108">
        <f t="shared" si="31"/>
        <v>0.767845581159869</v>
      </c>
      <c r="K108">
        <v>299.41</v>
      </c>
      <c r="L108">
        <f t="shared" si="32"/>
        <v>572.56</v>
      </c>
      <c r="M108">
        <v>86.3409</v>
      </c>
      <c r="N108">
        <f t="shared" si="33"/>
        <v>0.14380542601053</v>
      </c>
      <c r="P108">
        <v>401.66</v>
      </c>
      <c r="Q108">
        <f t="shared" si="34"/>
        <v>674.81</v>
      </c>
      <c r="R108">
        <v>28.21939</v>
      </c>
      <c r="S108">
        <f t="shared" si="35"/>
        <v>0.723757678809536</v>
      </c>
    </row>
    <row r="109" spans="1:19">
      <c r="A109">
        <v>296.481</v>
      </c>
      <c r="B109">
        <f t="shared" si="38"/>
        <v>569.631</v>
      </c>
      <c r="C109">
        <v>50.77368</v>
      </c>
      <c r="D109" s="1">
        <f t="shared" si="39"/>
        <v>0.492883740629453</v>
      </c>
      <c r="F109">
        <v>340.2</v>
      </c>
      <c r="G109">
        <f t="shared" si="30"/>
        <v>613.35</v>
      </c>
      <c r="H109">
        <v>20.22104</v>
      </c>
      <c r="I109" s="1">
        <f t="shared" si="31"/>
        <v>0.808976014954751</v>
      </c>
      <c r="K109">
        <v>301.91</v>
      </c>
      <c r="L109">
        <f t="shared" si="32"/>
        <v>575.06</v>
      </c>
      <c r="M109">
        <v>85.1672</v>
      </c>
      <c r="N109">
        <f t="shared" si="33"/>
        <v>0.156192146669242</v>
      </c>
      <c r="P109">
        <v>404.16</v>
      </c>
      <c r="Q109">
        <f t="shared" si="34"/>
        <v>677.31</v>
      </c>
      <c r="R109">
        <v>26.0302</v>
      </c>
      <c r="S109">
        <f t="shared" si="35"/>
        <v>0.745833383332969</v>
      </c>
    </row>
    <row r="110" spans="1:19">
      <c r="A110">
        <v>298.981</v>
      </c>
      <c r="B110">
        <f t="shared" si="38"/>
        <v>572.131</v>
      </c>
      <c r="C110">
        <v>46.44338</v>
      </c>
      <c r="D110">
        <f t="shared" si="39"/>
        <v>0.53624132783174</v>
      </c>
      <c r="F110">
        <v>342.7</v>
      </c>
      <c r="G110">
        <f t="shared" si="30"/>
        <v>615.85</v>
      </c>
      <c r="H110">
        <v>15.92931</v>
      </c>
      <c r="I110">
        <f t="shared" si="31"/>
        <v>0.852502052708358</v>
      </c>
      <c r="K110">
        <v>304.41</v>
      </c>
      <c r="L110">
        <f t="shared" si="32"/>
        <v>577.56</v>
      </c>
      <c r="M110">
        <v>83.89687</v>
      </c>
      <c r="N110">
        <f t="shared" si="33"/>
        <v>0.169598658430664</v>
      </c>
      <c r="P110">
        <v>406.66</v>
      </c>
      <c r="Q110">
        <f t="shared" si="34"/>
        <v>679.81</v>
      </c>
      <c r="R110">
        <v>23.73039</v>
      </c>
      <c r="S110">
        <f t="shared" si="35"/>
        <v>0.769024575518222</v>
      </c>
    </row>
    <row r="111" spans="1:19">
      <c r="A111">
        <v>301.481</v>
      </c>
      <c r="B111">
        <f t="shared" si="38"/>
        <v>574.631</v>
      </c>
      <c r="C111">
        <v>41.94387</v>
      </c>
      <c r="D111">
        <f t="shared" si="39"/>
        <v>0.581293148073424</v>
      </c>
      <c r="F111">
        <v>345.2</v>
      </c>
      <c r="G111">
        <f t="shared" si="30"/>
        <v>618.35</v>
      </c>
      <c r="H111">
        <v>11.07711</v>
      </c>
      <c r="I111" s="1">
        <f t="shared" si="31"/>
        <v>0.901712287366189</v>
      </c>
      <c r="K111">
        <v>306.91</v>
      </c>
      <c r="L111">
        <f t="shared" si="32"/>
        <v>580.06</v>
      </c>
      <c r="M111">
        <v>82.67362</v>
      </c>
      <c r="N111">
        <f t="shared" si="33"/>
        <v>0.182508308294998</v>
      </c>
      <c r="P111">
        <v>409.16</v>
      </c>
      <c r="Q111">
        <f t="shared" si="34"/>
        <v>682.31</v>
      </c>
      <c r="R111">
        <v>21.35227</v>
      </c>
      <c r="S111" s="1">
        <f t="shared" si="35"/>
        <v>0.793005442615763</v>
      </c>
    </row>
    <row r="112" spans="1:19">
      <c r="A112">
        <v>303.981</v>
      </c>
      <c r="B112">
        <f t="shared" si="38"/>
        <v>577.131</v>
      </c>
      <c r="C112">
        <v>37.18006</v>
      </c>
      <c r="D112" s="1">
        <f t="shared" si="39"/>
        <v>0.628991300046759</v>
      </c>
      <c r="F112">
        <v>347.7</v>
      </c>
      <c r="G112">
        <f t="shared" si="30"/>
        <v>620.85</v>
      </c>
      <c r="H112">
        <v>6.39176</v>
      </c>
      <c r="I112">
        <f t="shared" si="31"/>
        <v>0.949230356067822</v>
      </c>
      <c r="K112">
        <v>309.41</v>
      </c>
      <c r="L112">
        <f t="shared" si="32"/>
        <v>582.56</v>
      </c>
      <c r="M112">
        <v>81.31171</v>
      </c>
      <c r="N112" s="1">
        <f t="shared" si="33"/>
        <v>0.196881315649778</v>
      </c>
      <c r="P112">
        <v>411.66</v>
      </c>
      <c r="Q112">
        <f t="shared" si="34"/>
        <v>684.81</v>
      </c>
      <c r="R112">
        <v>18.91876</v>
      </c>
      <c r="S112">
        <f t="shared" si="35"/>
        <v>0.817544860261019</v>
      </c>
    </row>
    <row r="113" spans="1:19">
      <c r="A113">
        <v>306.481</v>
      </c>
      <c r="B113">
        <f t="shared" si="38"/>
        <v>579.631</v>
      </c>
      <c r="C113">
        <v>32.22594</v>
      </c>
      <c r="D113">
        <f t="shared" si="39"/>
        <v>0.678594951043364</v>
      </c>
      <c r="F113">
        <v>350.2</v>
      </c>
      <c r="G113">
        <f t="shared" si="30"/>
        <v>623.35</v>
      </c>
      <c r="H113">
        <v>4.94625</v>
      </c>
      <c r="I113">
        <f t="shared" si="31"/>
        <v>0.963890486792079</v>
      </c>
      <c r="K113">
        <v>311.91</v>
      </c>
      <c r="L113">
        <f t="shared" si="32"/>
        <v>585.06</v>
      </c>
      <c r="M113">
        <v>79.97516</v>
      </c>
      <c r="N113">
        <f t="shared" si="33"/>
        <v>0.210986684565515</v>
      </c>
      <c r="P113">
        <v>414.16</v>
      </c>
      <c r="Q113">
        <f t="shared" si="34"/>
        <v>687.31</v>
      </c>
      <c r="R113">
        <v>16.48665</v>
      </c>
      <c r="S113">
        <f t="shared" si="35"/>
        <v>0.842070160362192</v>
      </c>
    </row>
    <row r="114" spans="1:19">
      <c r="A114">
        <v>308.981</v>
      </c>
      <c r="B114">
        <f t="shared" si="38"/>
        <v>582.131</v>
      </c>
      <c r="C114">
        <v>27.00612</v>
      </c>
      <c r="D114" s="1">
        <f t="shared" si="39"/>
        <v>0.730858951419838</v>
      </c>
      <c r="F114">
        <v>352.7</v>
      </c>
      <c r="G114">
        <f t="shared" si="30"/>
        <v>625.85</v>
      </c>
      <c r="H114">
        <v>4.46293</v>
      </c>
      <c r="I114">
        <f t="shared" si="31"/>
        <v>0.968792240762407</v>
      </c>
      <c r="K114">
        <v>314.41</v>
      </c>
      <c r="L114">
        <f t="shared" si="32"/>
        <v>587.56</v>
      </c>
      <c r="M114">
        <v>78.51595</v>
      </c>
      <c r="N114">
        <f t="shared" si="33"/>
        <v>0.226386553912365</v>
      </c>
      <c r="P114">
        <v>416.66</v>
      </c>
      <c r="Q114">
        <f t="shared" si="34"/>
        <v>689.81</v>
      </c>
      <c r="R114">
        <v>13.83175</v>
      </c>
      <c r="S114">
        <f t="shared" si="35"/>
        <v>0.868842065925099</v>
      </c>
    </row>
    <row r="115" spans="1:19">
      <c r="A115">
        <v>311.481</v>
      </c>
      <c r="B115">
        <f t="shared" si="38"/>
        <v>584.631</v>
      </c>
      <c r="C115">
        <v>21.4941</v>
      </c>
      <c r="D115">
        <f t="shared" si="39"/>
        <v>0.786048635231757</v>
      </c>
      <c r="F115">
        <v>355.2</v>
      </c>
      <c r="G115">
        <f t="shared" si="30"/>
        <v>628.35</v>
      </c>
      <c r="H115">
        <v>4.07667</v>
      </c>
      <c r="I115">
        <f t="shared" si="31"/>
        <v>0.972709627770142</v>
      </c>
      <c r="K115">
        <v>316.91</v>
      </c>
      <c r="L115">
        <f t="shared" si="32"/>
        <v>590.06</v>
      </c>
      <c r="M115">
        <v>77.06826</v>
      </c>
      <c r="N115">
        <f t="shared" si="33"/>
        <v>0.241664846176496</v>
      </c>
      <c r="P115">
        <v>419.16</v>
      </c>
      <c r="Q115">
        <f t="shared" si="34"/>
        <v>692.31</v>
      </c>
      <c r="R115">
        <v>11.14711</v>
      </c>
      <c r="S115" s="1">
        <f t="shared" si="35"/>
        <v>0.895913868460186</v>
      </c>
    </row>
    <row r="116" spans="1:19">
      <c r="A116">
        <v>313.981</v>
      </c>
      <c r="B116">
        <f t="shared" si="38"/>
        <v>587.131</v>
      </c>
      <c r="C116">
        <v>15.50278</v>
      </c>
      <c r="D116" s="1">
        <f t="shared" si="39"/>
        <v>0.846037361037546</v>
      </c>
      <c r="F116">
        <v>357.7</v>
      </c>
      <c r="G116">
        <f t="shared" si="30"/>
        <v>630.85</v>
      </c>
      <c r="H116">
        <v>3.8682</v>
      </c>
      <c r="I116">
        <f t="shared" si="31"/>
        <v>0.974823897095215</v>
      </c>
      <c r="K116">
        <v>319.41</v>
      </c>
      <c r="L116">
        <f t="shared" si="32"/>
        <v>592.56</v>
      </c>
      <c r="M116">
        <v>75.55333</v>
      </c>
      <c r="N116">
        <f t="shared" si="33"/>
        <v>0.257652760232474</v>
      </c>
      <c r="P116">
        <v>421.66</v>
      </c>
      <c r="Q116">
        <f t="shared" si="34"/>
        <v>694.81</v>
      </c>
      <c r="R116">
        <v>8.48332</v>
      </c>
      <c r="S116">
        <f t="shared" si="35"/>
        <v>0.922775420428026</v>
      </c>
    </row>
    <row r="117" spans="1:19">
      <c r="A117">
        <v>316.481</v>
      </c>
      <c r="B117">
        <f t="shared" si="38"/>
        <v>589.631</v>
      </c>
      <c r="C117">
        <v>9.49806</v>
      </c>
      <c r="D117" s="1">
        <f t="shared" si="39"/>
        <v>0.906160255762004</v>
      </c>
      <c r="F117">
        <v>360.2</v>
      </c>
      <c r="G117">
        <f t="shared" si="30"/>
        <v>633.35</v>
      </c>
      <c r="H117">
        <v>3.69597</v>
      </c>
      <c r="I117">
        <f t="shared" si="31"/>
        <v>0.97657062614907</v>
      </c>
      <c r="K117">
        <v>321.91</v>
      </c>
      <c r="L117">
        <f t="shared" si="32"/>
        <v>595.06</v>
      </c>
      <c r="M117">
        <v>74.0716</v>
      </c>
      <c r="N117">
        <f t="shared" si="33"/>
        <v>0.273290295890336</v>
      </c>
      <c r="P117">
        <v>424.16</v>
      </c>
      <c r="Q117">
        <f t="shared" si="34"/>
        <v>697.31</v>
      </c>
      <c r="R117">
        <v>5.73655</v>
      </c>
      <c r="S117">
        <f t="shared" si="35"/>
        <v>0.950473739401632</v>
      </c>
    </row>
    <row r="118" spans="1:19">
      <c r="A118">
        <v>318.981</v>
      </c>
      <c r="B118">
        <f t="shared" si="38"/>
        <v>592.131</v>
      </c>
      <c r="C118">
        <v>6.13276</v>
      </c>
      <c r="D118">
        <f t="shared" si="39"/>
        <v>0.939855678298978</v>
      </c>
      <c r="F118">
        <v>362.7</v>
      </c>
      <c r="G118">
        <f t="shared" si="30"/>
        <v>635.85</v>
      </c>
      <c r="H118">
        <v>3.56592</v>
      </c>
      <c r="I118">
        <f t="shared" si="31"/>
        <v>0.977889572403811</v>
      </c>
      <c r="K118">
        <v>324.41</v>
      </c>
      <c r="L118">
        <f t="shared" si="32"/>
        <v>597.56</v>
      </c>
      <c r="M118">
        <v>72.61462</v>
      </c>
      <c r="N118">
        <f t="shared" si="33"/>
        <v>0.288666630784542</v>
      </c>
      <c r="P118">
        <v>426.66</v>
      </c>
      <c r="Q118">
        <f t="shared" si="34"/>
        <v>699.81</v>
      </c>
      <c r="R118">
        <v>2.29411</v>
      </c>
      <c r="S118">
        <f t="shared" si="35"/>
        <v>0.985187166870077</v>
      </c>
    </row>
    <row r="119" spans="1:19">
      <c r="A119">
        <v>321.481</v>
      </c>
      <c r="B119">
        <f t="shared" si="38"/>
        <v>594.631</v>
      </c>
      <c r="C119">
        <v>4.39231</v>
      </c>
      <c r="D119">
        <f t="shared" si="39"/>
        <v>0.957282118186797</v>
      </c>
      <c r="F119">
        <v>365.2</v>
      </c>
      <c r="G119">
        <f t="shared" si="30"/>
        <v>638.35</v>
      </c>
      <c r="H119">
        <v>3.58246</v>
      </c>
      <c r="I119">
        <f t="shared" si="31"/>
        <v>0.97772182637495</v>
      </c>
      <c r="K119">
        <v>326.91</v>
      </c>
      <c r="L119">
        <f t="shared" si="32"/>
        <v>600.06</v>
      </c>
      <c r="M119">
        <v>71.08988</v>
      </c>
      <c r="N119" s="1">
        <f t="shared" si="33"/>
        <v>0.304758075325024</v>
      </c>
      <c r="P119">
        <v>429.16</v>
      </c>
      <c r="Q119">
        <f t="shared" si="34"/>
        <v>702.31</v>
      </c>
      <c r="R119">
        <v>0.93841</v>
      </c>
      <c r="S119">
        <f t="shared" si="35"/>
        <v>0.998857991523221</v>
      </c>
    </row>
    <row r="120" spans="1:19">
      <c r="A120">
        <v>323.981</v>
      </c>
      <c r="B120">
        <f t="shared" si="38"/>
        <v>597.131</v>
      </c>
      <c r="C120">
        <v>3.22643</v>
      </c>
      <c r="D120">
        <f t="shared" si="39"/>
        <v>0.968955615119435</v>
      </c>
      <c r="F120">
        <v>367.7</v>
      </c>
      <c r="G120">
        <f t="shared" si="30"/>
        <v>640.85</v>
      </c>
      <c r="H120">
        <v>3.49568</v>
      </c>
      <c r="I120">
        <f t="shared" si="31"/>
        <v>0.978601935225287</v>
      </c>
      <c r="K120">
        <v>329.41</v>
      </c>
      <c r="L120">
        <f t="shared" si="32"/>
        <v>602.56</v>
      </c>
      <c r="M120">
        <v>69.67117</v>
      </c>
      <c r="N120">
        <f t="shared" si="33"/>
        <v>0.319730525240437</v>
      </c>
      <c r="P120">
        <v>431.66</v>
      </c>
      <c r="Q120">
        <f t="shared" si="34"/>
        <v>704.81</v>
      </c>
      <c r="R120">
        <v>0.9132</v>
      </c>
      <c r="S120">
        <f t="shared" si="35"/>
        <v>0.99911220815633</v>
      </c>
    </row>
    <row r="121" spans="1:19">
      <c r="A121">
        <v>326.481</v>
      </c>
      <c r="B121">
        <f t="shared" si="38"/>
        <v>599.631</v>
      </c>
      <c r="C121">
        <v>2.33529</v>
      </c>
      <c r="D121">
        <f t="shared" si="39"/>
        <v>0.977878248715132</v>
      </c>
      <c r="F121">
        <v>370.2</v>
      </c>
      <c r="G121">
        <f t="shared" si="30"/>
        <v>643.35</v>
      </c>
      <c r="H121">
        <v>3.4196</v>
      </c>
      <c r="I121">
        <f t="shared" si="31"/>
        <v>0.97937352639069</v>
      </c>
      <c r="K121">
        <v>331.91</v>
      </c>
      <c r="L121">
        <f t="shared" si="32"/>
        <v>605.06</v>
      </c>
      <c r="M121">
        <v>68.24204</v>
      </c>
      <c r="N121">
        <f t="shared" si="33"/>
        <v>0.334812943315741</v>
      </c>
      <c r="P121">
        <v>434.16</v>
      </c>
      <c r="Q121">
        <f t="shared" si="34"/>
        <v>707.31</v>
      </c>
      <c r="R121">
        <v>0.91281</v>
      </c>
      <c r="S121">
        <f t="shared" si="35"/>
        <v>0.999116140900754</v>
      </c>
    </row>
    <row r="122" spans="1:19">
      <c r="A122">
        <v>328.981</v>
      </c>
      <c r="B122">
        <f t="shared" si="38"/>
        <v>602.131</v>
      </c>
      <c r="C122">
        <v>1.61259</v>
      </c>
      <c r="D122">
        <f t="shared" si="39"/>
        <v>0.985114358977953</v>
      </c>
      <c r="F122">
        <v>372.7</v>
      </c>
      <c r="G122">
        <f t="shared" si="30"/>
        <v>645.85</v>
      </c>
      <c r="H122">
        <v>3.37101</v>
      </c>
      <c r="I122">
        <f t="shared" si="31"/>
        <v>0.979866318382368</v>
      </c>
      <c r="K122">
        <v>334.41</v>
      </c>
      <c r="L122">
        <f t="shared" si="32"/>
        <v>607.56</v>
      </c>
      <c r="M122">
        <v>66.69144</v>
      </c>
      <c r="N122">
        <f t="shared" si="33"/>
        <v>0.35117730307837</v>
      </c>
      <c r="P122">
        <v>436.66</v>
      </c>
      <c r="Q122">
        <f t="shared" si="34"/>
        <v>709.81</v>
      </c>
      <c r="R122">
        <v>0.88904</v>
      </c>
      <c r="S122">
        <f t="shared" si="35"/>
        <v>0.999355836631377</v>
      </c>
    </row>
    <row r="123" spans="1:19">
      <c r="A123">
        <v>331.481</v>
      </c>
      <c r="B123">
        <f t="shared" si="38"/>
        <v>604.631</v>
      </c>
      <c r="C123">
        <v>1.00486</v>
      </c>
      <c r="D123">
        <f t="shared" si="39"/>
        <v>0.991199319943809</v>
      </c>
      <c r="F123">
        <v>375.2</v>
      </c>
      <c r="G123">
        <f t="shared" si="30"/>
        <v>648.35</v>
      </c>
      <c r="H123">
        <v>3.29681</v>
      </c>
      <c r="I123">
        <f t="shared" si="31"/>
        <v>0.98061884288911</v>
      </c>
      <c r="K123">
        <v>336.91</v>
      </c>
      <c r="L123">
        <f t="shared" si="32"/>
        <v>610.06</v>
      </c>
      <c r="M123">
        <v>65.06111</v>
      </c>
      <c r="N123">
        <f t="shared" si="33"/>
        <v>0.368383098674789</v>
      </c>
      <c r="P123">
        <v>439.16</v>
      </c>
      <c r="Q123">
        <f t="shared" si="34"/>
        <v>712.31</v>
      </c>
      <c r="R123">
        <v>0.92498</v>
      </c>
      <c r="S123">
        <f t="shared" si="35"/>
        <v>0.998993419106825</v>
      </c>
    </row>
    <row r="124" spans="1:19">
      <c r="A124">
        <v>333.981</v>
      </c>
      <c r="B124">
        <f t="shared" si="38"/>
        <v>607.131</v>
      </c>
      <c r="C124">
        <v>0.50335</v>
      </c>
      <c r="D124">
        <f t="shared" si="39"/>
        <v>0.99622074191407</v>
      </c>
      <c r="F124">
        <v>377.7</v>
      </c>
      <c r="G124">
        <f t="shared" si="30"/>
        <v>650.85</v>
      </c>
      <c r="H124">
        <v>3.29518</v>
      </c>
      <c r="I124">
        <f t="shared" si="31"/>
        <v>0.980635374087843</v>
      </c>
      <c r="K124">
        <v>339.41</v>
      </c>
      <c r="L124">
        <f t="shared" si="32"/>
        <v>612.56</v>
      </c>
      <c r="M124">
        <v>63.38329</v>
      </c>
      <c r="N124">
        <f t="shared" si="33"/>
        <v>0.386090083130441</v>
      </c>
      <c r="P124">
        <v>441.66</v>
      </c>
      <c r="Q124">
        <f t="shared" si="34"/>
        <v>714.81</v>
      </c>
      <c r="R124">
        <v>0.9637</v>
      </c>
      <c r="S124">
        <f t="shared" si="35"/>
        <v>0.998602968173308</v>
      </c>
    </row>
    <row r="125" spans="1:19">
      <c r="A125">
        <v>336.481</v>
      </c>
      <c r="B125">
        <f t="shared" si="38"/>
        <v>609.631</v>
      </c>
      <c r="C125">
        <v>0.1259</v>
      </c>
      <c r="D125">
        <f t="shared" si="39"/>
        <v>1</v>
      </c>
      <c r="F125">
        <v>380.2</v>
      </c>
      <c r="G125">
        <f t="shared" si="30"/>
        <v>653.35</v>
      </c>
      <c r="H125">
        <v>3.25881</v>
      </c>
      <c r="I125">
        <f t="shared" si="31"/>
        <v>0.981004232798223</v>
      </c>
      <c r="K125">
        <v>341.91</v>
      </c>
      <c r="L125">
        <f t="shared" si="32"/>
        <v>615.06</v>
      </c>
      <c r="M125">
        <v>61.60792</v>
      </c>
      <c r="N125" s="1">
        <f t="shared" si="33"/>
        <v>0.404826567969716</v>
      </c>
      <c r="P125">
        <v>444.16</v>
      </c>
      <c r="Q125">
        <f t="shared" si="34"/>
        <v>717.31</v>
      </c>
      <c r="R125">
        <v>0.91038</v>
      </c>
      <c r="S125">
        <f t="shared" si="35"/>
        <v>0.999140644923699</v>
      </c>
    </row>
    <row r="126" spans="6:19">
      <c r="F126">
        <v>382.7</v>
      </c>
      <c r="G126">
        <f t="shared" si="30"/>
        <v>655.85</v>
      </c>
      <c r="H126">
        <v>3.20141</v>
      </c>
      <c r="I126">
        <f t="shared" si="31"/>
        <v>0.981586374397778</v>
      </c>
      <c r="K126">
        <v>344.41</v>
      </c>
      <c r="L126">
        <f t="shared" si="32"/>
        <v>617.56</v>
      </c>
      <c r="M126">
        <v>59.84982</v>
      </c>
      <c r="N126">
        <f t="shared" si="33"/>
        <v>0.423380792720572</v>
      </c>
      <c r="P126">
        <v>446.66</v>
      </c>
      <c r="Q126">
        <f t="shared" si="34"/>
        <v>719.81</v>
      </c>
      <c r="R126">
        <v>0.96067</v>
      </c>
      <c r="S126">
        <f t="shared" si="35"/>
        <v>0.998633522572289</v>
      </c>
    </row>
    <row r="127" spans="6:19">
      <c r="F127">
        <v>385.2</v>
      </c>
      <c r="G127">
        <f t="shared" si="30"/>
        <v>658.35</v>
      </c>
      <c r="H127">
        <v>3.22556</v>
      </c>
      <c r="I127">
        <f t="shared" si="31"/>
        <v>0.981341448968697</v>
      </c>
      <c r="K127">
        <v>346.91</v>
      </c>
      <c r="L127">
        <f t="shared" si="32"/>
        <v>620.06</v>
      </c>
      <c r="M127">
        <v>57.84185</v>
      </c>
      <c r="N127">
        <f t="shared" si="33"/>
        <v>0.444572037059903</v>
      </c>
      <c r="P127">
        <v>449.16</v>
      </c>
      <c r="Q127">
        <f t="shared" si="34"/>
        <v>722.31</v>
      </c>
      <c r="R127">
        <v>0.92894</v>
      </c>
      <c r="S127">
        <f t="shared" si="35"/>
        <v>0.998953486624988</v>
      </c>
    </row>
    <row r="128" spans="6:19">
      <c r="F128">
        <v>387.7</v>
      </c>
      <c r="G128">
        <f t="shared" si="30"/>
        <v>660.85</v>
      </c>
      <c r="H128">
        <v>3.0749</v>
      </c>
      <c r="I128">
        <f t="shared" si="31"/>
        <v>0.982869418539932</v>
      </c>
      <c r="K128">
        <v>349.41</v>
      </c>
      <c r="L128">
        <f t="shared" si="32"/>
        <v>622.56</v>
      </c>
      <c r="M128">
        <v>55.89006</v>
      </c>
      <c r="N128">
        <f t="shared" si="33"/>
        <v>0.46517038204965</v>
      </c>
      <c r="P128">
        <v>451.66</v>
      </c>
      <c r="Q128">
        <f t="shared" si="34"/>
        <v>724.81</v>
      </c>
      <c r="R128">
        <v>0.95968</v>
      </c>
      <c r="S128">
        <f t="shared" si="35"/>
        <v>0.998643505692748</v>
      </c>
    </row>
    <row r="129" spans="6:19">
      <c r="F129">
        <v>390.2</v>
      </c>
      <c r="G129">
        <f t="shared" si="30"/>
        <v>663.35</v>
      </c>
      <c r="H129">
        <v>3.11892</v>
      </c>
      <c r="I129">
        <f t="shared" si="31"/>
        <v>0.982422974755744</v>
      </c>
      <c r="K129">
        <v>351.91</v>
      </c>
      <c r="L129">
        <f t="shared" si="32"/>
        <v>625.06</v>
      </c>
      <c r="M129">
        <v>53.73115</v>
      </c>
      <c r="N129">
        <f t="shared" si="33"/>
        <v>0.487954581672466</v>
      </c>
      <c r="P129">
        <v>454.16</v>
      </c>
      <c r="Q129">
        <f t="shared" si="34"/>
        <v>727.31</v>
      </c>
      <c r="R129">
        <v>0.93611</v>
      </c>
      <c r="S129">
        <f t="shared" si="35"/>
        <v>0.998881184631359</v>
      </c>
    </row>
    <row r="130" spans="6:19">
      <c r="F130">
        <v>392.7</v>
      </c>
      <c r="G130">
        <f t="shared" si="30"/>
        <v>665.85</v>
      </c>
      <c r="H130">
        <v>3.08319</v>
      </c>
      <c r="I130">
        <f t="shared" si="31"/>
        <v>0.982785342688707</v>
      </c>
      <c r="K130">
        <v>354.41</v>
      </c>
      <c r="L130">
        <f t="shared" si="32"/>
        <v>627.56</v>
      </c>
      <c r="M130">
        <v>51.51024</v>
      </c>
      <c r="N130" s="1">
        <f t="shared" si="33"/>
        <v>0.511393102400198</v>
      </c>
      <c r="P130">
        <v>456.66</v>
      </c>
      <c r="Q130">
        <f t="shared" si="34"/>
        <v>729.81</v>
      </c>
      <c r="R130">
        <v>0.9209</v>
      </c>
      <c r="S130">
        <f t="shared" si="35"/>
        <v>0.99903456166387</v>
      </c>
    </row>
    <row r="131" spans="6:19">
      <c r="F131">
        <v>395.2</v>
      </c>
      <c r="G131">
        <f t="shared" si="30"/>
        <v>668.35</v>
      </c>
      <c r="H131">
        <v>3.10359</v>
      </c>
      <c r="I131">
        <f t="shared" si="31"/>
        <v>0.982578449158552</v>
      </c>
      <c r="K131">
        <v>356.91</v>
      </c>
      <c r="L131">
        <f t="shared" si="32"/>
        <v>630.06</v>
      </c>
      <c r="M131">
        <v>49.26647</v>
      </c>
      <c r="N131">
        <f t="shared" si="33"/>
        <v>0.535072877651452</v>
      </c>
      <c r="P131">
        <v>459.16</v>
      </c>
      <c r="Q131">
        <f t="shared" si="34"/>
        <v>732.31</v>
      </c>
      <c r="R131">
        <v>0.92218</v>
      </c>
      <c r="S131">
        <f t="shared" si="35"/>
        <v>0.999021654194993</v>
      </c>
    </row>
    <row r="132" spans="6:19">
      <c r="F132">
        <v>397.7</v>
      </c>
      <c r="G132">
        <f t="shared" si="30"/>
        <v>670.85</v>
      </c>
      <c r="H132">
        <v>3.05602</v>
      </c>
      <c r="I132">
        <f t="shared" si="31"/>
        <v>0.983060896473723</v>
      </c>
      <c r="K132">
        <v>359.41</v>
      </c>
      <c r="L132">
        <f t="shared" si="32"/>
        <v>632.56</v>
      </c>
      <c r="M132">
        <v>46.83829</v>
      </c>
      <c r="N132">
        <f t="shared" si="33"/>
        <v>0.560698836047183</v>
      </c>
      <c r="P132">
        <v>461.66</v>
      </c>
      <c r="Q132">
        <f t="shared" si="34"/>
        <v>734.81</v>
      </c>
      <c r="R132">
        <v>0.94351</v>
      </c>
      <c r="S132">
        <f t="shared" si="35"/>
        <v>0.998806563326916</v>
      </c>
    </row>
    <row r="133" spans="6:19">
      <c r="F133">
        <v>400.2</v>
      </c>
      <c r="G133">
        <f t="shared" ref="G133:G196" si="40">F133+273.15</f>
        <v>673.35</v>
      </c>
      <c r="H133">
        <v>3.16558</v>
      </c>
      <c r="I133">
        <f t="shared" ref="I133:I196" si="41">(99.98724-H133)/(99.98724-1.3858)</f>
        <v>0.981949756514712</v>
      </c>
      <c r="K133">
        <v>361.91</v>
      </c>
      <c r="L133">
        <f t="shared" ref="L133:L146" si="42">K133+273.15</f>
        <v>635.06</v>
      </c>
      <c r="M133">
        <v>44.44963</v>
      </c>
      <c r="N133">
        <f t="shared" ref="N133:N146" si="43">(99.96714-M133)/(99.96714-5.21244)</f>
        <v>0.585907717506361</v>
      </c>
      <c r="P133">
        <v>464.16</v>
      </c>
      <c r="Q133">
        <f t="shared" ref="Q133:Q164" si="44">P133+273.15</f>
        <v>737.31</v>
      </c>
      <c r="R133">
        <v>0.94377</v>
      </c>
      <c r="S133">
        <f t="shared" ref="S133:S164" si="45">(99.99255-R133)/(99.99255-0.82516)</f>
        <v>0.998803941497301</v>
      </c>
    </row>
    <row r="134" spans="6:19">
      <c r="F134">
        <v>402.7</v>
      </c>
      <c r="G134">
        <f t="shared" si="40"/>
        <v>675.85</v>
      </c>
      <c r="H134">
        <v>2.87512</v>
      </c>
      <c r="I134">
        <f t="shared" si="41"/>
        <v>0.984895555277895</v>
      </c>
      <c r="K134">
        <v>364.41</v>
      </c>
      <c r="L134">
        <f t="shared" si="42"/>
        <v>637.56</v>
      </c>
      <c r="M134">
        <v>41.97551</v>
      </c>
      <c r="N134" s="1">
        <f t="shared" si="43"/>
        <v>0.612018506733703</v>
      </c>
      <c r="P134">
        <v>466.66</v>
      </c>
      <c r="Q134">
        <f t="shared" si="44"/>
        <v>739.81</v>
      </c>
      <c r="R134">
        <v>0.96489</v>
      </c>
      <c r="S134">
        <f t="shared" si="45"/>
        <v>0.998590968260837</v>
      </c>
    </row>
    <row r="135" spans="6:19">
      <c r="F135">
        <v>405.2</v>
      </c>
      <c r="G135">
        <f t="shared" si="40"/>
        <v>678.35</v>
      </c>
      <c r="H135">
        <v>3.05315</v>
      </c>
      <c r="I135">
        <f t="shared" si="41"/>
        <v>0.983090003553701</v>
      </c>
      <c r="K135">
        <v>366.91</v>
      </c>
      <c r="L135">
        <f t="shared" si="42"/>
        <v>640.06</v>
      </c>
      <c r="M135">
        <v>39.54804</v>
      </c>
      <c r="N135">
        <f t="shared" si="43"/>
        <v>0.637636972097426</v>
      </c>
      <c r="P135">
        <v>469.16</v>
      </c>
      <c r="Q135">
        <f t="shared" si="44"/>
        <v>742.31</v>
      </c>
      <c r="R135">
        <v>0.95271</v>
      </c>
      <c r="S135">
        <f t="shared" si="45"/>
        <v>0.998713790894366</v>
      </c>
    </row>
    <row r="136" spans="6:19">
      <c r="F136">
        <v>407.7</v>
      </c>
      <c r="G136">
        <f t="shared" si="40"/>
        <v>680.85</v>
      </c>
      <c r="H136">
        <v>2.99013</v>
      </c>
      <c r="I136">
        <f t="shared" si="41"/>
        <v>0.983729142292445</v>
      </c>
      <c r="K136">
        <v>369.41</v>
      </c>
      <c r="L136">
        <f t="shared" si="42"/>
        <v>642.56</v>
      </c>
      <c r="M136">
        <v>36.69837</v>
      </c>
      <c r="N136">
        <f t="shared" si="43"/>
        <v>0.667711153114305</v>
      </c>
      <c r="P136">
        <v>471.66</v>
      </c>
      <c r="Q136">
        <f t="shared" si="44"/>
        <v>744.81</v>
      </c>
      <c r="R136">
        <v>0.90425</v>
      </c>
      <c r="S136">
        <f t="shared" si="45"/>
        <v>0.999202459598866</v>
      </c>
    </row>
    <row r="137" spans="6:19">
      <c r="F137">
        <v>410.2</v>
      </c>
      <c r="G137">
        <f t="shared" si="40"/>
        <v>683.35</v>
      </c>
      <c r="H137">
        <v>2.99589</v>
      </c>
      <c r="I137">
        <f t="shared" si="41"/>
        <v>0.983670725295695</v>
      </c>
      <c r="K137">
        <v>371.91</v>
      </c>
      <c r="L137">
        <f t="shared" si="42"/>
        <v>645.06</v>
      </c>
      <c r="M137">
        <v>34.04269</v>
      </c>
      <c r="N137" s="1">
        <f t="shared" si="43"/>
        <v>0.69573804782243</v>
      </c>
      <c r="P137">
        <v>474.16</v>
      </c>
      <c r="Q137">
        <f t="shared" si="44"/>
        <v>747.31</v>
      </c>
      <c r="R137">
        <v>0.93852</v>
      </c>
      <c r="S137">
        <f t="shared" si="45"/>
        <v>0.998856882287615</v>
      </c>
    </row>
    <row r="138" spans="6:19">
      <c r="F138">
        <v>412.7</v>
      </c>
      <c r="G138">
        <f t="shared" si="40"/>
        <v>685.85</v>
      </c>
      <c r="H138">
        <v>2.95769</v>
      </c>
      <c r="I138">
        <f t="shared" si="41"/>
        <v>0.984058143572751</v>
      </c>
      <c r="K138">
        <v>374.41</v>
      </c>
      <c r="L138">
        <f t="shared" si="42"/>
        <v>647.56</v>
      </c>
      <c r="M138">
        <v>31.32587</v>
      </c>
      <c r="N138">
        <f t="shared" si="43"/>
        <v>0.724410187568532</v>
      </c>
      <c r="P138">
        <v>476.66</v>
      </c>
      <c r="Q138">
        <f t="shared" si="44"/>
        <v>749.81</v>
      </c>
      <c r="R138">
        <v>0.93819</v>
      </c>
      <c r="S138">
        <f t="shared" si="45"/>
        <v>0.998860209994435</v>
      </c>
    </row>
    <row r="139" spans="6:19">
      <c r="F139">
        <v>415.2</v>
      </c>
      <c r="G139">
        <f t="shared" si="40"/>
        <v>688.35</v>
      </c>
      <c r="H139">
        <v>2.90193</v>
      </c>
      <c r="I139">
        <f t="shared" si="41"/>
        <v>0.984623652555176</v>
      </c>
      <c r="K139">
        <v>376.91</v>
      </c>
      <c r="L139">
        <f t="shared" si="42"/>
        <v>650.06</v>
      </c>
      <c r="M139">
        <v>28.44628</v>
      </c>
      <c r="N139">
        <f t="shared" si="43"/>
        <v>0.754800131286364</v>
      </c>
      <c r="P139">
        <v>479.16</v>
      </c>
      <c r="Q139">
        <f t="shared" si="44"/>
        <v>752.31</v>
      </c>
      <c r="R139">
        <v>0.92169</v>
      </c>
      <c r="S139">
        <f t="shared" si="45"/>
        <v>0.999026595335422</v>
      </c>
    </row>
    <row r="140" spans="6:19">
      <c r="F140">
        <v>417.7</v>
      </c>
      <c r="G140">
        <f t="shared" si="40"/>
        <v>690.85</v>
      </c>
      <c r="H140">
        <v>2.94835</v>
      </c>
      <c r="I140">
        <f t="shared" si="41"/>
        <v>0.984152868355675</v>
      </c>
      <c r="K140">
        <v>379.41</v>
      </c>
      <c r="L140">
        <f t="shared" si="42"/>
        <v>652.56</v>
      </c>
      <c r="M140">
        <v>25.51151</v>
      </c>
      <c r="N140">
        <f t="shared" si="43"/>
        <v>0.78577242078757</v>
      </c>
      <c r="P140">
        <v>481.66</v>
      </c>
      <c r="Q140">
        <f t="shared" si="44"/>
        <v>754.81</v>
      </c>
      <c r="R140">
        <v>0.86099</v>
      </c>
      <c r="S140">
        <f t="shared" si="45"/>
        <v>0.999638691711055</v>
      </c>
    </row>
    <row r="141" spans="6:19">
      <c r="F141">
        <v>420.2</v>
      </c>
      <c r="G141">
        <f t="shared" si="40"/>
        <v>693.35</v>
      </c>
      <c r="H141">
        <v>2.88638</v>
      </c>
      <c r="I141">
        <f t="shared" si="41"/>
        <v>0.98478135816272</v>
      </c>
      <c r="K141">
        <v>381.91</v>
      </c>
      <c r="L141">
        <f t="shared" si="42"/>
        <v>655.06</v>
      </c>
      <c r="M141">
        <v>22.46022</v>
      </c>
      <c r="N141" s="1">
        <f t="shared" si="43"/>
        <v>0.817974411823371</v>
      </c>
      <c r="P141">
        <v>484.16</v>
      </c>
      <c r="Q141">
        <f t="shared" si="44"/>
        <v>757.31</v>
      </c>
      <c r="R141">
        <v>0.95991</v>
      </c>
      <c r="S141">
        <f t="shared" si="45"/>
        <v>0.998641186381935</v>
      </c>
    </row>
    <row r="142" spans="6:19">
      <c r="F142">
        <v>422.7</v>
      </c>
      <c r="G142">
        <f t="shared" si="40"/>
        <v>695.85</v>
      </c>
      <c r="H142">
        <v>2.85206</v>
      </c>
      <c r="I142">
        <f t="shared" si="41"/>
        <v>0.985129426101688</v>
      </c>
      <c r="K142">
        <v>384.41</v>
      </c>
      <c r="L142">
        <f t="shared" si="42"/>
        <v>657.56</v>
      </c>
      <c r="M142">
        <v>19.26589</v>
      </c>
      <c r="N142">
        <f t="shared" si="43"/>
        <v>0.851685984969611</v>
      </c>
      <c r="P142">
        <v>486.66</v>
      </c>
      <c r="Q142">
        <f t="shared" si="44"/>
        <v>759.81</v>
      </c>
      <c r="R142">
        <v>0.89693</v>
      </c>
      <c r="S142">
        <f t="shared" si="45"/>
        <v>0.999276274186504</v>
      </c>
    </row>
    <row r="143" spans="6:19">
      <c r="F143">
        <v>425.2</v>
      </c>
      <c r="G143">
        <f t="shared" si="40"/>
        <v>698.35</v>
      </c>
      <c r="H143">
        <v>2.84889</v>
      </c>
      <c r="I143">
        <f t="shared" si="41"/>
        <v>0.98516157573358</v>
      </c>
      <c r="K143">
        <v>386.91</v>
      </c>
      <c r="L143">
        <f t="shared" si="42"/>
        <v>660.06</v>
      </c>
      <c r="M143">
        <v>16.02981</v>
      </c>
      <c r="N143">
        <f t="shared" si="43"/>
        <v>0.885838169505048</v>
      </c>
      <c r="P143">
        <v>489.16</v>
      </c>
      <c r="Q143">
        <f t="shared" si="44"/>
        <v>762.31</v>
      </c>
      <c r="R143">
        <v>0.91544</v>
      </c>
      <c r="S143">
        <f t="shared" si="45"/>
        <v>0.999089620085796</v>
      </c>
    </row>
    <row r="144" spans="6:19">
      <c r="F144">
        <v>427.7</v>
      </c>
      <c r="G144">
        <f t="shared" si="40"/>
        <v>700.85</v>
      </c>
      <c r="H144">
        <v>2.82622</v>
      </c>
      <c r="I144">
        <f t="shared" si="41"/>
        <v>0.985391491239884</v>
      </c>
      <c r="K144">
        <v>389.41</v>
      </c>
      <c r="L144">
        <f t="shared" si="42"/>
        <v>662.56</v>
      </c>
      <c r="M144">
        <v>12.62406</v>
      </c>
      <c r="N144" s="1">
        <f t="shared" si="43"/>
        <v>0.921780977619052</v>
      </c>
      <c r="P144">
        <v>491.66</v>
      </c>
      <c r="Q144">
        <f t="shared" si="44"/>
        <v>764.81</v>
      </c>
      <c r="R144">
        <v>0.91484</v>
      </c>
      <c r="S144">
        <f t="shared" si="45"/>
        <v>0.999095670461832</v>
      </c>
    </row>
    <row r="145" spans="6:19">
      <c r="F145">
        <v>430.2</v>
      </c>
      <c r="G145">
        <f t="shared" si="40"/>
        <v>703.35</v>
      </c>
      <c r="H145">
        <v>2.79563</v>
      </c>
      <c r="I145">
        <f t="shared" si="41"/>
        <v>0.98570173011672</v>
      </c>
      <c r="K145">
        <v>391.91</v>
      </c>
      <c r="L145">
        <f t="shared" si="42"/>
        <v>665.06</v>
      </c>
      <c r="M145">
        <v>9.05112</v>
      </c>
      <c r="N145">
        <f t="shared" si="43"/>
        <v>0.959488236467426</v>
      </c>
      <c r="P145">
        <v>494.16</v>
      </c>
      <c r="Q145">
        <f t="shared" si="44"/>
        <v>767.31</v>
      </c>
      <c r="R145">
        <v>0.92989</v>
      </c>
      <c r="S145">
        <f t="shared" si="45"/>
        <v>0.998943906862931</v>
      </c>
    </row>
    <row r="146" spans="6:19">
      <c r="F146">
        <v>432.7</v>
      </c>
      <c r="G146">
        <f t="shared" si="40"/>
        <v>705.85</v>
      </c>
      <c r="H146">
        <v>2.7955</v>
      </c>
      <c r="I146">
        <f t="shared" si="41"/>
        <v>0.985703048555883</v>
      </c>
      <c r="K146">
        <v>394.41</v>
      </c>
      <c r="L146">
        <f t="shared" si="42"/>
        <v>667.56</v>
      </c>
      <c r="M146">
        <v>5.21244</v>
      </c>
      <c r="N146">
        <f t="shared" si="43"/>
        <v>1</v>
      </c>
      <c r="P146">
        <v>496.66</v>
      </c>
      <c r="Q146">
        <f t="shared" si="44"/>
        <v>769.81</v>
      </c>
      <c r="R146">
        <v>0.97365</v>
      </c>
      <c r="S146">
        <f t="shared" si="45"/>
        <v>0.998502632770712</v>
      </c>
    </row>
    <row r="147" spans="6:19">
      <c r="F147">
        <v>435.2</v>
      </c>
      <c r="G147">
        <f t="shared" si="40"/>
        <v>708.35</v>
      </c>
      <c r="H147">
        <v>2.68913</v>
      </c>
      <c r="I147">
        <f t="shared" si="41"/>
        <v>0.986781836046208</v>
      </c>
      <c r="P147">
        <v>499.16</v>
      </c>
      <c r="Q147">
        <f t="shared" si="44"/>
        <v>772.31</v>
      </c>
      <c r="R147">
        <v>0.86795</v>
      </c>
      <c r="S147">
        <f t="shared" si="45"/>
        <v>0.999568507349039</v>
      </c>
    </row>
    <row r="148" spans="6:19">
      <c r="F148">
        <v>437.7</v>
      </c>
      <c r="G148">
        <f t="shared" si="40"/>
        <v>710.85</v>
      </c>
      <c r="H148">
        <v>2.7128</v>
      </c>
      <c r="I148">
        <f t="shared" si="41"/>
        <v>0.986541778700189</v>
      </c>
      <c r="P148">
        <v>501.66</v>
      </c>
      <c r="Q148">
        <f t="shared" si="44"/>
        <v>774.81</v>
      </c>
      <c r="R148">
        <v>0.86841</v>
      </c>
      <c r="S148">
        <f t="shared" si="45"/>
        <v>0.999563868727411</v>
      </c>
    </row>
    <row r="149" spans="6:19">
      <c r="F149">
        <v>440.2</v>
      </c>
      <c r="G149">
        <f t="shared" si="40"/>
        <v>713.35</v>
      </c>
      <c r="H149">
        <v>2.73371</v>
      </c>
      <c r="I149">
        <f t="shared" si="41"/>
        <v>0.98632971283178</v>
      </c>
      <c r="P149">
        <v>504.16</v>
      </c>
      <c r="Q149">
        <f t="shared" si="44"/>
        <v>777.31</v>
      </c>
      <c r="R149">
        <v>0.90946</v>
      </c>
      <c r="S149">
        <f t="shared" si="45"/>
        <v>0.999149922166954</v>
      </c>
    </row>
    <row r="150" spans="6:19">
      <c r="F150">
        <v>442.7</v>
      </c>
      <c r="G150">
        <f t="shared" si="40"/>
        <v>715.85</v>
      </c>
      <c r="H150">
        <v>2.67758</v>
      </c>
      <c r="I150">
        <f t="shared" si="41"/>
        <v>0.986898974294899</v>
      </c>
      <c r="P150">
        <v>506.66</v>
      </c>
      <c r="Q150">
        <f t="shared" si="44"/>
        <v>779.81</v>
      </c>
      <c r="R150">
        <v>0.92326</v>
      </c>
      <c r="S150">
        <f t="shared" si="45"/>
        <v>0.999010763518128</v>
      </c>
    </row>
    <row r="151" spans="6:19">
      <c r="F151">
        <v>445.2</v>
      </c>
      <c r="G151">
        <f t="shared" si="40"/>
        <v>718.35</v>
      </c>
      <c r="H151">
        <v>2.6139</v>
      </c>
      <c r="I151">
        <f t="shared" si="41"/>
        <v>0.987544806647854</v>
      </c>
      <c r="P151">
        <v>509.16</v>
      </c>
      <c r="Q151">
        <f t="shared" si="44"/>
        <v>782.31</v>
      </c>
      <c r="R151">
        <v>0.92222</v>
      </c>
      <c r="S151">
        <f t="shared" si="45"/>
        <v>0.999021250836591</v>
      </c>
    </row>
    <row r="152" spans="6:19">
      <c r="F152">
        <v>447.7</v>
      </c>
      <c r="G152">
        <f t="shared" si="40"/>
        <v>720.85</v>
      </c>
      <c r="H152">
        <v>2.61714</v>
      </c>
      <c r="I152">
        <f t="shared" si="41"/>
        <v>0.987511947087182</v>
      </c>
      <c r="P152">
        <v>511.66</v>
      </c>
      <c r="Q152">
        <f t="shared" si="44"/>
        <v>784.81</v>
      </c>
      <c r="R152">
        <v>0.93824</v>
      </c>
      <c r="S152">
        <f t="shared" si="45"/>
        <v>0.998859705796432</v>
      </c>
    </row>
    <row r="153" spans="6:19">
      <c r="F153">
        <v>450.2</v>
      </c>
      <c r="G153">
        <f t="shared" si="40"/>
        <v>723.35</v>
      </c>
      <c r="H153">
        <v>2.60003</v>
      </c>
      <c r="I153">
        <f t="shared" si="41"/>
        <v>0.98768547396468</v>
      </c>
      <c r="P153">
        <v>514.16</v>
      </c>
      <c r="Q153">
        <f t="shared" si="44"/>
        <v>787.31</v>
      </c>
      <c r="R153">
        <v>0.92271</v>
      </c>
      <c r="S153">
        <f t="shared" si="45"/>
        <v>0.999016309696161</v>
      </c>
    </row>
    <row r="154" spans="6:19">
      <c r="F154">
        <v>452.7</v>
      </c>
      <c r="G154">
        <f t="shared" si="40"/>
        <v>725.85</v>
      </c>
      <c r="H154">
        <v>2.53418</v>
      </c>
      <c r="I154">
        <f t="shared" si="41"/>
        <v>0.988353314109814</v>
      </c>
      <c r="P154">
        <v>516.66</v>
      </c>
      <c r="Q154">
        <f t="shared" si="44"/>
        <v>789.81</v>
      </c>
      <c r="R154">
        <v>0.89052</v>
      </c>
      <c r="S154">
        <f t="shared" si="45"/>
        <v>0.999340912370488</v>
      </c>
    </row>
    <row r="155" spans="6:19">
      <c r="F155">
        <v>455.2</v>
      </c>
      <c r="G155">
        <f t="shared" si="40"/>
        <v>728.35</v>
      </c>
      <c r="H155">
        <v>2.56817</v>
      </c>
      <c r="I155">
        <f t="shared" si="41"/>
        <v>0.988008592977953</v>
      </c>
      <c r="P155">
        <v>519.16</v>
      </c>
      <c r="Q155">
        <f t="shared" si="44"/>
        <v>792.31</v>
      </c>
      <c r="R155">
        <v>0.87215</v>
      </c>
      <c r="S155">
        <f t="shared" si="45"/>
        <v>0.999526154716787</v>
      </c>
    </row>
    <row r="156" spans="6:19">
      <c r="F156">
        <v>457.7</v>
      </c>
      <c r="G156">
        <f t="shared" si="40"/>
        <v>730.85</v>
      </c>
      <c r="H156">
        <v>2.51402</v>
      </c>
      <c r="I156">
        <f t="shared" si="41"/>
        <v>0.988557773598438</v>
      </c>
      <c r="P156">
        <v>521.66</v>
      </c>
      <c r="Q156">
        <f t="shared" si="44"/>
        <v>794.81</v>
      </c>
      <c r="R156">
        <v>0.89034</v>
      </c>
      <c r="S156">
        <f t="shared" si="45"/>
        <v>0.999342727483299</v>
      </c>
    </row>
    <row r="157" spans="6:19">
      <c r="F157">
        <v>460.2</v>
      </c>
      <c r="G157">
        <f t="shared" si="40"/>
        <v>733.35</v>
      </c>
      <c r="H157">
        <v>2.4742</v>
      </c>
      <c r="I157">
        <f t="shared" si="41"/>
        <v>0.98896162165583</v>
      </c>
      <c r="P157">
        <v>524.16</v>
      </c>
      <c r="Q157">
        <f t="shared" si="44"/>
        <v>797.31</v>
      </c>
      <c r="R157">
        <v>0.89038</v>
      </c>
      <c r="S157">
        <f t="shared" si="45"/>
        <v>0.999342324124896</v>
      </c>
    </row>
    <row r="158" spans="6:19">
      <c r="F158">
        <v>462.7</v>
      </c>
      <c r="G158">
        <f t="shared" si="40"/>
        <v>735.85</v>
      </c>
      <c r="H158">
        <v>2.45564</v>
      </c>
      <c r="I158">
        <f t="shared" si="41"/>
        <v>0.989149854200912</v>
      </c>
      <c r="P158">
        <v>526.66</v>
      </c>
      <c r="Q158">
        <f t="shared" si="44"/>
        <v>799.81</v>
      </c>
      <c r="R158">
        <v>0.83312</v>
      </c>
      <c r="S158">
        <f t="shared" si="45"/>
        <v>0.999919731677924</v>
      </c>
    </row>
    <row r="159" spans="6:19">
      <c r="F159">
        <v>465.2</v>
      </c>
      <c r="G159">
        <f t="shared" si="40"/>
        <v>738.35</v>
      </c>
      <c r="H159">
        <v>2.41743</v>
      </c>
      <c r="I159">
        <f t="shared" si="41"/>
        <v>0.989537373896365</v>
      </c>
      <c r="P159">
        <v>529.16</v>
      </c>
      <c r="Q159">
        <f t="shared" si="44"/>
        <v>802.31</v>
      </c>
      <c r="R159">
        <v>0.93923</v>
      </c>
      <c r="S159">
        <f t="shared" si="45"/>
        <v>0.998849722675972</v>
      </c>
    </row>
    <row r="160" spans="6:19">
      <c r="F160">
        <v>467.7</v>
      </c>
      <c r="G160">
        <f t="shared" si="40"/>
        <v>740.85</v>
      </c>
      <c r="H160">
        <v>2.40121</v>
      </c>
      <c r="I160">
        <f t="shared" si="41"/>
        <v>0.989701874536518</v>
      </c>
      <c r="P160">
        <v>531.66</v>
      </c>
      <c r="Q160">
        <f t="shared" si="44"/>
        <v>804.81</v>
      </c>
      <c r="R160">
        <v>0.92007</v>
      </c>
      <c r="S160">
        <f t="shared" si="45"/>
        <v>0.999042931350719</v>
      </c>
    </row>
    <row r="161" spans="6:19">
      <c r="F161">
        <v>470.2</v>
      </c>
      <c r="G161">
        <f t="shared" si="40"/>
        <v>743.35</v>
      </c>
      <c r="H161">
        <v>2.3942</v>
      </c>
      <c r="I161">
        <f t="shared" si="41"/>
        <v>0.98977296883291</v>
      </c>
      <c r="P161">
        <v>534.16</v>
      </c>
      <c r="Q161">
        <f t="shared" si="44"/>
        <v>807.31</v>
      </c>
      <c r="R161">
        <v>0.87543</v>
      </c>
      <c r="S161">
        <f t="shared" si="45"/>
        <v>0.999493079327791</v>
      </c>
    </row>
    <row r="162" spans="6:19">
      <c r="F162">
        <v>472.7</v>
      </c>
      <c r="G162">
        <f t="shared" si="40"/>
        <v>745.85</v>
      </c>
      <c r="H162">
        <v>2.32891</v>
      </c>
      <c r="I162">
        <f t="shared" si="41"/>
        <v>0.990435129547804</v>
      </c>
      <c r="P162">
        <v>536.66</v>
      </c>
      <c r="Q162">
        <f t="shared" si="44"/>
        <v>809.81</v>
      </c>
      <c r="R162">
        <v>0.87297</v>
      </c>
      <c r="S162">
        <f t="shared" si="45"/>
        <v>0.999517885869538</v>
      </c>
    </row>
    <row r="163" spans="6:19">
      <c r="F163">
        <v>475.2</v>
      </c>
      <c r="G163">
        <f t="shared" si="40"/>
        <v>748.35</v>
      </c>
      <c r="H163">
        <v>2.29957</v>
      </c>
      <c r="I163">
        <f t="shared" si="41"/>
        <v>0.990732691124998</v>
      </c>
      <c r="P163">
        <v>539.16</v>
      </c>
      <c r="Q163">
        <f t="shared" si="44"/>
        <v>812.31</v>
      </c>
      <c r="R163">
        <v>0.84669</v>
      </c>
      <c r="S163">
        <f t="shared" si="45"/>
        <v>0.999782892339911</v>
      </c>
    </row>
    <row r="164" spans="6:19">
      <c r="F164">
        <v>477.7</v>
      </c>
      <c r="G164">
        <f t="shared" si="40"/>
        <v>750.85</v>
      </c>
      <c r="H164">
        <v>2.22593</v>
      </c>
      <c r="I164">
        <f t="shared" si="41"/>
        <v>0.9914795362015</v>
      </c>
      <c r="P164">
        <v>541.66</v>
      </c>
      <c r="Q164">
        <f t="shared" si="44"/>
        <v>814.81</v>
      </c>
      <c r="R164">
        <v>0.82516</v>
      </c>
      <c r="S164">
        <f t="shared" si="45"/>
        <v>1</v>
      </c>
    </row>
    <row r="165" spans="6:9">
      <c r="F165">
        <v>480.2</v>
      </c>
      <c r="G165">
        <f t="shared" si="40"/>
        <v>753.35</v>
      </c>
      <c r="H165">
        <v>2.21264</v>
      </c>
      <c r="I165">
        <f t="shared" si="41"/>
        <v>0.991614321251292</v>
      </c>
    </row>
    <row r="166" spans="6:9">
      <c r="F166">
        <v>482.7</v>
      </c>
      <c r="G166">
        <f t="shared" si="40"/>
        <v>755.85</v>
      </c>
      <c r="H166">
        <v>2.15385</v>
      </c>
      <c r="I166">
        <f t="shared" si="41"/>
        <v>0.992210560008049</v>
      </c>
    </row>
    <row r="167" spans="6:9">
      <c r="F167">
        <v>485.2</v>
      </c>
      <c r="G167">
        <f t="shared" si="40"/>
        <v>758.35</v>
      </c>
      <c r="H167">
        <v>2.14738</v>
      </c>
      <c r="I167">
        <f t="shared" si="41"/>
        <v>0.992276177710995</v>
      </c>
    </row>
    <row r="168" spans="6:9">
      <c r="F168">
        <v>487.7</v>
      </c>
      <c r="G168">
        <f t="shared" si="40"/>
        <v>760.85</v>
      </c>
      <c r="H168">
        <v>2.09379</v>
      </c>
      <c r="I168">
        <f t="shared" si="41"/>
        <v>0.992819678901241</v>
      </c>
    </row>
    <row r="169" spans="6:9">
      <c r="F169">
        <v>490.2</v>
      </c>
      <c r="G169">
        <f t="shared" si="40"/>
        <v>763.35</v>
      </c>
      <c r="H169">
        <v>2.10298</v>
      </c>
      <c r="I169">
        <f t="shared" si="41"/>
        <v>0.992726475394274</v>
      </c>
    </row>
    <row r="170" spans="6:9">
      <c r="F170">
        <v>492.7</v>
      </c>
      <c r="G170">
        <f t="shared" si="40"/>
        <v>765.85</v>
      </c>
      <c r="H170">
        <v>2.04787</v>
      </c>
      <c r="I170">
        <f t="shared" si="41"/>
        <v>0.993285392180885</v>
      </c>
    </row>
    <row r="171" spans="6:9">
      <c r="F171">
        <v>495.2</v>
      </c>
      <c r="G171">
        <f t="shared" si="40"/>
        <v>768.35</v>
      </c>
      <c r="H171">
        <v>1.99726</v>
      </c>
      <c r="I171">
        <f t="shared" si="41"/>
        <v>0.993798670688785</v>
      </c>
    </row>
    <row r="172" spans="6:9">
      <c r="F172">
        <v>497.7</v>
      </c>
      <c r="G172">
        <f t="shared" si="40"/>
        <v>770.85</v>
      </c>
      <c r="H172">
        <v>1.94584</v>
      </c>
      <c r="I172">
        <f t="shared" si="41"/>
        <v>0.994320164086853</v>
      </c>
    </row>
    <row r="173" spans="6:9">
      <c r="F173">
        <v>500.2</v>
      </c>
      <c r="G173">
        <f t="shared" si="40"/>
        <v>773.35</v>
      </c>
      <c r="H173">
        <v>1.89807</v>
      </c>
      <c r="I173">
        <f t="shared" si="41"/>
        <v>0.994804639769967</v>
      </c>
    </row>
    <row r="174" spans="6:9">
      <c r="F174">
        <v>502.7</v>
      </c>
      <c r="G174">
        <f t="shared" si="40"/>
        <v>775.85</v>
      </c>
      <c r="H174">
        <v>1.89128</v>
      </c>
      <c r="I174">
        <f t="shared" si="41"/>
        <v>0.994873502861622</v>
      </c>
    </row>
    <row r="175" spans="6:9">
      <c r="F175">
        <v>505.2</v>
      </c>
      <c r="G175">
        <f t="shared" si="40"/>
        <v>778.35</v>
      </c>
      <c r="H175">
        <v>1.80817</v>
      </c>
      <c r="I175">
        <f t="shared" si="41"/>
        <v>0.99571639116021</v>
      </c>
    </row>
    <row r="176" spans="6:9">
      <c r="F176">
        <v>507.7</v>
      </c>
      <c r="G176">
        <f t="shared" si="40"/>
        <v>780.85</v>
      </c>
      <c r="H176">
        <v>1.78275</v>
      </c>
      <c r="I176">
        <f t="shared" si="41"/>
        <v>0.995974196725727</v>
      </c>
    </row>
    <row r="177" spans="6:9">
      <c r="F177">
        <v>510.2</v>
      </c>
      <c r="G177">
        <f t="shared" si="40"/>
        <v>783.35</v>
      </c>
      <c r="H177">
        <v>1.83679</v>
      </c>
      <c r="I177">
        <f t="shared" si="41"/>
        <v>0.99542613170761</v>
      </c>
    </row>
    <row r="178" spans="6:9">
      <c r="F178">
        <v>512.7</v>
      </c>
      <c r="G178">
        <f t="shared" si="40"/>
        <v>785.85</v>
      </c>
      <c r="H178">
        <v>1.7062</v>
      </c>
      <c r="I178">
        <f t="shared" si="41"/>
        <v>0.996750554555796</v>
      </c>
    </row>
    <row r="179" spans="6:9">
      <c r="F179">
        <v>515.2</v>
      </c>
      <c r="G179">
        <f t="shared" si="40"/>
        <v>788.35</v>
      </c>
      <c r="H179">
        <v>1.65521</v>
      </c>
      <c r="I179">
        <f t="shared" si="41"/>
        <v>0.997267686962787</v>
      </c>
    </row>
    <row r="180" spans="6:9">
      <c r="F180">
        <v>517.7</v>
      </c>
      <c r="G180">
        <f t="shared" si="40"/>
        <v>790.85</v>
      </c>
      <c r="H180">
        <v>1.70147</v>
      </c>
      <c r="I180">
        <f t="shared" si="41"/>
        <v>0.99679852545764</v>
      </c>
    </row>
    <row r="181" spans="6:9">
      <c r="F181">
        <v>520.2</v>
      </c>
      <c r="G181">
        <f t="shared" si="40"/>
        <v>793.35</v>
      </c>
      <c r="H181">
        <v>1.61467</v>
      </c>
      <c r="I181">
        <f t="shared" si="41"/>
        <v>0.997678837144772</v>
      </c>
    </row>
    <row r="182" spans="6:9">
      <c r="F182">
        <v>522.7</v>
      </c>
      <c r="G182">
        <f t="shared" si="40"/>
        <v>795.85</v>
      </c>
      <c r="H182">
        <v>1.58224</v>
      </c>
      <c r="I182">
        <f t="shared" si="41"/>
        <v>0.998007737006681</v>
      </c>
    </row>
    <row r="183" spans="6:9">
      <c r="F183">
        <v>525.2</v>
      </c>
      <c r="G183">
        <f t="shared" si="40"/>
        <v>798.35</v>
      </c>
      <c r="H183">
        <v>1.54577</v>
      </c>
      <c r="I183">
        <f t="shared" si="41"/>
        <v>0.998377609901032</v>
      </c>
    </row>
    <row r="184" spans="6:9">
      <c r="F184">
        <v>527.7</v>
      </c>
      <c r="G184">
        <f t="shared" si="40"/>
        <v>800.85</v>
      </c>
      <c r="H184">
        <v>1.55104</v>
      </c>
      <c r="I184">
        <f t="shared" si="41"/>
        <v>0.998324162405742</v>
      </c>
    </row>
    <row r="185" spans="6:9">
      <c r="F185">
        <v>530.2</v>
      </c>
      <c r="G185">
        <f t="shared" si="40"/>
        <v>803.35</v>
      </c>
      <c r="H185">
        <v>1.514</v>
      </c>
      <c r="I185">
        <f t="shared" si="41"/>
        <v>0.99869981614873</v>
      </c>
    </row>
    <row r="186" spans="6:9">
      <c r="F186">
        <v>532.7</v>
      </c>
      <c r="G186">
        <f t="shared" si="40"/>
        <v>805.85</v>
      </c>
      <c r="H186">
        <v>1.48643</v>
      </c>
      <c r="I186">
        <f t="shared" si="41"/>
        <v>0.998979426669631</v>
      </c>
    </row>
    <row r="187" spans="6:9">
      <c r="F187">
        <v>535.2</v>
      </c>
      <c r="G187">
        <f t="shared" si="40"/>
        <v>808.35</v>
      </c>
      <c r="H187">
        <v>1.47763</v>
      </c>
      <c r="I187">
        <f t="shared" si="41"/>
        <v>0.99906867485911</v>
      </c>
    </row>
    <row r="188" spans="6:9">
      <c r="F188">
        <v>537.7</v>
      </c>
      <c r="G188">
        <f t="shared" si="40"/>
        <v>810.85</v>
      </c>
      <c r="H188">
        <v>1.48771</v>
      </c>
      <c r="I188">
        <f t="shared" si="41"/>
        <v>0.998966445114797</v>
      </c>
    </row>
    <row r="189" spans="6:9">
      <c r="F189">
        <v>540.2</v>
      </c>
      <c r="G189">
        <f t="shared" si="40"/>
        <v>813.35</v>
      </c>
      <c r="H189">
        <v>1.49162</v>
      </c>
      <c r="I189">
        <f t="shared" si="41"/>
        <v>0.998926790521518</v>
      </c>
    </row>
    <row r="190" spans="6:9">
      <c r="F190">
        <v>542.7</v>
      </c>
      <c r="G190">
        <f t="shared" si="40"/>
        <v>815.85</v>
      </c>
      <c r="H190">
        <v>1.44653</v>
      </c>
      <c r="I190">
        <f t="shared" si="41"/>
        <v>0.999384086074199</v>
      </c>
    </row>
    <row r="191" spans="6:9">
      <c r="F191">
        <v>545.2</v>
      </c>
      <c r="G191">
        <f t="shared" si="40"/>
        <v>818.35</v>
      </c>
      <c r="H191">
        <v>1.45911</v>
      </c>
      <c r="I191">
        <f t="shared" si="41"/>
        <v>0.999256501730604</v>
      </c>
    </row>
    <row r="192" spans="6:9">
      <c r="F192">
        <v>547.7</v>
      </c>
      <c r="G192">
        <f t="shared" si="40"/>
        <v>820.85</v>
      </c>
      <c r="H192">
        <v>1.41734</v>
      </c>
      <c r="I192">
        <f t="shared" si="41"/>
        <v>0.999680126375436</v>
      </c>
    </row>
    <row r="193" spans="6:9">
      <c r="F193">
        <v>550.2</v>
      </c>
      <c r="G193">
        <f t="shared" si="40"/>
        <v>823.35</v>
      </c>
      <c r="H193">
        <v>1.45122</v>
      </c>
      <c r="I193">
        <f t="shared" si="41"/>
        <v>0.999336520845943</v>
      </c>
    </row>
    <row r="194" spans="6:9">
      <c r="F194">
        <v>552.7</v>
      </c>
      <c r="G194">
        <f t="shared" si="40"/>
        <v>825.85</v>
      </c>
      <c r="H194">
        <v>1.4134</v>
      </c>
      <c r="I194">
        <f t="shared" si="41"/>
        <v>0.999720085223908</v>
      </c>
    </row>
    <row r="195" spans="6:9">
      <c r="F195">
        <v>555.2</v>
      </c>
      <c r="G195">
        <f t="shared" si="40"/>
        <v>828.35</v>
      </c>
      <c r="H195">
        <v>1.43353</v>
      </c>
      <c r="I195">
        <f t="shared" si="41"/>
        <v>0.999515929990475</v>
      </c>
    </row>
    <row r="196" spans="6:9">
      <c r="F196">
        <v>557.7</v>
      </c>
      <c r="G196">
        <f t="shared" si="40"/>
        <v>830.85</v>
      </c>
      <c r="H196">
        <v>1.41656</v>
      </c>
      <c r="I196">
        <f t="shared" si="41"/>
        <v>0.999688037010413</v>
      </c>
    </row>
    <row r="197" spans="6:9">
      <c r="F197">
        <v>560.2</v>
      </c>
      <c r="G197">
        <f t="shared" ref="G197:G251" si="46">F197+273.15</f>
        <v>833.35</v>
      </c>
      <c r="H197">
        <v>1.42845</v>
      </c>
      <c r="I197">
        <f t="shared" ref="I197:I251" si="47">(99.98724-H197)/(99.98724-1.3858)</f>
        <v>0.999567450536219</v>
      </c>
    </row>
    <row r="198" spans="6:9">
      <c r="F198">
        <v>562.7</v>
      </c>
      <c r="G198">
        <f t="shared" si="46"/>
        <v>835.85</v>
      </c>
      <c r="H198">
        <v>1.42818</v>
      </c>
      <c r="I198">
        <f t="shared" si="47"/>
        <v>0.999570188832942</v>
      </c>
    </row>
    <row r="199" spans="6:9">
      <c r="F199">
        <v>565.2</v>
      </c>
      <c r="G199">
        <f t="shared" si="46"/>
        <v>838.35</v>
      </c>
      <c r="H199">
        <v>1.43594</v>
      </c>
      <c r="I199">
        <f t="shared" si="47"/>
        <v>0.999491488156765</v>
      </c>
    </row>
    <row r="200" spans="6:9">
      <c r="F200">
        <v>567.7</v>
      </c>
      <c r="G200">
        <f t="shared" si="46"/>
        <v>840.85</v>
      </c>
      <c r="H200">
        <v>1.42519</v>
      </c>
      <c r="I200">
        <f t="shared" si="47"/>
        <v>0.999600512933685</v>
      </c>
    </row>
    <row r="201" spans="6:9">
      <c r="F201">
        <v>570.2</v>
      </c>
      <c r="G201">
        <f t="shared" si="46"/>
        <v>843.35</v>
      </c>
      <c r="H201">
        <v>1.41965</v>
      </c>
      <c r="I201">
        <f t="shared" si="47"/>
        <v>0.999656698725698</v>
      </c>
    </row>
    <row r="202" spans="6:9">
      <c r="F202">
        <v>572.7</v>
      </c>
      <c r="G202">
        <f t="shared" si="46"/>
        <v>845.85</v>
      </c>
      <c r="H202">
        <v>1.43354</v>
      </c>
      <c r="I202">
        <f t="shared" si="47"/>
        <v>0.999515828572078</v>
      </c>
    </row>
    <row r="203" spans="6:9">
      <c r="F203">
        <v>575.2</v>
      </c>
      <c r="G203">
        <f t="shared" si="46"/>
        <v>848.35</v>
      </c>
      <c r="H203">
        <v>1.40969</v>
      </c>
      <c r="I203">
        <f t="shared" si="47"/>
        <v>0.999757711449245</v>
      </c>
    </row>
    <row r="204" spans="6:9">
      <c r="F204">
        <v>577.7</v>
      </c>
      <c r="G204">
        <f t="shared" si="46"/>
        <v>850.85</v>
      </c>
      <c r="H204">
        <v>1.41332</v>
      </c>
      <c r="I204">
        <f t="shared" si="47"/>
        <v>0.999720896571085</v>
      </c>
    </row>
    <row r="205" spans="6:9">
      <c r="F205">
        <v>580.2</v>
      </c>
      <c r="G205">
        <f t="shared" si="46"/>
        <v>853.35</v>
      </c>
      <c r="H205">
        <v>1.4582</v>
      </c>
      <c r="I205">
        <f t="shared" si="47"/>
        <v>0.999265730804743</v>
      </c>
    </row>
    <row r="206" spans="6:9">
      <c r="F206">
        <v>582.7</v>
      </c>
      <c r="G206">
        <f t="shared" si="46"/>
        <v>855.85</v>
      </c>
      <c r="H206">
        <v>1.41544</v>
      </c>
      <c r="I206">
        <f t="shared" si="47"/>
        <v>0.999699395870892</v>
      </c>
    </row>
    <row r="207" spans="6:9">
      <c r="F207">
        <v>585.2</v>
      </c>
      <c r="G207">
        <f t="shared" si="46"/>
        <v>858.35</v>
      </c>
      <c r="H207">
        <v>1.38805</v>
      </c>
      <c r="I207">
        <f t="shared" si="47"/>
        <v>0.999977180860645</v>
      </c>
    </row>
    <row r="208" spans="6:9">
      <c r="F208">
        <v>587.7</v>
      </c>
      <c r="G208">
        <f t="shared" si="46"/>
        <v>860.85</v>
      </c>
      <c r="H208">
        <v>1.44255</v>
      </c>
      <c r="I208">
        <f t="shared" si="47"/>
        <v>0.999424450596259</v>
      </c>
    </row>
    <row r="209" spans="6:9">
      <c r="F209">
        <v>590.2</v>
      </c>
      <c r="G209">
        <f t="shared" si="46"/>
        <v>863.35</v>
      </c>
      <c r="H209">
        <v>1.42833</v>
      </c>
      <c r="I209">
        <f t="shared" si="47"/>
        <v>0.999568667556985</v>
      </c>
    </row>
    <row r="210" spans="6:9">
      <c r="F210">
        <v>592.7</v>
      </c>
      <c r="G210">
        <f t="shared" si="46"/>
        <v>865.85</v>
      </c>
      <c r="H210">
        <v>1.42905</v>
      </c>
      <c r="I210">
        <f t="shared" si="47"/>
        <v>0.999561365432391</v>
      </c>
    </row>
    <row r="211" spans="6:9">
      <c r="F211">
        <v>595.2</v>
      </c>
      <c r="G211">
        <f t="shared" si="46"/>
        <v>868.35</v>
      </c>
      <c r="H211">
        <v>1.38021</v>
      </c>
      <c r="I211">
        <f t="shared" si="47"/>
        <v>1.000056692884</v>
      </c>
    </row>
    <row r="212" spans="6:9">
      <c r="F212">
        <v>597.7</v>
      </c>
      <c r="G212">
        <f t="shared" si="46"/>
        <v>870.85</v>
      </c>
      <c r="H212">
        <v>1.37841</v>
      </c>
      <c r="I212">
        <f t="shared" si="47"/>
        <v>1.00007494819548</v>
      </c>
    </row>
    <row r="213" spans="6:9">
      <c r="F213">
        <v>600.2</v>
      </c>
      <c r="G213">
        <f t="shared" si="46"/>
        <v>873.35</v>
      </c>
      <c r="H213">
        <v>1.39951</v>
      </c>
      <c r="I213">
        <f t="shared" si="47"/>
        <v>0.999860955377528</v>
      </c>
    </row>
    <row r="214" spans="6:9">
      <c r="F214">
        <v>602.7</v>
      </c>
      <c r="G214">
        <f t="shared" si="46"/>
        <v>875.85</v>
      </c>
      <c r="H214">
        <v>1.41924</v>
      </c>
      <c r="I214">
        <f t="shared" si="47"/>
        <v>0.999660856879981</v>
      </c>
    </row>
    <row r="215" spans="6:9">
      <c r="F215">
        <v>605.2</v>
      </c>
      <c r="G215">
        <f t="shared" si="46"/>
        <v>878.35</v>
      </c>
      <c r="H215">
        <v>1.36913</v>
      </c>
      <c r="I215">
        <f t="shared" si="47"/>
        <v>1.00016906446802</v>
      </c>
    </row>
    <row r="216" spans="6:9">
      <c r="F216">
        <v>607.7</v>
      </c>
      <c r="G216">
        <f t="shared" si="46"/>
        <v>880.85</v>
      </c>
      <c r="H216">
        <v>1.39415</v>
      </c>
      <c r="I216">
        <f t="shared" si="47"/>
        <v>0.999915315638392</v>
      </c>
    </row>
    <row r="217" spans="6:9">
      <c r="F217">
        <v>610.2</v>
      </c>
      <c r="G217">
        <f t="shared" si="46"/>
        <v>883.35</v>
      </c>
      <c r="H217">
        <v>1.43614</v>
      </c>
      <c r="I217">
        <f t="shared" si="47"/>
        <v>0.999489459788823</v>
      </c>
    </row>
    <row r="218" spans="6:9">
      <c r="F218">
        <v>612.7</v>
      </c>
      <c r="G218">
        <f t="shared" si="46"/>
        <v>885.85</v>
      </c>
      <c r="H218">
        <v>1.38906</v>
      </c>
      <c r="I218">
        <f t="shared" si="47"/>
        <v>0.999966937602534</v>
      </c>
    </row>
    <row r="219" spans="6:9">
      <c r="F219">
        <v>615.2</v>
      </c>
      <c r="G219">
        <f t="shared" si="46"/>
        <v>888.35</v>
      </c>
      <c r="H219">
        <v>1.41721</v>
      </c>
      <c r="I219">
        <f t="shared" si="47"/>
        <v>0.999681444814599</v>
      </c>
    </row>
    <row r="220" spans="6:9">
      <c r="F220">
        <v>617.7</v>
      </c>
      <c r="G220">
        <f t="shared" si="46"/>
        <v>890.85</v>
      </c>
      <c r="H220">
        <v>1.45995</v>
      </c>
      <c r="I220">
        <f t="shared" si="47"/>
        <v>0.999247982585244</v>
      </c>
    </row>
    <row r="221" spans="6:9">
      <c r="F221">
        <v>620.2</v>
      </c>
      <c r="G221">
        <f t="shared" si="46"/>
        <v>893.35</v>
      </c>
      <c r="H221">
        <v>1.45937</v>
      </c>
      <c r="I221">
        <f t="shared" si="47"/>
        <v>0.999253864852278</v>
      </c>
    </row>
    <row r="222" spans="6:9">
      <c r="F222">
        <v>622.7</v>
      </c>
      <c r="G222">
        <f t="shared" si="46"/>
        <v>895.85</v>
      </c>
      <c r="H222">
        <v>1.37012</v>
      </c>
      <c r="I222">
        <f t="shared" si="47"/>
        <v>1.00015902404671</v>
      </c>
    </row>
    <row r="223" spans="6:9">
      <c r="F223">
        <v>625.2</v>
      </c>
      <c r="G223">
        <f t="shared" si="46"/>
        <v>898.35</v>
      </c>
      <c r="H223">
        <v>1.36264</v>
      </c>
      <c r="I223">
        <f t="shared" si="47"/>
        <v>1.00023488500776</v>
      </c>
    </row>
    <row r="224" spans="6:9">
      <c r="F224">
        <v>627.7</v>
      </c>
      <c r="G224">
        <f t="shared" si="46"/>
        <v>900.85</v>
      </c>
      <c r="H224">
        <v>1.38851</v>
      </c>
      <c r="I224">
        <f t="shared" si="47"/>
        <v>0.999972515614376</v>
      </c>
    </row>
    <row r="225" spans="6:9">
      <c r="F225">
        <v>630.2</v>
      </c>
      <c r="G225">
        <f t="shared" si="46"/>
        <v>903.35</v>
      </c>
      <c r="H225">
        <v>1.38797</v>
      </c>
      <c r="I225">
        <f t="shared" si="47"/>
        <v>0.999977992207822</v>
      </c>
    </row>
    <row r="226" spans="6:9">
      <c r="F226">
        <v>632.7</v>
      </c>
      <c r="G226">
        <f t="shared" si="46"/>
        <v>905.85</v>
      </c>
      <c r="H226">
        <v>1.43725</v>
      </c>
      <c r="I226">
        <f t="shared" si="47"/>
        <v>0.999478202346741</v>
      </c>
    </row>
    <row r="227" spans="6:9">
      <c r="F227">
        <v>635.2</v>
      </c>
      <c r="G227">
        <f t="shared" si="46"/>
        <v>908.35</v>
      </c>
      <c r="H227">
        <v>1.39008</v>
      </c>
      <c r="I227">
        <f t="shared" si="47"/>
        <v>0.999956592926026</v>
      </c>
    </row>
    <row r="228" spans="6:9">
      <c r="F228">
        <v>637.7</v>
      </c>
      <c r="G228">
        <f t="shared" si="46"/>
        <v>910.85</v>
      </c>
      <c r="H228">
        <v>1.41221</v>
      </c>
      <c r="I228">
        <f t="shared" si="47"/>
        <v>0.999732154013167</v>
      </c>
    </row>
    <row r="229" spans="6:9">
      <c r="F229">
        <v>640.2</v>
      </c>
      <c r="G229">
        <f t="shared" si="46"/>
        <v>913.35</v>
      </c>
      <c r="H229">
        <v>1.43889</v>
      </c>
      <c r="I229">
        <f t="shared" si="47"/>
        <v>0.99946156972961</v>
      </c>
    </row>
    <row r="230" spans="6:9">
      <c r="F230">
        <v>642.7</v>
      </c>
      <c r="G230">
        <f t="shared" si="46"/>
        <v>915.85</v>
      </c>
      <c r="H230">
        <v>1.42671</v>
      </c>
      <c r="I230">
        <f t="shared" si="47"/>
        <v>0.999585097337321</v>
      </c>
    </row>
    <row r="231" spans="6:9">
      <c r="F231">
        <v>645.2</v>
      </c>
      <c r="G231">
        <f t="shared" si="46"/>
        <v>918.35</v>
      </c>
      <c r="H231">
        <v>1.42652</v>
      </c>
      <c r="I231">
        <f t="shared" si="47"/>
        <v>0.999587024286867</v>
      </c>
    </row>
    <row r="232" spans="6:9">
      <c r="F232">
        <v>647.7</v>
      </c>
      <c r="G232">
        <f t="shared" si="46"/>
        <v>920.85</v>
      </c>
      <c r="H232">
        <v>1.41937</v>
      </c>
      <c r="I232">
        <f t="shared" si="47"/>
        <v>0.999659538440818</v>
      </c>
    </row>
    <row r="233" spans="6:9">
      <c r="F233">
        <v>650.2</v>
      </c>
      <c r="G233">
        <f t="shared" si="46"/>
        <v>923.35</v>
      </c>
      <c r="H233">
        <v>1.42006</v>
      </c>
      <c r="I233">
        <f t="shared" si="47"/>
        <v>0.999652540571416</v>
      </c>
    </row>
    <row r="234" spans="6:9">
      <c r="F234">
        <v>652.7</v>
      </c>
      <c r="G234">
        <f t="shared" si="46"/>
        <v>925.85</v>
      </c>
      <c r="H234">
        <v>1.36663</v>
      </c>
      <c r="I234">
        <f t="shared" si="47"/>
        <v>1.00019441906731</v>
      </c>
    </row>
    <row r="235" spans="6:9">
      <c r="F235">
        <v>655.2</v>
      </c>
      <c r="G235">
        <f t="shared" si="46"/>
        <v>928.35</v>
      </c>
      <c r="H235">
        <v>1.41611</v>
      </c>
      <c r="I235">
        <f t="shared" si="47"/>
        <v>0.999692600838284</v>
      </c>
    </row>
    <row r="236" spans="6:9">
      <c r="F236">
        <v>657.7</v>
      </c>
      <c r="G236">
        <f t="shared" si="46"/>
        <v>930.85</v>
      </c>
      <c r="H236">
        <v>1.39944</v>
      </c>
      <c r="I236">
        <f t="shared" si="47"/>
        <v>0.999861665306308</v>
      </c>
    </row>
    <row r="237" spans="6:9">
      <c r="F237">
        <v>660.2</v>
      </c>
      <c r="G237">
        <f t="shared" si="46"/>
        <v>933.35</v>
      </c>
      <c r="H237">
        <v>1.3839</v>
      </c>
      <c r="I237">
        <f t="shared" si="47"/>
        <v>1.00001926949546</v>
      </c>
    </row>
    <row r="238" spans="6:9">
      <c r="F238">
        <v>662.7</v>
      </c>
      <c r="G238">
        <f t="shared" si="46"/>
        <v>935.85</v>
      </c>
      <c r="H238">
        <v>1.40076</v>
      </c>
      <c r="I238">
        <f t="shared" si="47"/>
        <v>0.999848278077886</v>
      </c>
    </row>
    <row r="239" spans="6:9">
      <c r="F239">
        <v>665.2</v>
      </c>
      <c r="G239">
        <f t="shared" si="46"/>
        <v>938.35</v>
      </c>
      <c r="H239">
        <v>1.38545</v>
      </c>
      <c r="I239">
        <f t="shared" si="47"/>
        <v>1.0000035496439</v>
      </c>
    </row>
    <row r="240" spans="6:9">
      <c r="F240">
        <v>667.7</v>
      </c>
      <c r="G240">
        <f t="shared" si="46"/>
        <v>940.85</v>
      </c>
      <c r="H240">
        <v>1.39736</v>
      </c>
      <c r="I240">
        <f t="shared" si="47"/>
        <v>0.999882760332912</v>
      </c>
    </row>
    <row r="241" spans="6:9">
      <c r="F241">
        <v>670.2</v>
      </c>
      <c r="G241">
        <f t="shared" si="46"/>
        <v>943.35</v>
      </c>
      <c r="H241">
        <v>1.34394</v>
      </c>
      <c r="I241">
        <f t="shared" si="47"/>
        <v>1.00042453741041</v>
      </c>
    </row>
    <row r="242" spans="6:9">
      <c r="F242">
        <v>672.7</v>
      </c>
      <c r="G242">
        <f t="shared" si="46"/>
        <v>945.85</v>
      </c>
      <c r="H242">
        <v>1.40243</v>
      </c>
      <c r="I242">
        <f t="shared" si="47"/>
        <v>0.999831341205565</v>
      </c>
    </row>
    <row r="243" spans="6:9">
      <c r="F243">
        <v>675.2</v>
      </c>
      <c r="G243">
        <f t="shared" si="46"/>
        <v>948.35</v>
      </c>
      <c r="H243">
        <v>1.41922</v>
      </c>
      <c r="I243">
        <f t="shared" si="47"/>
        <v>0.999661059716775</v>
      </c>
    </row>
    <row r="244" spans="6:9">
      <c r="F244">
        <v>677.7</v>
      </c>
      <c r="G244">
        <f t="shared" si="46"/>
        <v>950.85</v>
      </c>
      <c r="H244">
        <v>1.3954</v>
      </c>
      <c r="I244">
        <f t="shared" si="47"/>
        <v>0.99990263833875</v>
      </c>
    </row>
    <row r="245" spans="6:9">
      <c r="F245">
        <v>680.2</v>
      </c>
      <c r="G245">
        <f t="shared" si="46"/>
        <v>953.35</v>
      </c>
      <c r="H245">
        <v>1.36412</v>
      </c>
      <c r="I245">
        <f t="shared" si="47"/>
        <v>1.00021987508499</v>
      </c>
    </row>
    <row r="246" spans="6:9">
      <c r="F246">
        <v>682.7</v>
      </c>
      <c r="G246">
        <f t="shared" si="46"/>
        <v>955.85</v>
      </c>
      <c r="H246">
        <v>1.37394</v>
      </c>
      <c r="I246">
        <f t="shared" si="47"/>
        <v>1.000120282219</v>
      </c>
    </row>
    <row r="247" spans="6:9">
      <c r="F247">
        <v>685.2</v>
      </c>
      <c r="G247">
        <f t="shared" si="46"/>
        <v>958.35</v>
      </c>
      <c r="H247">
        <v>1.38228</v>
      </c>
      <c r="I247">
        <f t="shared" si="47"/>
        <v>1.00003569927579</v>
      </c>
    </row>
    <row r="248" spans="6:9">
      <c r="F248">
        <v>687.7</v>
      </c>
      <c r="G248">
        <f t="shared" si="46"/>
        <v>960.85</v>
      </c>
      <c r="H248">
        <v>1.42102</v>
      </c>
      <c r="I248">
        <f t="shared" si="47"/>
        <v>0.999642804405291</v>
      </c>
    </row>
    <row r="249" spans="6:9">
      <c r="F249">
        <v>690.2</v>
      </c>
      <c r="G249">
        <f t="shared" si="46"/>
        <v>963.35</v>
      </c>
      <c r="H249">
        <v>1.40478</v>
      </c>
      <c r="I249">
        <f t="shared" si="47"/>
        <v>0.999807507882238</v>
      </c>
    </row>
    <row r="250" spans="6:9">
      <c r="F250">
        <v>692.7</v>
      </c>
      <c r="G250">
        <f t="shared" si="46"/>
        <v>965.85</v>
      </c>
      <c r="H250">
        <v>1.36973</v>
      </c>
      <c r="I250">
        <f t="shared" si="47"/>
        <v>1.0001629793642</v>
      </c>
    </row>
    <row r="251" spans="6:9">
      <c r="F251">
        <v>695.2</v>
      </c>
      <c r="G251">
        <f t="shared" si="46"/>
        <v>968.35</v>
      </c>
      <c r="H251">
        <v>1.3858</v>
      </c>
      <c r="I251">
        <f t="shared" si="47"/>
        <v>1</v>
      </c>
    </row>
  </sheetData>
  <mergeCells count="1">
    <mergeCell ref="U14:AR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65"/>
  <sheetViews>
    <sheetView workbookViewId="0">
      <selection activeCell="B169" sqref="B169"/>
    </sheetView>
  </sheetViews>
  <sheetFormatPr defaultColWidth="8.88888888888889" defaultRowHeight="14.4"/>
  <cols>
    <col min="2" max="3" width="10.6666666666667"/>
    <col min="4" max="4" width="12.8888888888889"/>
    <col min="5" max="5" width="8.88888888888889" style="1"/>
    <col min="7" max="8" width="10.6666666666667"/>
    <col min="9" max="9" width="12.8888888888889"/>
    <col min="10" max="10" width="8.88888888888889" style="1"/>
    <col min="12" max="13" width="9.66666666666667"/>
    <col min="14" max="14" width="12.8888888888889"/>
    <col min="15" max="15" width="8.88888888888889" style="1"/>
    <col min="17" max="18" width="9.66666666666667"/>
    <col min="19" max="19" width="12.8888888888889"/>
    <col min="20" max="20" width="8.88888888888889" style="1"/>
    <col min="22" max="22" width="14.8888888888889" customWidth="1"/>
    <col min="23" max="23" width="16.8888888888889" customWidth="1"/>
    <col min="24" max="24" width="12.2222222222222" customWidth="1"/>
    <col min="25" max="25" width="15" customWidth="1"/>
    <col min="26" max="26" width="11.2222222222222" customWidth="1"/>
    <col min="27" max="28" width="15.4444444444444" customWidth="1"/>
    <col min="29" max="29" width="15.8888888888889" customWidth="1"/>
    <col min="30" max="30" width="12.2222222222222" customWidth="1"/>
    <col min="31" max="31" width="15.8888888888889" customWidth="1"/>
    <col min="32" max="32" width="12.8888888888889"/>
    <col min="33" max="34" width="14.4444444444444" customWidth="1"/>
    <col min="35" max="35" width="15.6666666666667" customWidth="1"/>
    <col min="36" max="36" width="12.8888888888889" customWidth="1"/>
    <col min="37" max="37" width="14" customWidth="1"/>
    <col min="38" max="38" width="12.2222222222222" customWidth="1"/>
    <col min="39" max="40" width="14.5555555555556" customWidth="1"/>
    <col min="41" max="41" width="13.2222222222222" customWidth="1"/>
    <col min="42" max="42" width="16.1111111111111" customWidth="1"/>
    <col min="43" max="43" width="14.5555555555556" customWidth="1"/>
    <col min="44" max="45" width="12.8888888888889"/>
  </cols>
  <sheetData>
    <row r="1" spans="1:45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8</v>
      </c>
      <c r="AG1" s="4" t="s">
        <v>9</v>
      </c>
      <c r="AH1" s="4" t="s">
        <v>14</v>
      </c>
      <c r="AI1" s="4" t="s">
        <v>15</v>
      </c>
      <c r="AJ1" s="4" t="s">
        <v>16</v>
      </c>
      <c r="AK1" s="4" t="s">
        <v>17</v>
      </c>
      <c r="AL1" s="4" t="s">
        <v>8</v>
      </c>
      <c r="AM1" s="4" t="s">
        <v>9</v>
      </c>
      <c r="AN1" s="4" t="s">
        <v>18</v>
      </c>
      <c r="AO1" t="s">
        <v>19</v>
      </c>
      <c r="AP1" s="4" t="s">
        <v>20</v>
      </c>
      <c r="AQ1" s="4" t="s">
        <v>21</v>
      </c>
      <c r="AR1" t="s">
        <v>8</v>
      </c>
      <c r="AS1" t="s">
        <v>9</v>
      </c>
    </row>
    <row r="2" spans="4:19">
      <c r="D2" s="3"/>
      <c r="I2" s="3"/>
      <c r="N2" s="3"/>
      <c r="S2" s="3"/>
    </row>
    <row r="3" spans="4:19">
      <c r="D3" s="3"/>
      <c r="I3" s="3"/>
      <c r="N3" s="3"/>
      <c r="S3" s="3"/>
    </row>
    <row r="4" spans="4:19">
      <c r="D4" s="3"/>
      <c r="I4" s="3"/>
      <c r="N4" s="3"/>
      <c r="S4" s="3"/>
    </row>
    <row r="5" spans="1:45">
      <c r="A5">
        <v>43.782</v>
      </c>
      <c r="B5">
        <f>A5+273.15</f>
        <v>316.932</v>
      </c>
      <c r="C5">
        <v>100</v>
      </c>
      <c r="D5">
        <f>(100-C5)/(100-1.4913)</f>
        <v>0</v>
      </c>
      <c r="F5">
        <v>30.958</v>
      </c>
      <c r="G5">
        <f t="shared" ref="G5:G68" si="0">F5+273.15</f>
        <v>304.108</v>
      </c>
      <c r="H5">
        <v>100</v>
      </c>
      <c r="I5">
        <f t="shared" ref="I5:I68" si="1">(100-H5)/(100-1.05033)</f>
        <v>0</v>
      </c>
      <c r="K5">
        <v>36.058</v>
      </c>
      <c r="L5">
        <f t="shared" ref="L5:L68" si="2">K5+273.15</f>
        <v>309.208</v>
      </c>
      <c r="M5">
        <v>100</v>
      </c>
      <c r="N5">
        <f t="shared" ref="N5:N68" si="3">(100-M5)/(100-0.59343)</f>
        <v>0</v>
      </c>
      <c r="P5">
        <v>41.98</v>
      </c>
      <c r="Q5">
        <f t="shared" ref="Q5:Q68" si="4">P5+273.15</f>
        <v>315.13</v>
      </c>
      <c r="R5">
        <v>99.99562</v>
      </c>
      <c r="S5">
        <f t="shared" ref="S5:S68" si="5">(99.99562-R5)/(99.99562-2.72146)</f>
        <v>0</v>
      </c>
      <c r="U5">
        <v>0.1</v>
      </c>
      <c r="V5">
        <v>654</v>
      </c>
      <c r="W5">
        <f>LN(5/(V5^2))</f>
        <v>-11.3567767904803</v>
      </c>
      <c r="X5">
        <f>LN(5)</f>
        <v>1.6094379124341</v>
      </c>
      <c r="Y5">
        <f>LN(5/(V5^1.8))</f>
        <v>-10.0601553201889</v>
      </c>
      <c r="Z5">
        <f>1/V5</f>
        <v>0.00152905198776758</v>
      </c>
      <c r="AA5">
        <f>Z5*1000</f>
        <v>1.52905198776758</v>
      </c>
      <c r="AB5">
        <v>677</v>
      </c>
      <c r="AC5">
        <f>LN(10/(AB5^2))</f>
        <v>-10.7327574528305</v>
      </c>
      <c r="AD5">
        <f>LN(10)</f>
        <v>2.30258509299405</v>
      </c>
      <c r="AE5">
        <f>LN(10/(AB5^1.8))</f>
        <v>-9.42922319824805</v>
      </c>
      <c r="AF5">
        <f>1/AB5</f>
        <v>0.00147710487444609</v>
      </c>
      <c r="AG5">
        <f>AF5*1000</f>
        <v>1.47710487444609</v>
      </c>
      <c r="AH5">
        <v>690</v>
      </c>
      <c r="AI5">
        <f>LN(20/(AH5^2))</f>
        <v>-10.0776509216286</v>
      </c>
      <c r="AJ5">
        <f>LN(20)</f>
        <v>2.99573227355399</v>
      </c>
      <c r="AK5">
        <f>LN(20/(AH5^1.8))</f>
        <v>-8.77031260211036</v>
      </c>
      <c r="AL5">
        <f>1/AH5</f>
        <v>0.00144927536231884</v>
      </c>
      <c r="AM5">
        <f>AL5*1000</f>
        <v>1.44927536231884</v>
      </c>
      <c r="AN5">
        <v>701</v>
      </c>
      <c r="AO5">
        <f>LN(30/(AN5^2))</f>
        <v>-9.70381839240702</v>
      </c>
      <c r="AP5">
        <f>LN(30)</f>
        <v>3.40119738166216</v>
      </c>
      <c r="AQ5">
        <f>LN(30/(AN5^1.8))</f>
        <v>-8.39331681500011</v>
      </c>
      <c r="AR5">
        <f>1/AN5</f>
        <v>0.0014265335235378</v>
      </c>
      <c r="AS5">
        <f>AR5*1000</f>
        <v>1.4265335235378</v>
      </c>
    </row>
    <row r="6" spans="1:45">
      <c r="A6">
        <v>46.282</v>
      </c>
      <c r="B6">
        <f t="shared" ref="B6:B37" si="6">A6+273.15</f>
        <v>319.432</v>
      </c>
      <c r="C6">
        <v>99.64541</v>
      </c>
      <c r="D6">
        <f t="shared" ref="D6:D37" si="7">(100-C6)/(100-1.4913)</f>
        <v>0.00359958054466257</v>
      </c>
      <c r="F6">
        <v>80.958</v>
      </c>
      <c r="G6">
        <f t="shared" si="0"/>
        <v>354.108</v>
      </c>
      <c r="H6">
        <v>99.98196</v>
      </c>
      <c r="I6">
        <f t="shared" si="1"/>
        <v>0.000182314908175026</v>
      </c>
      <c r="K6">
        <v>38.558</v>
      </c>
      <c r="L6">
        <f t="shared" si="2"/>
        <v>311.708</v>
      </c>
      <c r="M6">
        <v>99.79187</v>
      </c>
      <c r="N6">
        <f t="shared" si="3"/>
        <v>0.00209372479102736</v>
      </c>
      <c r="P6">
        <v>44.48</v>
      </c>
      <c r="Q6">
        <f t="shared" si="4"/>
        <v>317.63</v>
      </c>
      <c r="R6">
        <v>99.9639</v>
      </c>
      <c r="S6">
        <f t="shared" si="5"/>
        <v>0.000326088654993341</v>
      </c>
      <c r="U6">
        <v>0.2</v>
      </c>
      <c r="V6">
        <v>684</v>
      </c>
      <c r="W6">
        <f t="shared" ref="W6:W13" si="8">LN(5/(V6^2))</f>
        <v>-11.446477922811</v>
      </c>
      <c r="X6">
        <f t="shared" ref="X6:X13" si="9">LN(5)</f>
        <v>1.6094379124341</v>
      </c>
      <c r="Y6">
        <f t="shared" ref="Y6:Y13" si="10">LN(5/(V6^1.8))</f>
        <v>-10.1408863392865</v>
      </c>
      <c r="Z6">
        <f t="shared" ref="Z6:Z13" si="11">1/V6</f>
        <v>0.00146198830409357</v>
      </c>
      <c r="AA6">
        <f t="shared" ref="AA6:AA13" si="12">Z6*1000</f>
        <v>1.46198830409357</v>
      </c>
      <c r="AB6">
        <v>701</v>
      </c>
      <c r="AC6">
        <f t="shared" ref="AC6:AC13" si="13">LN(10/(AB6^2))</f>
        <v>-10.8024306810751</v>
      </c>
      <c r="AD6">
        <f t="shared" ref="AD6:AD13" si="14">LN(10)</f>
        <v>2.30258509299405</v>
      </c>
      <c r="AE6">
        <f t="shared" ref="AE6:AE13" si="15">LN(10/(AB6^1.8))</f>
        <v>-9.49192910366822</v>
      </c>
      <c r="AF6">
        <f t="shared" ref="AF6:AF13" si="16">1/AB6</f>
        <v>0.0014265335235378</v>
      </c>
      <c r="AG6">
        <f t="shared" ref="AG6:AG13" si="17">AF6*1000</f>
        <v>1.4265335235378</v>
      </c>
      <c r="AH6">
        <v>712</v>
      </c>
      <c r="AI6">
        <f t="shared" ref="AI6:AI13" si="18">LN(20/(AH6^2))</f>
        <v>-10.14042354927</v>
      </c>
      <c r="AJ6">
        <f t="shared" ref="AJ6:AJ13" si="19">LN(20)</f>
        <v>2.99573227355399</v>
      </c>
      <c r="AK6">
        <f t="shared" ref="AK6:AK13" si="20">LN(20/(AH6^1.8))</f>
        <v>-8.82680796698757</v>
      </c>
      <c r="AL6">
        <f t="shared" ref="AL6:AL13" si="21">1/AH6</f>
        <v>0.00140449438202247</v>
      </c>
      <c r="AM6">
        <f t="shared" ref="AM6:AM13" si="22">AL6*1000</f>
        <v>1.40449438202247</v>
      </c>
      <c r="AN6">
        <v>718</v>
      </c>
      <c r="AO6">
        <f t="shared" ref="AO6:AO13" si="23">LN(30/(AN6^2))</f>
        <v>-9.75174175643429</v>
      </c>
      <c r="AP6">
        <f t="shared" ref="AP6:AP13" si="24">LN(30)</f>
        <v>3.40119738166216</v>
      </c>
      <c r="AQ6">
        <f t="shared" ref="AQ6:AQ13" si="25">LN(30/(AN6^1.8))</f>
        <v>-8.43644784262465</v>
      </c>
      <c r="AR6">
        <f t="shared" ref="AR6:AR13" si="26">1/AN6</f>
        <v>0.00139275766016713</v>
      </c>
      <c r="AS6">
        <f t="shared" ref="AS6:AS13" si="27">AR6*1000</f>
        <v>1.39275766016713</v>
      </c>
    </row>
    <row r="7" spans="1:45">
      <c r="A7">
        <v>48.782</v>
      </c>
      <c r="B7">
        <f t="shared" si="6"/>
        <v>321.932</v>
      </c>
      <c r="C7">
        <v>99.69261</v>
      </c>
      <c r="D7">
        <f t="shared" si="7"/>
        <v>0.00312043504786885</v>
      </c>
      <c r="F7">
        <v>83.458</v>
      </c>
      <c r="G7">
        <f t="shared" si="0"/>
        <v>356.608</v>
      </c>
      <c r="H7">
        <v>99.99524</v>
      </c>
      <c r="I7">
        <f t="shared" si="1"/>
        <v>4.81052640196227e-5</v>
      </c>
      <c r="K7">
        <v>41.058</v>
      </c>
      <c r="L7">
        <f t="shared" si="2"/>
        <v>314.208</v>
      </c>
      <c r="M7">
        <v>99.71595</v>
      </c>
      <c r="N7">
        <f t="shared" si="3"/>
        <v>0.00285745700711727</v>
      </c>
      <c r="P7">
        <v>46.98</v>
      </c>
      <c r="Q7">
        <f t="shared" si="4"/>
        <v>320.13</v>
      </c>
      <c r="R7">
        <v>99.91081</v>
      </c>
      <c r="S7">
        <f t="shared" si="5"/>
        <v>0.000871865662988038</v>
      </c>
      <c r="U7">
        <v>0.3</v>
      </c>
      <c r="V7">
        <v>695</v>
      </c>
      <c r="W7">
        <f t="shared" si="8"/>
        <v>-11.4783857786955</v>
      </c>
      <c r="X7">
        <f t="shared" si="9"/>
        <v>1.6094379124341</v>
      </c>
      <c r="Y7">
        <f t="shared" si="10"/>
        <v>-10.1696034095825</v>
      </c>
      <c r="Z7">
        <f t="shared" si="11"/>
        <v>0.00143884892086331</v>
      </c>
      <c r="AA7">
        <f t="shared" si="12"/>
        <v>1.43884892086331</v>
      </c>
      <c r="AB7">
        <v>710</v>
      </c>
      <c r="AC7">
        <f t="shared" si="13"/>
        <v>-10.8279448470767</v>
      </c>
      <c r="AD7">
        <f t="shared" si="14"/>
        <v>2.30258509299405</v>
      </c>
      <c r="AE7">
        <f t="shared" si="15"/>
        <v>-9.51489185306961</v>
      </c>
      <c r="AF7">
        <f t="shared" si="16"/>
        <v>0.00140845070422535</v>
      </c>
      <c r="AG7">
        <f t="shared" si="17"/>
        <v>1.40845070422535</v>
      </c>
      <c r="AH7">
        <v>721</v>
      </c>
      <c r="AI7">
        <f t="shared" si="18"/>
        <v>-10.1655460010159</v>
      </c>
      <c r="AJ7">
        <f t="shared" si="19"/>
        <v>2.99573227355399</v>
      </c>
      <c r="AK7">
        <f t="shared" si="20"/>
        <v>-8.84941817355892</v>
      </c>
      <c r="AL7">
        <f t="shared" si="21"/>
        <v>0.0013869625520111</v>
      </c>
      <c r="AM7">
        <f t="shared" si="22"/>
        <v>1.3869625520111</v>
      </c>
      <c r="AN7">
        <v>727</v>
      </c>
      <c r="AO7">
        <f t="shared" si="23"/>
        <v>-9.77665557340488</v>
      </c>
      <c r="AP7">
        <f t="shared" si="24"/>
        <v>3.40119738166216</v>
      </c>
      <c r="AQ7">
        <f t="shared" si="25"/>
        <v>-8.45887027789818</v>
      </c>
      <c r="AR7">
        <f t="shared" si="26"/>
        <v>0.00137551581843191</v>
      </c>
      <c r="AS7">
        <f t="shared" si="27"/>
        <v>1.37551581843191</v>
      </c>
    </row>
    <row r="8" spans="1:45">
      <c r="A8">
        <v>51.282</v>
      </c>
      <c r="B8">
        <f t="shared" si="6"/>
        <v>324.432</v>
      </c>
      <c r="C8">
        <v>99.68638</v>
      </c>
      <c r="D8">
        <f t="shared" si="7"/>
        <v>0.00318367819289058</v>
      </c>
      <c r="F8">
        <v>85.958</v>
      </c>
      <c r="G8">
        <f t="shared" si="0"/>
        <v>359.108</v>
      </c>
      <c r="H8">
        <v>99.99524</v>
      </c>
      <c r="I8">
        <f t="shared" si="1"/>
        <v>4.81052640196227e-5</v>
      </c>
      <c r="K8">
        <v>43.558</v>
      </c>
      <c r="L8">
        <f t="shared" si="2"/>
        <v>316.708</v>
      </c>
      <c r="M8">
        <v>99.66693</v>
      </c>
      <c r="N8">
        <f t="shared" si="3"/>
        <v>0.00335058336687411</v>
      </c>
      <c r="P8">
        <v>49.48</v>
      </c>
      <c r="Q8">
        <f t="shared" si="4"/>
        <v>322.63</v>
      </c>
      <c r="R8">
        <v>99.90891</v>
      </c>
      <c r="S8">
        <f t="shared" si="5"/>
        <v>0.000891398085575825</v>
      </c>
      <c r="U8">
        <v>0.4</v>
      </c>
      <c r="V8">
        <v>702</v>
      </c>
      <c r="W8">
        <f t="shared" si="8"/>
        <v>-11.4984288956175</v>
      </c>
      <c r="X8">
        <f t="shared" si="9"/>
        <v>1.6094379124341</v>
      </c>
      <c r="Y8">
        <f t="shared" si="10"/>
        <v>-10.1876422148124</v>
      </c>
      <c r="Z8">
        <f t="shared" si="11"/>
        <v>0.00142450142450142</v>
      </c>
      <c r="AA8">
        <f t="shared" si="12"/>
        <v>1.42450142450142</v>
      </c>
      <c r="AB8">
        <v>715</v>
      </c>
      <c r="AC8">
        <f t="shared" si="13"/>
        <v>-10.841979992394</v>
      </c>
      <c r="AD8">
        <f t="shared" si="14"/>
        <v>2.30258509299405</v>
      </c>
      <c r="AE8">
        <f t="shared" si="15"/>
        <v>-9.52752348385517</v>
      </c>
      <c r="AF8">
        <f t="shared" si="16"/>
        <v>0.0013986013986014</v>
      </c>
      <c r="AG8">
        <f t="shared" si="17"/>
        <v>1.3986013986014</v>
      </c>
      <c r="AH8">
        <v>727</v>
      </c>
      <c r="AI8">
        <f t="shared" si="18"/>
        <v>-10.182120681513</v>
      </c>
      <c r="AJ8">
        <f t="shared" si="19"/>
        <v>2.99573227355399</v>
      </c>
      <c r="AK8">
        <f t="shared" si="20"/>
        <v>-8.86433538600635</v>
      </c>
      <c r="AL8">
        <f t="shared" si="21"/>
        <v>0.00137551581843191</v>
      </c>
      <c r="AM8">
        <f t="shared" si="22"/>
        <v>1.37551581843191</v>
      </c>
      <c r="AN8">
        <v>733</v>
      </c>
      <c r="AO8">
        <f t="shared" si="23"/>
        <v>-9.79309402211115</v>
      </c>
      <c r="AP8">
        <f t="shared" si="24"/>
        <v>3.40119738166216</v>
      </c>
      <c r="AQ8">
        <f t="shared" si="25"/>
        <v>-8.47366488173382</v>
      </c>
      <c r="AR8">
        <f t="shared" si="26"/>
        <v>0.00136425648021828</v>
      </c>
      <c r="AS8">
        <f t="shared" si="27"/>
        <v>1.36425648021828</v>
      </c>
    </row>
    <row r="9" spans="1:45">
      <c r="A9">
        <v>53.782</v>
      </c>
      <c r="B9">
        <f t="shared" si="6"/>
        <v>326.932</v>
      </c>
      <c r="C9">
        <v>99.74527</v>
      </c>
      <c r="D9">
        <f t="shared" si="7"/>
        <v>0.00258586297453925</v>
      </c>
      <c r="F9">
        <v>88.458</v>
      </c>
      <c r="G9">
        <f t="shared" si="0"/>
        <v>361.608</v>
      </c>
      <c r="H9">
        <v>99.95496</v>
      </c>
      <c r="I9">
        <f t="shared" si="1"/>
        <v>0.000455180901563393</v>
      </c>
      <c r="K9">
        <v>46.058</v>
      </c>
      <c r="L9">
        <f t="shared" si="2"/>
        <v>319.208</v>
      </c>
      <c r="M9">
        <v>99.6538</v>
      </c>
      <c r="N9">
        <f t="shared" si="3"/>
        <v>0.00348266719191695</v>
      </c>
      <c r="P9">
        <v>51.98</v>
      </c>
      <c r="Q9">
        <f t="shared" si="4"/>
        <v>325.13</v>
      </c>
      <c r="R9">
        <v>99.89906</v>
      </c>
      <c r="S9">
        <f t="shared" si="5"/>
        <v>0.000992658276360306</v>
      </c>
      <c r="U9">
        <v>0.5</v>
      </c>
      <c r="V9">
        <v>707</v>
      </c>
      <c r="W9">
        <f t="shared" si="8"/>
        <v>-11.512623419359</v>
      </c>
      <c r="X9">
        <f t="shared" si="9"/>
        <v>1.6094379124341</v>
      </c>
      <c r="Y9">
        <f t="shared" si="10"/>
        <v>-10.2004172861797</v>
      </c>
      <c r="Z9">
        <f t="shared" si="11"/>
        <v>0.00141442715700141</v>
      </c>
      <c r="AA9">
        <f t="shared" si="12"/>
        <v>1.41442715700141</v>
      </c>
      <c r="AB9">
        <v>720</v>
      </c>
      <c r="AC9">
        <f t="shared" si="13"/>
        <v>-10.8559173310262</v>
      </c>
      <c r="AD9">
        <f t="shared" si="14"/>
        <v>2.30258509299405</v>
      </c>
      <c r="AE9">
        <f t="shared" si="15"/>
        <v>-9.54006708862414</v>
      </c>
      <c r="AF9">
        <f t="shared" si="16"/>
        <v>0.00138888888888889</v>
      </c>
      <c r="AG9">
        <f t="shared" si="17"/>
        <v>1.38888888888889</v>
      </c>
      <c r="AH9">
        <v>732</v>
      </c>
      <c r="AI9">
        <f t="shared" si="18"/>
        <v>-10.1958287543686</v>
      </c>
      <c r="AJ9">
        <f t="shared" si="19"/>
        <v>2.99573227355399</v>
      </c>
      <c r="AK9">
        <f t="shared" si="20"/>
        <v>-8.87667265157637</v>
      </c>
      <c r="AL9">
        <f t="shared" si="21"/>
        <v>0.00136612021857923</v>
      </c>
      <c r="AM9">
        <f t="shared" si="22"/>
        <v>1.36612021857923</v>
      </c>
      <c r="AN9">
        <v>738</v>
      </c>
      <c r="AO9">
        <f t="shared" si="23"/>
        <v>-9.80669026753879</v>
      </c>
      <c r="AP9">
        <f t="shared" si="24"/>
        <v>3.40119738166216</v>
      </c>
      <c r="AQ9">
        <f t="shared" si="25"/>
        <v>-8.4859015026187</v>
      </c>
      <c r="AR9">
        <f t="shared" si="26"/>
        <v>0.0013550135501355</v>
      </c>
      <c r="AS9">
        <f t="shared" si="27"/>
        <v>1.3550135501355</v>
      </c>
    </row>
    <row r="10" spans="1:45">
      <c r="A10">
        <v>56.282</v>
      </c>
      <c r="B10">
        <f t="shared" si="6"/>
        <v>329.432</v>
      </c>
      <c r="C10">
        <v>99.74723</v>
      </c>
      <c r="D10">
        <f t="shared" si="7"/>
        <v>0.00256596625475718</v>
      </c>
      <c r="F10">
        <v>90.958</v>
      </c>
      <c r="G10">
        <f t="shared" si="0"/>
        <v>364.108</v>
      </c>
      <c r="H10">
        <v>99.95517</v>
      </c>
      <c r="I10">
        <f t="shared" si="1"/>
        <v>0.00045305861050375</v>
      </c>
      <c r="K10">
        <v>48.558</v>
      </c>
      <c r="L10">
        <f t="shared" si="2"/>
        <v>321.708</v>
      </c>
      <c r="M10">
        <v>99.63514</v>
      </c>
      <c r="N10">
        <f t="shared" si="3"/>
        <v>0.00367038114281574</v>
      </c>
      <c r="P10">
        <v>54.48</v>
      </c>
      <c r="Q10">
        <f t="shared" si="4"/>
        <v>327.63</v>
      </c>
      <c r="R10">
        <v>99.89717</v>
      </c>
      <c r="S10">
        <f t="shared" si="5"/>
        <v>0.00101208789672406</v>
      </c>
      <c r="U10">
        <v>0.6</v>
      </c>
      <c r="V10">
        <v>711</v>
      </c>
      <c r="W10">
        <f t="shared" si="8"/>
        <v>-11.5239069471724</v>
      </c>
      <c r="X10">
        <f t="shared" si="9"/>
        <v>1.6094379124341</v>
      </c>
      <c r="Y10">
        <f t="shared" si="10"/>
        <v>-10.2105724612117</v>
      </c>
      <c r="Z10">
        <f t="shared" si="11"/>
        <v>0.00140646976090014</v>
      </c>
      <c r="AA10">
        <f t="shared" si="12"/>
        <v>1.40646976090014</v>
      </c>
      <c r="AB10">
        <v>724</v>
      </c>
      <c r="AC10">
        <f t="shared" si="13"/>
        <v>-10.8669976917774</v>
      </c>
      <c r="AD10">
        <f t="shared" si="14"/>
        <v>2.30258509299405</v>
      </c>
      <c r="AE10">
        <f t="shared" si="15"/>
        <v>-9.55003941330024</v>
      </c>
      <c r="AF10">
        <f t="shared" si="16"/>
        <v>0.00138121546961326</v>
      </c>
      <c r="AG10">
        <f t="shared" si="17"/>
        <v>1.38121546961326</v>
      </c>
      <c r="AH10">
        <v>736</v>
      </c>
      <c r="AI10">
        <f t="shared" si="18"/>
        <v>-10.2067279639038</v>
      </c>
      <c r="AJ10">
        <f t="shared" si="19"/>
        <v>2.99573227355399</v>
      </c>
      <c r="AK10">
        <f t="shared" si="20"/>
        <v>-8.88648194015799</v>
      </c>
      <c r="AL10">
        <f t="shared" si="21"/>
        <v>0.00135869565217391</v>
      </c>
      <c r="AM10">
        <f t="shared" si="22"/>
        <v>1.35869565217391</v>
      </c>
      <c r="AN10">
        <v>743</v>
      </c>
      <c r="AO10">
        <f t="shared" si="23"/>
        <v>-9.82019470777336</v>
      </c>
      <c r="AP10">
        <f t="shared" si="24"/>
        <v>3.40119738166216</v>
      </c>
      <c r="AQ10">
        <f t="shared" si="25"/>
        <v>-8.49805549882981</v>
      </c>
      <c r="AR10">
        <f t="shared" si="26"/>
        <v>0.00134589502018843</v>
      </c>
      <c r="AS10">
        <f t="shared" si="27"/>
        <v>1.34589502018843</v>
      </c>
    </row>
    <row r="11" spans="1:45">
      <c r="A11">
        <v>58.782</v>
      </c>
      <c r="B11">
        <f t="shared" si="6"/>
        <v>331.932</v>
      </c>
      <c r="C11">
        <v>99.7946</v>
      </c>
      <c r="D11">
        <f t="shared" si="7"/>
        <v>0.00208509502206401</v>
      </c>
      <c r="F11">
        <v>93.458</v>
      </c>
      <c r="G11">
        <f t="shared" si="0"/>
        <v>366.608</v>
      </c>
      <c r="H11">
        <v>99.95728</v>
      </c>
      <c r="I11">
        <f t="shared" si="1"/>
        <v>0.000431734638427827</v>
      </c>
      <c r="K11">
        <v>51.058</v>
      </c>
      <c r="L11">
        <f t="shared" si="2"/>
        <v>324.208</v>
      </c>
      <c r="M11">
        <v>99.62123</v>
      </c>
      <c r="N11">
        <f t="shared" si="3"/>
        <v>0.00381031153172273</v>
      </c>
      <c r="P11">
        <v>56.98</v>
      </c>
      <c r="Q11">
        <f t="shared" si="4"/>
        <v>330.13</v>
      </c>
      <c r="R11">
        <v>99.90322</v>
      </c>
      <c r="S11">
        <f t="shared" si="5"/>
        <v>0.000949892551115299</v>
      </c>
      <c r="U11">
        <v>0.7</v>
      </c>
      <c r="V11">
        <v>714</v>
      </c>
      <c r="W11">
        <f t="shared" si="8"/>
        <v>-11.5323280122451</v>
      </c>
      <c r="X11">
        <f t="shared" si="9"/>
        <v>1.6094379124341</v>
      </c>
      <c r="Y11">
        <f t="shared" si="10"/>
        <v>-10.2181514197772</v>
      </c>
      <c r="Z11">
        <f t="shared" si="11"/>
        <v>0.00140056022408964</v>
      </c>
      <c r="AA11">
        <f t="shared" si="12"/>
        <v>1.40056022408964</v>
      </c>
      <c r="AB11">
        <v>728</v>
      </c>
      <c r="AC11">
        <f t="shared" si="13"/>
        <v>-10.8780170033993</v>
      </c>
      <c r="AD11">
        <f t="shared" si="14"/>
        <v>2.30258509299405</v>
      </c>
      <c r="AE11">
        <f t="shared" si="15"/>
        <v>-9.55995679375999</v>
      </c>
      <c r="AF11">
        <f t="shared" si="16"/>
        <v>0.00137362637362637</v>
      </c>
      <c r="AG11">
        <f t="shared" si="17"/>
        <v>1.37362637362637</v>
      </c>
      <c r="AH11">
        <v>740</v>
      </c>
      <c r="AI11">
        <f t="shared" si="18"/>
        <v>-10.2175680988424</v>
      </c>
      <c r="AJ11">
        <f t="shared" si="19"/>
        <v>2.99573227355399</v>
      </c>
      <c r="AK11">
        <f t="shared" si="20"/>
        <v>-8.8962380616028</v>
      </c>
      <c r="AL11">
        <f t="shared" si="21"/>
        <v>0.00135135135135135</v>
      </c>
      <c r="AM11">
        <f t="shared" si="22"/>
        <v>1.35135135135135</v>
      </c>
      <c r="AN11">
        <v>748</v>
      </c>
      <c r="AO11">
        <f t="shared" si="23"/>
        <v>-9.8336085742868</v>
      </c>
      <c r="AP11">
        <f t="shared" si="24"/>
        <v>3.40119738166216</v>
      </c>
      <c r="AQ11">
        <f t="shared" si="25"/>
        <v>-8.51012797869191</v>
      </c>
      <c r="AR11">
        <f t="shared" si="26"/>
        <v>0.00133689839572193</v>
      </c>
      <c r="AS11">
        <f t="shared" si="27"/>
        <v>1.33689839572193</v>
      </c>
    </row>
    <row r="12" spans="1:45">
      <c r="A12">
        <v>61.282</v>
      </c>
      <c r="B12">
        <f t="shared" si="6"/>
        <v>334.432</v>
      </c>
      <c r="C12">
        <v>99.78779</v>
      </c>
      <c r="D12">
        <f t="shared" si="7"/>
        <v>0.00215422597191922</v>
      </c>
      <c r="F12">
        <v>95.958</v>
      </c>
      <c r="G12">
        <f t="shared" si="0"/>
        <v>369.108</v>
      </c>
      <c r="H12">
        <v>99.90406</v>
      </c>
      <c r="I12">
        <f t="shared" si="1"/>
        <v>0.000969583829839946</v>
      </c>
      <c r="K12">
        <v>53.558</v>
      </c>
      <c r="L12">
        <f t="shared" si="2"/>
        <v>326.708</v>
      </c>
      <c r="M12">
        <v>99.59602</v>
      </c>
      <c r="N12">
        <f t="shared" si="3"/>
        <v>0.00406391649968412</v>
      </c>
      <c r="P12">
        <v>59.48</v>
      </c>
      <c r="Q12">
        <f t="shared" si="4"/>
        <v>332.63</v>
      </c>
      <c r="R12">
        <v>99.89989</v>
      </c>
      <c r="S12">
        <f t="shared" si="5"/>
        <v>0.000984125691756199</v>
      </c>
      <c r="U12">
        <v>0.8</v>
      </c>
      <c r="V12">
        <v>718</v>
      </c>
      <c r="W12">
        <f t="shared" si="8"/>
        <v>-11.5435012256623</v>
      </c>
      <c r="X12">
        <f t="shared" si="9"/>
        <v>1.6094379124341</v>
      </c>
      <c r="Y12">
        <f t="shared" si="10"/>
        <v>-10.2282073118527</v>
      </c>
      <c r="Z12">
        <f t="shared" si="11"/>
        <v>0.00139275766016713</v>
      </c>
      <c r="AA12">
        <f t="shared" si="12"/>
        <v>1.39275766016713</v>
      </c>
      <c r="AB12">
        <v>733</v>
      </c>
      <c r="AC12">
        <f t="shared" si="13"/>
        <v>-10.8917063107793</v>
      </c>
      <c r="AD12">
        <f t="shared" si="14"/>
        <v>2.30258509299405</v>
      </c>
      <c r="AE12">
        <f t="shared" si="15"/>
        <v>-9.57227717040193</v>
      </c>
      <c r="AF12">
        <f t="shared" si="16"/>
        <v>0.00136425648021828</v>
      </c>
      <c r="AG12">
        <f t="shared" si="17"/>
        <v>1.36425648021828</v>
      </c>
      <c r="AH12">
        <v>746</v>
      </c>
      <c r="AI12">
        <f t="shared" si="18"/>
        <v>-10.2337189268535</v>
      </c>
      <c r="AJ12">
        <f t="shared" si="19"/>
        <v>2.99573227355399</v>
      </c>
      <c r="AK12">
        <f t="shared" si="20"/>
        <v>-8.91077380681278</v>
      </c>
      <c r="AL12">
        <f t="shared" si="21"/>
        <v>0.00134048257372654</v>
      </c>
      <c r="AM12">
        <f t="shared" si="22"/>
        <v>1.34048257372654</v>
      </c>
      <c r="AN12">
        <v>754</v>
      </c>
      <c r="AO12">
        <f t="shared" si="23"/>
        <v>-9.84958735435376</v>
      </c>
      <c r="AP12">
        <f t="shared" si="24"/>
        <v>3.40119738166216</v>
      </c>
      <c r="AQ12">
        <f t="shared" si="25"/>
        <v>-8.52450888075217</v>
      </c>
      <c r="AR12">
        <f t="shared" si="26"/>
        <v>0.0013262599469496</v>
      </c>
      <c r="AS12">
        <f t="shared" si="27"/>
        <v>1.3262599469496</v>
      </c>
    </row>
    <row r="13" spans="1:45">
      <c r="A13">
        <v>63.782</v>
      </c>
      <c r="B13">
        <f t="shared" si="6"/>
        <v>336.932</v>
      </c>
      <c r="C13">
        <v>99.68986</v>
      </c>
      <c r="D13">
        <f t="shared" si="7"/>
        <v>0.00314835136388973</v>
      </c>
      <c r="F13">
        <v>98.458</v>
      </c>
      <c r="G13">
        <f t="shared" si="0"/>
        <v>371.608</v>
      </c>
      <c r="H13">
        <v>99.89099</v>
      </c>
      <c r="I13">
        <f t="shared" si="1"/>
        <v>0.00110167118293571</v>
      </c>
      <c r="K13">
        <v>56.058</v>
      </c>
      <c r="L13">
        <f t="shared" si="2"/>
        <v>329.208</v>
      </c>
      <c r="M13">
        <v>99.57962</v>
      </c>
      <c r="N13">
        <f t="shared" si="3"/>
        <v>0.00422889553477194</v>
      </c>
      <c r="P13">
        <v>61.98</v>
      </c>
      <c r="Q13">
        <f t="shared" si="4"/>
        <v>335.13</v>
      </c>
      <c r="R13">
        <v>99.89714</v>
      </c>
      <c r="S13">
        <f t="shared" si="5"/>
        <v>0.0010123963033966</v>
      </c>
      <c r="U13">
        <v>0.9</v>
      </c>
      <c r="V13">
        <v>722</v>
      </c>
      <c r="W13">
        <f t="shared" si="8"/>
        <v>-11.5546123653516</v>
      </c>
      <c r="X13">
        <f t="shared" si="9"/>
        <v>1.6094379124341</v>
      </c>
      <c r="Y13">
        <f t="shared" si="10"/>
        <v>-10.238207337573</v>
      </c>
      <c r="Z13">
        <f t="shared" si="11"/>
        <v>0.00138504155124654</v>
      </c>
      <c r="AA13">
        <f t="shared" si="12"/>
        <v>1.38504155124654</v>
      </c>
      <c r="AB13">
        <v>739</v>
      </c>
      <c r="AC13">
        <f t="shared" si="13"/>
        <v>-10.9080107489024</v>
      </c>
      <c r="AD13">
        <f t="shared" si="14"/>
        <v>2.30258509299405</v>
      </c>
      <c r="AE13">
        <f t="shared" si="15"/>
        <v>-9.58695116471272</v>
      </c>
      <c r="AF13">
        <f t="shared" si="16"/>
        <v>0.0013531799729364</v>
      </c>
      <c r="AG13">
        <f t="shared" si="17"/>
        <v>1.3531799729364</v>
      </c>
      <c r="AH13">
        <v>751</v>
      </c>
      <c r="AI13">
        <f t="shared" si="18"/>
        <v>-10.2470790299743</v>
      </c>
      <c r="AJ13">
        <f t="shared" si="19"/>
        <v>2.99573227355399</v>
      </c>
      <c r="AK13">
        <f t="shared" si="20"/>
        <v>-8.92279789962145</v>
      </c>
      <c r="AL13">
        <f t="shared" si="21"/>
        <v>0.00133155792276964</v>
      </c>
      <c r="AM13">
        <f t="shared" si="22"/>
        <v>1.33155792276964</v>
      </c>
      <c r="AN13">
        <v>760</v>
      </c>
      <c r="AO13">
        <f t="shared" si="23"/>
        <v>-9.8654394848986</v>
      </c>
      <c r="AP13">
        <f t="shared" si="24"/>
        <v>3.40119738166216</v>
      </c>
      <c r="AQ13">
        <f t="shared" si="25"/>
        <v>-8.53877579824252</v>
      </c>
      <c r="AR13">
        <f t="shared" si="26"/>
        <v>0.00131578947368421</v>
      </c>
      <c r="AS13">
        <f t="shared" si="27"/>
        <v>1.31578947368421</v>
      </c>
    </row>
    <row r="14" spans="1:44">
      <c r="A14">
        <v>66.282</v>
      </c>
      <c r="B14">
        <f t="shared" si="6"/>
        <v>339.432</v>
      </c>
      <c r="C14">
        <v>99.77179</v>
      </c>
      <c r="D14">
        <f t="shared" si="7"/>
        <v>0.00231664817422222</v>
      </c>
      <c r="F14">
        <v>100.958</v>
      </c>
      <c r="G14">
        <f t="shared" si="0"/>
        <v>374.108</v>
      </c>
      <c r="H14">
        <v>99.86543</v>
      </c>
      <c r="I14">
        <f t="shared" si="1"/>
        <v>0.00135998432334334</v>
      </c>
      <c r="K14">
        <v>58.558</v>
      </c>
      <c r="L14">
        <f t="shared" si="2"/>
        <v>331.708</v>
      </c>
      <c r="M14">
        <v>99.59599</v>
      </c>
      <c r="N14">
        <f t="shared" si="3"/>
        <v>0.00406421829060191</v>
      </c>
      <c r="P14">
        <v>64.48</v>
      </c>
      <c r="Q14">
        <f t="shared" si="4"/>
        <v>337.63</v>
      </c>
      <c r="R14">
        <v>99.88242</v>
      </c>
      <c r="S14">
        <f t="shared" si="5"/>
        <v>0.00116372117734048</v>
      </c>
      <c r="U14" s="25" t="s">
        <v>22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>
      <c r="A15">
        <v>68.782</v>
      </c>
      <c r="B15">
        <f t="shared" si="6"/>
        <v>341.932</v>
      </c>
      <c r="C15">
        <v>99.76633</v>
      </c>
      <c r="D15">
        <f t="shared" si="7"/>
        <v>0.00237207475075809</v>
      </c>
      <c r="F15">
        <v>103.458</v>
      </c>
      <c r="G15">
        <f t="shared" si="0"/>
        <v>376.608</v>
      </c>
      <c r="H15">
        <v>99.85727</v>
      </c>
      <c r="I15">
        <f t="shared" si="1"/>
        <v>0.00144245049023408</v>
      </c>
      <c r="K15">
        <v>61.058</v>
      </c>
      <c r="L15">
        <f t="shared" si="2"/>
        <v>334.208</v>
      </c>
      <c r="M15">
        <v>99.57363</v>
      </c>
      <c r="N15">
        <f t="shared" si="3"/>
        <v>0.00428915312136819</v>
      </c>
      <c r="P15">
        <v>66.98</v>
      </c>
      <c r="Q15">
        <f t="shared" si="4"/>
        <v>340.13</v>
      </c>
      <c r="R15">
        <v>99.88208</v>
      </c>
      <c r="S15">
        <f t="shared" si="5"/>
        <v>0.00116721645296141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>
      <c r="A16">
        <v>71.282</v>
      </c>
      <c r="B16">
        <f t="shared" si="6"/>
        <v>344.432</v>
      </c>
      <c r="C16">
        <v>99.82314</v>
      </c>
      <c r="D16">
        <f t="shared" si="7"/>
        <v>0.00179537441870621</v>
      </c>
      <c r="F16">
        <v>105.958</v>
      </c>
      <c r="G16">
        <f t="shared" si="0"/>
        <v>379.108</v>
      </c>
      <c r="H16">
        <v>99.7956</v>
      </c>
      <c r="I16">
        <f t="shared" si="1"/>
        <v>0.00206569663142896</v>
      </c>
      <c r="K16">
        <v>63.558</v>
      </c>
      <c r="L16">
        <f t="shared" si="2"/>
        <v>336.708</v>
      </c>
      <c r="M16">
        <v>99.58125</v>
      </c>
      <c r="N16">
        <f t="shared" si="3"/>
        <v>0.00421249822823585</v>
      </c>
      <c r="P16">
        <v>69.48</v>
      </c>
      <c r="Q16">
        <f t="shared" si="4"/>
        <v>342.63</v>
      </c>
      <c r="R16">
        <v>99.86243</v>
      </c>
      <c r="S16">
        <f t="shared" si="5"/>
        <v>0.00136922282340962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19">
      <c r="A17">
        <v>73.782</v>
      </c>
      <c r="B17">
        <f t="shared" si="6"/>
        <v>346.932</v>
      </c>
      <c r="C17">
        <v>99.76357</v>
      </c>
      <c r="D17">
        <f t="shared" si="7"/>
        <v>0.0024000925806553</v>
      </c>
      <c r="F17">
        <v>108.458</v>
      </c>
      <c r="G17">
        <f t="shared" si="0"/>
        <v>381.608</v>
      </c>
      <c r="H17">
        <v>99.78884</v>
      </c>
      <c r="I17">
        <f t="shared" si="1"/>
        <v>0.00213401419125508</v>
      </c>
      <c r="K17">
        <v>66.058</v>
      </c>
      <c r="L17">
        <f t="shared" si="2"/>
        <v>339.208</v>
      </c>
      <c r="M17">
        <v>99.57537</v>
      </c>
      <c r="N17">
        <f t="shared" si="3"/>
        <v>0.00427164924813313</v>
      </c>
      <c r="P17">
        <v>71.98</v>
      </c>
      <c r="Q17">
        <f t="shared" si="4"/>
        <v>345.13</v>
      </c>
      <c r="R17">
        <v>99.89285</v>
      </c>
      <c r="S17">
        <f t="shared" si="5"/>
        <v>0.0010564984575555</v>
      </c>
    </row>
    <row r="18" spans="1:19">
      <c r="A18">
        <v>76.282</v>
      </c>
      <c r="B18">
        <f t="shared" si="6"/>
        <v>349.432</v>
      </c>
      <c r="C18">
        <v>99.71075</v>
      </c>
      <c r="D18">
        <f t="shared" si="7"/>
        <v>0.00293628887600786</v>
      </c>
      <c r="F18">
        <v>110.958</v>
      </c>
      <c r="G18">
        <f t="shared" si="0"/>
        <v>384.108</v>
      </c>
      <c r="H18">
        <v>99.75067</v>
      </c>
      <c r="I18">
        <f t="shared" si="1"/>
        <v>0.00251976585672292</v>
      </c>
      <c r="K18">
        <v>68.558</v>
      </c>
      <c r="L18">
        <f t="shared" si="2"/>
        <v>341.708</v>
      </c>
      <c r="M18">
        <v>99.55801</v>
      </c>
      <c r="N18">
        <f t="shared" si="3"/>
        <v>0.00444628559259216</v>
      </c>
      <c r="P18">
        <v>74.48</v>
      </c>
      <c r="Q18">
        <f t="shared" si="4"/>
        <v>347.63</v>
      </c>
      <c r="R18">
        <v>99.86969</v>
      </c>
      <c r="S18">
        <f t="shared" si="5"/>
        <v>0.00129458840867911</v>
      </c>
    </row>
    <row r="19" spans="1:19">
      <c r="A19">
        <v>78.782</v>
      </c>
      <c r="B19">
        <f t="shared" si="6"/>
        <v>351.932</v>
      </c>
      <c r="C19">
        <v>99.71704</v>
      </c>
      <c r="D19">
        <f t="shared" si="7"/>
        <v>0.00287243664772759</v>
      </c>
      <c r="F19">
        <v>113.458</v>
      </c>
      <c r="G19">
        <f t="shared" si="0"/>
        <v>386.608</v>
      </c>
      <c r="H19">
        <v>99.73534</v>
      </c>
      <c r="I19">
        <f t="shared" si="1"/>
        <v>0.00267469310408015</v>
      </c>
      <c r="K19">
        <v>71.058</v>
      </c>
      <c r="L19">
        <f t="shared" si="2"/>
        <v>344.208</v>
      </c>
      <c r="M19">
        <v>99.53636</v>
      </c>
      <c r="N19">
        <f t="shared" si="3"/>
        <v>0.00466407803830268</v>
      </c>
      <c r="P19">
        <v>76.98</v>
      </c>
      <c r="Q19">
        <f t="shared" si="4"/>
        <v>350.13</v>
      </c>
      <c r="R19">
        <v>99.8526</v>
      </c>
      <c r="S19">
        <f t="shared" si="5"/>
        <v>0.00147027740974589</v>
      </c>
    </row>
    <row r="20" spans="1:19">
      <c r="A20">
        <v>81.282</v>
      </c>
      <c r="B20">
        <f t="shared" si="6"/>
        <v>354.432</v>
      </c>
      <c r="C20">
        <v>99.71542</v>
      </c>
      <c r="D20">
        <f t="shared" si="7"/>
        <v>0.00288888189571079</v>
      </c>
      <c r="F20">
        <v>115.958</v>
      </c>
      <c r="G20">
        <f t="shared" si="0"/>
        <v>389.108</v>
      </c>
      <c r="H20">
        <v>99.69482</v>
      </c>
      <c r="I20">
        <f t="shared" si="1"/>
        <v>0.00308419421712061</v>
      </c>
      <c r="K20">
        <v>73.558</v>
      </c>
      <c r="L20">
        <f t="shared" si="2"/>
        <v>346.708</v>
      </c>
      <c r="M20">
        <v>99.53366</v>
      </c>
      <c r="N20">
        <f t="shared" si="3"/>
        <v>0.00469123922090866</v>
      </c>
      <c r="P20">
        <v>79.48</v>
      </c>
      <c r="Q20">
        <f t="shared" si="4"/>
        <v>352.63</v>
      </c>
      <c r="R20">
        <v>99.88634</v>
      </c>
      <c r="S20">
        <f t="shared" si="5"/>
        <v>0.0011234227054749</v>
      </c>
    </row>
    <row r="21" spans="1:19">
      <c r="A21">
        <v>83.782</v>
      </c>
      <c r="B21">
        <f t="shared" si="6"/>
        <v>356.932</v>
      </c>
      <c r="C21">
        <v>99.80087</v>
      </c>
      <c r="D21">
        <f t="shared" si="7"/>
        <v>0.00202144582153654</v>
      </c>
      <c r="F21">
        <v>118.458</v>
      </c>
      <c r="G21">
        <f t="shared" si="0"/>
        <v>391.608</v>
      </c>
      <c r="H21">
        <v>99.64859</v>
      </c>
      <c r="I21">
        <f t="shared" si="1"/>
        <v>0.00355140143468898</v>
      </c>
      <c r="K21">
        <v>76.058</v>
      </c>
      <c r="L21">
        <f t="shared" si="2"/>
        <v>349.208</v>
      </c>
      <c r="M21">
        <v>99.51537</v>
      </c>
      <c r="N21">
        <f t="shared" si="3"/>
        <v>0.00487523108382067</v>
      </c>
      <c r="P21">
        <v>81.98</v>
      </c>
      <c r="Q21">
        <f t="shared" si="4"/>
        <v>355.13</v>
      </c>
      <c r="R21">
        <v>99.86307</v>
      </c>
      <c r="S21">
        <f t="shared" si="5"/>
        <v>0.00136264348106433</v>
      </c>
    </row>
    <row r="22" spans="1:19">
      <c r="A22">
        <v>86.282</v>
      </c>
      <c r="B22">
        <f t="shared" si="6"/>
        <v>359.432</v>
      </c>
      <c r="C22">
        <v>99.71569</v>
      </c>
      <c r="D22">
        <f t="shared" si="7"/>
        <v>0.00288614102104692</v>
      </c>
      <c r="F22">
        <v>120.958</v>
      </c>
      <c r="G22">
        <f t="shared" si="0"/>
        <v>394.108</v>
      </c>
      <c r="H22">
        <v>99.62679</v>
      </c>
      <c r="I22">
        <f t="shared" si="1"/>
        <v>0.00377171545898031</v>
      </c>
      <c r="K22">
        <v>78.558</v>
      </c>
      <c r="L22">
        <f t="shared" si="2"/>
        <v>351.708</v>
      </c>
      <c r="M22">
        <v>99.54951</v>
      </c>
      <c r="N22">
        <f t="shared" si="3"/>
        <v>0.00453179301931454</v>
      </c>
      <c r="P22">
        <v>84.48</v>
      </c>
      <c r="Q22">
        <f t="shared" si="4"/>
        <v>357.63</v>
      </c>
      <c r="R22">
        <v>99.83508</v>
      </c>
      <c r="S22">
        <f t="shared" si="5"/>
        <v>0.00165038690645077</v>
      </c>
    </row>
    <row r="23" spans="1:19">
      <c r="A23">
        <v>88.782</v>
      </c>
      <c r="B23">
        <f t="shared" si="6"/>
        <v>361.932</v>
      </c>
      <c r="C23">
        <v>99.69907</v>
      </c>
      <c r="D23">
        <f t="shared" si="7"/>
        <v>0.00305485708368899</v>
      </c>
      <c r="F23">
        <v>123.458</v>
      </c>
      <c r="G23">
        <f t="shared" si="0"/>
        <v>396.608</v>
      </c>
      <c r="H23">
        <v>99.59138</v>
      </c>
      <c r="I23">
        <f t="shared" si="1"/>
        <v>0.00412957415623518</v>
      </c>
      <c r="K23">
        <v>81.058</v>
      </c>
      <c r="L23">
        <f t="shared" si="2"/>
        <v>354.208</v>
      </c>
      <c r="M23">
        <v>99.54198</v>
      </c>
      <c r="N23">
        <f t="shared" si="3"/>
        <v>0.00460754253969335</v>
      </c>
      <c r="P23">
        <v>86.98</v>
      </c>
      <c r="Q23">
        <f t="shared" si="4"/>
        <v>360.13</v>
      </c>
      <c r="R23">
        <v>99.8317</v>
      </c>
      <c r="S23">
        <f t="shared" si="5"/>
        <v>0.00168513405821242</v>
      </c>
    </row>
    <row r="24" spans="1:19">
      <c r="A24">
        <v>91.282</v>
      </c>
      <c r="B24">
        <f t="shared" si="6"/>
        <v>364.432</v>
      </c>
      <c r="C24">
        <v>99.651</v>
      </c>
      <c r="D24">
        <f t="shared" si="7"/>
        <v>0.003542834287733</v>
      </c>
      <c r="F24">
        <v>125.958</v>
      </c>
      <c r="G24">
        <f t="shared" si="0"/>
        <v>399.108</v>
      </c>
      <c r="H24">
        <v>99.56025</v>
      </c>
      <c r="I24">
        <f t="shared" si="1"/>
        <v>0.00444417854046409</v>
      </c>
      <c r="K24">
        <v>83.558</v>
      </c>
      <c r="L24">
        <f t="shared" si="2"/>
        <v>356.708</v>
      </c>
      <c r="M24">
        <v>99.51642</v>
      </c>
      <c r="N24">
        <f t="shared" si="3"/>
        <v>0.00486466840169622</v>
      </c>
      <c r="P24">
        <v>89.48</v>
      </c>
      <c r="Q24">
        <f t="shared" si="4"/>
        <v>362.63</v>
      </c>
      <c r="R24">
        <v>99.84084</v>
      </c>
      <c r="S24">
        <f t="shared" si="5"/>
        <v>0.00159117282534233</v>
      </c>
    </row>
    <row r="25" spans="1:19">
      <c r="A25">
        <v>93.782</v>
      </c>
      <c r="B25">
        <f t="shared" si="6"/>
        <v>366.932</v>
      </c>
      <c r="C25">
        <v>99.58874</v>
      </c>
      <c r="D25">
        <f t="shared" si="7"/>
        <v>0.00417485968244428</v>
      </c>
      <c r="F25">
        <v>128.458</v>
      </c>
      <c r="G25">
        <f t="shared" si="0"/>
        <v>401.608</v>
      </c>
      <c r="H25">
        <v>99.53323</v>
      </c>
      <c r="I25">
        <f t="shared" si="1"/>
        <v>0.00471724665681045</v>
      </c>
      <c r="K25">
        <v>86.058</v>
      </c>
      <c r="L25">
        <f t="shared" si="2"/>
        <v>359.208</v>
      </c>
      <c r="M25">
        <v>99.49813</v>
      </c>
      <c r="N25">
        <f t="shared" si="3"/>
        <v>0.00504866026460823</v>
      </c>
      <c r="P25">
        <v>91.98</v>
      </c>
      <c r="Q25">
        <f t="shared" si="4"/>
        <v>365.13</v>
      </c>
      <c r="R25">
        <v>99.83509</v>
      </c>
      <c r="S25">
        <f t="shared" si="5"/>
        <v>0.00165028410422674</v>
      </c>
    </row>
    <row r="26" spans="1:19">
      <c r="A26">
        <v>96.282</v>
      </c>
      <c r="B26">
        <f t="shared" si="6"/>
        <v>369.432</v>
      </c>
      <c r="C26">
        <v>99.67486</v>
      </c>
      <c r="D26">
        <f t="shared" si="7"/>
        <v>0.00330062217854874</v>
      </c>
      <c r="F26">
        <v>130.958</v>
      </c>
      <c r="G26">
        <f t="shared" si="0"/>
        <v>404.108</v>
      </c>
      <c r="H26">
        <v>99.4746</v>
      </c>
      <c r="I26">
        <f t="shared" si="1"/>
        <v>0.00530977010837939</v>
      </c>
      <c r="K26">
        <v>88.558</v>
      </c>
      <c r="L26">
        <f t="shared" si="2"/>
        <v>361.708</v>
      </c>
      <c r="M26">
        <v>99.49259</v>
      </c>
      <c r="N26">
        <f t="shared" si="3"/>
        <v>0.00510439098743668</v>
      </c>
      <c r="P26">
        <v>94.48</v>
      </c>
      <c r="Q26">
        <f t="shared" si="4"/>
        <v>367.63</v>
      </c>
      <c r="R26">
        <v>99.83231</v>
      </c>
      <c r="S26">
        <f t="shared" si="5"/>
        <v>0.00167886312253938</v>
      </c>
    </row>
    <row r="27" spans="1:19">
      <c r="A27">
        <v>98.782</v>
      </c>
      <c r="B27">
        <f t="shared" si="6"/>
        <v>371.932</v>
      </c>
      <c r="C27">
        <v>99.6546</v>
      </c>
      <c r="D27">
        <f t="shared" si="7"/>
        <v>0.00350628929221478</v>
      </c>
      <c r="F27">
        <v>133.458</v>
      </c>
      <c r="G27">
        <f t="shared" si="0"/>
        <v>406.608</v>
      </c>
      <c r="H27">
        <v>99.48693</v>
      </c>
      <c r="I27">
        <f t="shared" si="1"/>
        <v>0.00518516130473198</v>
      </c>
      <c r="K27">
        <v>91.058</v>
      </c>
      <c r="L27">
        <f t="shared" si="2"/>
        <v>364.208</v>
      </c>
      <c r="M27">
        <v>99.46337</v>
      </c>
      <c r="N27">
        <f t="shared" si="3"/>
        <v>0.00539833534141659</v>
      </c>
      <c r="P27">
        <v>96.98</v>
      </c>
      <c r="Q27">
        <f t="shared" si="4"/>
        <v>370.13</v>
      </c>
      <c r="R27">
        <v>99.80187</v>
      </c>
      <c r="S27">
        <f t="shared" si="5"/>
        <v>0.00199179309284201</v>
      </c>
    </row>
    <row r="28" spans="1:19">
      <c r="A28">
        <v>101.282</v>
      </c>
      <c r="B28">
        <f t="shared" si="6"/>
        <v>374.432</v>
      </c>
      <c r="C28">
        <v>99.67534</v>
      </c>
      <c r="D28">
        <f t="shared" si="7"/>
        <v>0.00329574951247955</v>
      </c>
      <c r="F28">
        <v>135.958</v>
      </c>
      <c r="G28">
        <f t="shared" si="0"/>
        <v>409.108</v>
      </c>
      <c r="H28">
        <v>99.42859</v>
      </c>
      <c r="I28">
        <f t="shared" si="1"/>
        <v>0.00577475397340891</v>
      </c>
      <c r="K28">
        <v>93.558</v>
      </c>
      <c r="L28">
        <f t="shared" si="2"/>
        <v>366.708</v>
      </c>
      <c r="M28">
        <v>99.46028</v>
      </c>
      <c r="N28">
        <f t="shared" si="3"/>
        <v>0.0054294198059545</v>
      </c>
      <c r="P28">
        <v>99.48</v>
      </c>
      <c r="Q28">
        <f t="shared" si="4"/>
        <v>372.63</v>
      </c>
      <c r="R28">
        <v>99.80268</v>
      </c>
      <c r="S28">
        <f t="shared" si="5"/>
        <v>0.00198346611268612</v>
      </c>
    </row>
    <row r="29" spans="1:19">
      <c r="A29">
        <v>103.782</v>
      </c>
      <c r="B29">
        <f t="shared" si="6"/>
        <v>376.932</v>
      </c>
      <c r="C29">
        <v>99.4818</v>
      </c>
      <c r="D29">
        <f t="shared" si="7"/>
        <v>0.00526044907708652</v>
      </c>
      <c r="F29">
        <v>138.458</v>
      </c>
      <c r="G29">
        <f t="shared" si="0"/>
        <v>411.608</v>
      </c>
      <c r="H29">
        <v>99.39149</v>
      </c>
      <c r="I29">
        <f t="shared" si="1"/>
        <v>0.00614969206062027</v>
      </c>
      <c r="K29">
        <v>96.058</v>
      </c>
      <c r="L29">
        <f t="shared" si="2"/>
        <v>369.208</v>
      </c>
      <c r="M29">
        <v>99.44484</v>
      </c>
      <c r="N29">
        <f t="shared" si="3"/>
        <v>0.00558474153167141</v>
      </c>
      <c r="P29">
        <v>101.98</v>
      </c>
      <c r="Q29">
        <f t="shared" si="4"/>
        <v>375.13</v>
      </c>
      <c r="R29">
        <v>99.80377</v>
      </c>
      <c r="S29">
        <f t="shared" si="5"/>
        <v>0.00197226067025408</v>
      </c>
    </row>
    <row r="30" spans="1:19">
      <c r="A30">
        <v>106.282</v>
      </c>
      <c r="B30">
        <f t="shared" si="6"/>
        <v>379.432</v>
      </c>
      <c r="C30">
        <v>99.52764</v>
      </c>
      <c r="D30">
        <f t="shared" si="7"/>
        <v>0.0047951094674886</v>
      </c>
      <c r="F30">
        <v>140.958</v>
      </c>
      <c r="G30">
        <f t="shared" si="0"/>
        <v>414.108</v>
      </c>
      <c r="H30">
        <v>99.33783</v>
      </c>
      <c r="I30">
        <f t="shared" si="1"/>
        <v>0.00669198795710995</v>
      </c>
      <c r="K30">
        <v>98.558</v>
      </c>
      <c r="L30">
        <f t="shared" si="2"/>
        <v>371.708</v>
      </c>
      <c r="M30">
        <v>99.43539</v>
      </c>
      <c r="N30">
        <f t="shared" si="3"/>
        <v>0.0056798056707922</v>
      </c>
      <c r="P30">
        <v>104.48</v>
      </c>
      <c r="Q30">
        <f t="shared" si="4"/>
        <v>377.63</v>
      </c>
      <c r="R30">
        <v>99.7788</v>
      </c>
      <c r="S30">
        <f t="shared" si="5"/>
        <v>0.0022289578239483</v>
      </c>
    </row>
    <row r="31" spans="1:19">
      <c r="A31">
        <v>108.782</v>
      </c>
      <c r="B31">
        <f t="shared" si="6"/>
        <v>381.932</v>
      </c>
      <c r="C31">
        <v>99.55018</v>
      </c>
      <c r="D31">
        <f t="shared" si="7"/>
        <v>0.00456629718999441</v>
      </c>
      <c r="F31">
        <v>143.458</v>
      </c>
      <c r="G31">
        <f t="shared" si="0"/>
        <v>416.608</v>
      </c>
      <c r="H31">
        <v>99.34825</v>
      </c>
      <c r="I31">
        <f t="shared" si="1"/>
        <v>0.00658668189595788</v>
      </c>
      <c r="K31">
        <v>101.058</v>
      </c>
      <c r="L31">
        <f t="shared" si="2"/>
        <v>374.208</v>
      </c>
      <c r="M31">
        <v>99.42953</v>
      </c>
      <c r="N31">
        <f t="shared" si="3"/>
        <v>0.00573875549674433</v>
      </c>
      <c r="P31">
        <v>106.98</v>
      </c>
      <c r="Q31">
        <f t="shared" si="4"/>
        <v>380.13</v>
      </c>
      <c r="R31">
        <v>99.76165</v>
      </c>
      <c r="S31">
        <f t="shared" si="5"/>
        <v>0.00240526363835986</v>
      </c>
    </row>
    <row r="32" spans="1:19">
      <c r="A32">
        <v>111.282</v>
      </c>
      <c r="B32">
        <f t="shared" si="6"/>
        <v>384.432</v>
      </c>
      <c r="C32">
        <v>99.47134</v>
      </c>
      <c r="D32">
        <f t="shared" si="7"/>
        <v>0.00536663259184216</v>
      </c>
      <c r="F32">
        <v>145.958</v>
      </c>
      <c r="G32">
        <f t="shared" si="0"/>
        <v>419.108</v>
      </c>
      <c r="H32">
        <v>99.30691</v>
      </c>
      <c r="I32">
        <f t="shared" si="1"/>
        <v>0.00700447005027908</v>
      </c>
      <c r="K32">
        <v>103.558</v>
      </c>
      <c r="L32">
        <f t="shared" si="2"/>
        <v>376.708</v>
      </c>
      <c r="M32">
        <v>99.41393</v>
      </c>
      <c r="N32">
        <f t="shared" si="3"/>
        <v>0.00589568677402315</v>
      </c>
      <c r="P32">
        <v>109.48</v>
      </c>
      <c r="Q32">
        <f t="shared" si="4"/>
        <v>382.63</v>
      </c>
      <c r="R32">
        <v>99.76682</v>
      </c>
      <c r="S32">
        <f t="shared" si="5"/>
        <v>0.0023521148884761</v>
      </c>
    </row>
    <row r="33" spans="1:19">
      <c r="A33">
        <v>113.782</v>
      </c>
      <c r="B33">
        <f t="shared" si="6"/>
        <v>386.932</v>
      </c>
      <c r="C33">
        <v>99.49248</v>
      </c>
      <c r="D33">
        <f t="shared" si="7"/>
        <v>0.00515203225704937</v>
      </c>
      <c r="F33">
        <v>148.458</v>
      </c>
      <c r="G33">
        <f t="shared" si="0"/>
        <v>421.608</v>
      </c>
      <c r="H33">
        <v>99.28652</v>
      </c>
      <c r="I33">
        <f t="shared" si="1"/>
        <v>0.00721053440602686</v>
      </c>
      <c r="K33">
        <v>106.058</v>
      </c>
      <c r="L33">
        <f t="shared" si="2"/>
        <v>379.208</v>
      </c>
      <c r="M33">
        <v>99.41376</v>
      </c>
      <c r="N33">
        <f t="shared" si="3"/>
        <v>0.00589739692255757</v>
      </c>
      <c r="P33">
        <v>111.98</v>
      </c>
      <c r="Q33">
        <f t="shared" si="4"/>
        <v>385.13</v>
      </c>
      <c r="R33">
        <v>99.74597</v>
      </c>
      <c r="S33">
        <f t="shared" si="5"/>
        <v>0.00256645752582189</v>
      </c>
    </row>
    <row r="34" spans="1:19">
      <c r="A34">
        <v>116.282</v>
      </c>
      <c r="B34">
        <f t="shared" si="6"/>
        <v>389.432</v>
      </c>
      <c r="C34">
        <v>99.42784</v>
      </c>
      <c r="D34">
        <f t="shared" si="7"/>
        <v>0.00580821795435324</v>
      </c>
      <c r="F34">
        <v>150.958</v>
      </c>
      <c r="G34">
        <f t="shared" si="0"/>
        <v>424.108</v>
      </c>
      <c r="H34">
        <v>99.25374</v>
      </c>
      <c r="I34">
        <f t="shared" si="1"/>
        <v>0.00754181393429616</v>
      </c>
      <c r="K34">
        <v>108.558</v>
      </c>
      <c r="L34">
        <f t="shared" si="2"/>
        <v>381.708</v>
      </c>
      <c r="M34">
        <v>99.38436</v>
      </c>
      <c r="N34">
        <f t="shared" si="3"/>
        <v>0.00619315202204441</v>
      </c>
      <c r="P34">
        <v>114.48</v>
      </c>
      <c r="Q34">
        <f t="shared" si="4"/>
        <v>387.63</v>
      </c>
      <c r="R34">
        <v>99.7657</v>
      </c>
      <c r="S34">
        <f t="shared" si="5"/>
        <v>0.00236362873758054</v>
      </c>
    </row>
    <row r="35" spans="1:19">
      <c r="A35">
        <v>118.782</v>
      </c>
      <c r="B35">
        <f t="shared" si="6"/>
        <v>391.932</v>
      </c>
      <c r="C35">
        <v>99.40435</v>
      </c>
      <c r="D35">
        <f t="shared" si="7"/>
        <v>0.00604667405010934</v>
      </c>
      <c r="F35">
        <v>153.458</v>
      </c>
      <c r="G35">
        <f t="shared" si="0"/>
        <v>426.608</v>
      </c>
      <c r="H35">
        <v>99.22941</v>
      </c>
      <c r="I35">
        <f t="shared" si="1"/>
        <v>0.0077876965127827</v>
      </c>
      <c r="K35">
        <v>111.058</v>
      </c>
      <c r="L35">
        <f t="shared" si="2"/>
        <v>384.208</v>
      </c>
      <c r="M35">
        <v>99.36452</v>
      </c>
      <c r="N35">
        <f t="shared" si="3"/>
        <v>0.00639273641571177</v>
      </c>
      <c r="P35">
        <v>116.98</v>
      </c>
      <c r="Q35">
        <f t="shared" si="4"/>
        <v>390.13</v>
      </c>
      <c r="R35">
        <v>99.75298</v>
      </c>
      <c r="S35">
        <f t="shared" si="5"/>
        <v>0.00249439316669513</v>
      </c>
    </row>
    <row r="36" spans="1:19">
      <c r="A36">
        <v>121.282</v>
      </c>
      <c r="B36">
        <f t="shared" si="6"/>
        <v>394.432</v>
      </c>
      <c r="C36">
        <v>99.35646</v>
      </c>
      <c r="D36">
        <f t="shared" si="7"/>
        <v>0.00653282400437729</v>
      </c>
      <c r="F36">
        <v>155.958</v>
      </c>
      <c r="G36">
        <f t="shared" si="0"/>
        <v>429.108</v>
      </c>
      <c r="H36">
        <v>99.24834</v>
      </c>
      <c r="I36">
        <f t="shared" si="1"/>
        <v>0.00759638713297377</v>
      </c>
      <c r="K36">
        <v>113.558</v>
      </c>
      <c r="L36">
        <f t="shared" si="2"/>
        <v>386.708</v>
      </c>
      <c r="M36">
        <v>99.33701</v>
      </c>
      <c r="N36">
        <f t="shared" si="3"/>
        <v>0.00666947868737442</v>
      </c>
      <c r="P36">
        <v>119.48</v>
      </c>
      <c r="Q36">
        <f t="shared" si="4"/>
        <v>392.63</v>
      </c>
      <c r="R36">
        <v>99.72257</v>
      </c>
      <c r="S36">
        <f t="shared" si="5"/>
        <v>0.00280701473032507</v>
      </c>
    </row>
    <row r="37" spans="1:19">
      <c r="A37">
        <v>123.782</v>
      </c>
      <c r="B37">
        <f t="shared" si="6"/>
        <v>396.932</v>
      </c>
      <c r="C37">
        <v>99.29493</v>
      </c>
      <c r="D37">
        <f t="shared" si="7"/>
        <v>0.0071574388861086</v>
      </c>
      <c r="F37">
        <v>158.458</v>
      </c>
      <c r="G37">
        <f t="shared" si="0"/>
        <v>431.608</v>
      </c>
      <c r="H37">
        <v>99.1796</v>
      </c>
      <c r="I37">
        <f t="shared" si="1"/>
        <v>0.00829108373984478</v>
      </c>
      <c r="K37">
        <v>116.058</v>
      </c>
      <c r="L37">
        <f t="shared" si="2"/>
        <v>389.208</v>
      </c>
      <c r="M37">
        <v>99.31521</v>
      </c>
      <c r="N37">
        <f t="shared" si="3"/>
        <v>0.00688878008767435</v>
      </c>
      <c r="P37">
        <v>121.98</v>
      </c>
      <c r="Q37">
        <f t="shared" si="4"/>
        <v>395.13</v>
      </c>
      <c r="R37">
        <v>99.68606</v>
      </c>
      <c r="S37">
        <f t="shared" si="5"/>
        <v>0.00318234565068467</v>
      </c>
    </row>
    <row r="38" spans="1:19">
      <c r="A38">
        <v>126.282</v>
      </c>
      <c r="B38">
        <f t="shared" ref="B38:B69" si="28">A38+273.15</f>
        <v>399.432</v>
      </c>
      <c r="C38">
        <v>99.32463</v>
      </c>
      <c r="D38">
        <f t="shared" ref="D38:D69" si="29">(100-C38)/(100-1.4913)</f>
        <v>0.00685594267308371</v>
      </c>
      <c r="F38">
        <v>160.958</v>
      </c>
      <c r="G38">
        <f t="shared" si="0"/>
        <v>434.108</v>
      </c>
      <c r="H38">
        <v>99.14327</v>
      </c>
      <c r="I38">
        <f t="shared" si="1"/>
        <v>0.00865824009317059</v>
      </c>
      <c r="K38">
        <v>118.558</v>
      </c>
      <c r="L38">
        <f t="shared" si="2"/>
        <v>391.708</v>
      </c>
      <c r="M38">
        <v>99.30555</v>
      </c>
      <c r="N38">
        <f t="shared" si="3"/>
        <v>0.00698595676322001</v>
      </c>
      <c r="P38">
        <v>124.48</v>
      </c>
      <c r="Q38">
        <f t="shared" si="4"/>
        <v>397.63</v>
      </c>
      <c r="R38">
        <v>99.68423</v>
      </c>
      <c r="S38">
        <f t="shared" si="5"/>
        <v>0.00320115845770349</v>
      </c>
    </row>
    <row r="39" spans="1:19">
      <c r="A39">
        <v>128.782</v>
      </c>
      <c r="B39">
        <f t="shared" si="28"/>
        <v>401.932</v>
      </c>
      <c r="C39">
        <v>99.28882</v>
      </c>
      <c r="D39">
        <f t="shared" si="29"/>
        <v>0.00721946386461296</v>
      </c>
      <c r="F39">
        <v>163.458</v>
      </c>
      <c r="G39">
        <f t="shared" si="0"/>
        <v>436.608</v>
      </c>
      <c r="H39">
        <v>99.13913</v>
      </c>
      <c r="I39">
        <f t="shared" si="1"/>
        <v>0.0087000795454902</v>
      </c>
      <c r="K39">
        <v>121.058</v>
      </c>
      <c r="L39">
        <f t="shared" si="2"/>
        <v>394.208</v>
      </c>
      <c r="M39">
        <v>99.2818</v>
      </c>
      <c r="N39">
        <f t="shared" si="3"/>
        <v>0.00722487457317958</v>
      </c>
      <c r="P39">
        <v>126.98</v>
      </c>
      <c r="Q39">
        <f t="shared" si="4"/>
        <v>400.13</v>
      </c>
      <c r="R39">
        <v>99.6806</v>
      </c>
      <c r="S39">
        <f t="shared" si="5"/>
        <v>0.00323847566506875</v>
      </c>
    </row>
    <row r="40" spans="1:19">
      <c r="A40">
        <v>131.282</v>
      </c>
      <c r="B40">
        <f t="shared" si="28"/>
        <v>404.432</v>
      </c>
      <c r="C40">
        <v>99.18709</v>
      </c>
      <c r="D40">
        <f t="shared" si="29"/>
        <v>0.0082521645296304</v>
      </c>
      <c r="F40">
        <v>165.958</v>
      </c>
      <c r="G40">
        <f t="shared" si="0"/>
        <v>439.108</v>
      </c>
      <c r="H40">
        <v>99.09782</v>
      </c>
      <c r="I40">
        <f t="shared" si="1"/>
        <v>0.00911756451537435</v>
      </c>
      <c r="K40">
        <v>123.558</v>
      </c>
      <c r="L40">
        <f t="shared" si="2"/>
        <v>396.708</v>
      </c>
      <c r="M40">
        <v>99.2663</v>
      </c>
      <c r="N40">
        <f t="shared" si="3"/>
        <v>0.00738079988073222</v>
      </c>
      <c r="P40">
        <v>129.48</v>
      </c>
      <c r="Q40">
        <f t="shared" si="4"/>
        <v>402.63</v>
      </c>
      <c r="R40">
        <v>99.66498</v>
      </c>
      <c r="S40">
        <f t="shared" si="5"/>
        <v>0.00339905273918585</v>
      </c>
    </row>
    <row r="41" spans="1:19">
      <c r="A41">
        <v>133.782</v>
      </c>
      <c r="B41">
        <f t="shared" si="28"/>
        <v>406.932</v>
      </c>
      <c r="C41">
        <v>99.19025</v>
      </c>
      <c r="D41">
        <f t="shared" si="29"/>
        <v>0.00822008614467548</v>
      </c>
      <c r="F41">
        <v>168.458</v>
      </c>
      <c r="G41">
        <f t="shared" si="0"/>
        <v>441.608</v>
      </c>
      <c r="H41">
        <v>99.09767</v>
      </c>
      <c r="I41">
        <f t="shared" si="1"/>
        <v>0.00911908043755989</v>
      </c>
      <c r="K41">
        <v>126.058</v>
      </c>
      <c r="L41">
        <f t="shared" si="2"/>
        <v>399.208</v>
      </c>
      <c r="M41">
        <v>99.25101</v>
      </c>
      <c r="N41">
        <f t="shared" si="3"/>
        <v>0.00753461265186</v>
      </c>
      <c r="P41">
        <v>131.98</v>
      </c>
      <c r="Q41">
        <f t="shared" si="4"/>
        <v>405.13</v>
      </c>
      <c r="R41">
        <v>99.63458</v>
      </c>
      <c r="S41">
        <f t="shared" si="5"/>
        <v>0.00371157150059176</v>
      </c>
    </row>
    <row r="42" spans="1:19">
      <c r="A42">
        <v>136.282</v>
      </c>
      <c r="B42">
        <f t="shared" si="28"/>
        <v>409.432</v>
      </c>
      <c r="C42">
        <v>99.16977</v>
      </c>
      <c r="D42">
        <f t="shared" si="29"/>
        <v>0.00842798656362332</v>
      </c>
      <c r="F42">
        <v>170.958</v>
      </c>
      <c r="G42">
        <f t="shared" si="0"/>
        <v>444.108</v>
      </c>
      <c r="H42">
        <v>99.05281</v>
      </c>
      <c r="I42">
        <f t="shared" si="1"/>
        <v>0.00957244223250069</v>
      </c>
      <c r="K42">
        <v>128.558</v>
      </c>
      <c r="L42">
        <f t="shared" si="2"/>
        <v>401.708</v>
      </c>
      <c r="M42">
        <v>99.23553</v>
      </c>
      <c r="N42">
        <f t="shared" si="3"/>
        <v>0.00769033676546734</v>
      </c>
      <c r="P42">
        <v>134.48</v>
      </c>
      <c r="Q42">
        <f t="shared" si="4"/>
        <v>407.63</v>
      </c>
      <c r="R42">
        <v>99.61806</v>
      </c>
      <c r="S42">
        <f t="shared" si="5"/>
        <v>0.00388140077488207</v>
      </c>
    </row>
    <row r="43" spans="1:19">
      <c r="A43">
        <v>138.782</v>
      </c>
      <c r="B43">
        <f t="shared" si="28"/>
        <v>411.932</v>
      </c>
      <c r="C43">
        <v>99.02547</v>
      </c>
      <c r="D43">
        <f t="shared" si="29"/>
        <v>0.009892831800643</v>
      </c>
      <c r="F43">
        <v>173.458</v>
      </c>
      <c r="G43">
        <f t="shared" si="0"/>
        <v>446.608</v>
      </c>
      <c r="H43">
        <v>99.04437</v>
      </c>
      <c r="I43">
        <f t="shared" si="1"/>
        <v>0.00965773812080424</v>
      </c>
      <c r="K43">
        <v>131.058</v>
      </c>
      <c r="L43">
        <f t="shared" si="2"/>
        <v>404.208</v>
      </c>
      <c r="M43">
        <v>99.2035</v>
      </c>
      <c r="N43">
        <f t="shared" si="3"/>
        <v>0.00801254886875178</v>
      </c>
      <c r="P43">
        <v>136.98</v>
      </c>
      <c r="Q43">
        <f t="shared" si="4"/>
        <v>410.13</v>
      </c>
      <c r="R43">
        <v>99.59409</v>
      </c>
      <c r="S43">
        <f t="shared" si="5"/>
        <v>0.00412781770616172</v>
      </c>
    </row>
    <row r="44" spans="1:19">
      <c r="A44">
        <v>141.282</v>
      </c>
      <c r="B44">
        <f t="shared" si="28"/>
        <v>414.432</v>
      </c>
      <c r="C44">
        <v>99.29829</v>
      </c>
      <c r="D44">
        <f t="shared" si="29"/>
        <v>0.00712333022362498</v>
      </c>
      <c r="F44">
        <v>175.958</v>
      </c>
      <c r="G44">
        <f t="shared" si="0"/>
        <v>449.108</v>
      </c>
      <c r="H44">
        <v>99.04551</v>
      </c>
      <c r="I44">
        <f t="shared" si="1"/>
        <v>0.00964621711219458</v>
      </c>
      <c r="K44">
        <v>133.558</v>
      </c>
      <c r="L44">
        <f t="shared" si="2"/>
        <v>406.708</v>
      </c>
      <c r="M44">
        <v>99.18139</v>
      </c>
      <c r="N44">
        <f t="shared" si="3"/>
        <v>0.00823496877520275</v>
      </c>
      <c r="P44">
        <v>139.48</v>
      </c>
      <c r="Q44">
        <f t="shared" si="4"/>
        <v>412.63</v>
      </c>
      <c r="R44">
        <v>99.58566</v>
      </c>
      <c r="S44">
        <f t="shared" si="5"/>
        <v>0.00421447998111727</v>
      </c>
    </row>
    <row r="45" spans="1:19">
      <c r="A45">
        <v>143.782</v>
      </c>
      <c r="B45">
        <f t="shared" si="28"/>
        <v>416.932</v>
      </c>
      <c r="C45">
        <v>98.9035</v>
      </c>
      <c r="D45">
        <f t="shared" si="29"/>
        <v>0.0111309965515737</v>
      </c>
      <c r="F45">
        <v>178.458</v>
      </c>
      <c r="G45">
        <f t="shared" si="0"/>
        <v>451.608</v>
      </c>
      <c r="H45">
        <v>98.96634</v>
      </c>
      <c r="I45">
        <f t="shared" si="1"/>
        <v>0.0104463208416966</v>
      </c>
      <c r="K45">
        <v>136.058</v>
      </c>
      <c r="L45">
        <f t="shared" si="2"/>
        <v>409.208</v>
      </c>
      <c r="M45">
        <v>99.15725</v>
      </c>
      <c r="N45">
        <f t="shared" si="3"/>
        <v>0.00847780986709425</v>
      </c>
      <c r="P45">
        <v>141.98</v>
      </c>
      <c r="Q45">
        <f t="shared" si="4"/>
        <v>415.13</v>
      </c>
      <c r="R45">
        <v>99.58627</v>
      </c>
      <c r="S45">
        <f t="shared" si="5"/>
        <v>0.00420820904544437</v>
      </c>
    </row>
    <row r="46" spans="1:19">
      <c r="A46">
        <v>146.282</v>
      </c>
      <c r="B46">
        <f t="shared" si="28"/>
        <v>419.432</v>
      </c>
      <c r="C46">
        <v>98.93505</v>
      </c>
      <c r="D46">
        <f t="shared" si="29"/>
        <v>0.0108107202714075</v>
      </c>
      <c r="F46">
        <v>180.958</v>
      </c>
      <c r="G46">
        <f t="shared" si="0"/>
        <v>454.108</v>
      </c>
      <c r="H46">
        <v>99.01835</v>
      </c>
      <c r="I46">
        <f t="shared" si="1"/>
        <v>0.00992070008924741</v>
      </c>
      <c r="K46">
        <v>138.558</v>
      </c>
      <c r="L46">
        <f t="shared" si="2"/>
        <v>411.708</v>
      </c>
      <c r="M46">
        <v>99.14178</v>
      </c>
      <c r="N46">
        <f t="shared" si="3"/>
        <v>0.00863343338372909</v>
      </c>
      <c r="P46">
        <v>144.48</v>
      </c>
      <c r="Q46">
        <f t="shared" si="4"/>
        <v>417.63</v>
      </c>
      <c r="R46">
        <v>99.54056</v>
      </c>
      <c r="S46">
        <f t="shared" si="5"/>
        <v>0.00467811801201885</v>
      </c>
    </row>
    <row r="47" spans="1:19">
      <c r="A47">
        <v>148.782</v>
      </c>
      <c r="B47">
        <f t="shared" si="28"/>
        <v>421.932</v>
      </c>
      <c r="C47">
        <v>98.98282</v>
      </c>
      <c r="D47">
        <f t="shared" si="29"/>
        <v>0.0103257884836567</v>
      </c>
      <c r="F47">
        <v>183.458</v>
      </c>
      <c r="G47">
        <f t="shared" si="0"/>
        <v>456.608</v>
      </c>
      <c r="H47">
        <v>98.88265</v>
      </c>
      <c r="I47">
        <f t="shared" si="1"/>
        <v>0.0112921043597215</v>
      </c>
      <c r="K47">
        <v>141.058</v>
      </c>
      <c r="L47">
        <f t="shared" si="2"/>
        <v>414.208</v>
      </c>
      <c r="M47">
        <v>99.1096</v>
      </c>
      <c r="N47">
        <f t="shared" si="3"/>
        <v>0.0089571544416028</v>
      </c>
      <c r="P47">
        <v>146.98</v>
      </c>
      <c r="Q47">
        <f t="shared" si="4"/>
        <v>420.13</v>
      </c>
      <c r="R47">
        <v>99.52329</v>
      </c>
      <c r="S47">
        <f t="shared" si="5"/>
        <v>0.00485565745312012</v>
      </c>
    </row>
    <row r="48" spans="1:19">
      <c r="A48">
        <v>151.282</v>
      </c>
      <c r="B48">
        <f t="shared" si="28"/>
        <v>424.432</v>
      </c>
      <c r="C48">
        <v>98.90428</v>
      </c>
      <c r="D48">
        <f t="shared" si="29"/>
        <v>0.0111230784692113</v>
      </c>
      <c r="F48">
        <v>185.958</v>
      </c>
      <c r="G48">
        <f t="shared" si="0"/>
        <v>459.108</v>
      </c>
      <c r="H48">
        <v>98.90769</v>
      </c>
      <c r="I48">
        <f t="shared" si="1"/>
        <v>0.0110390464162235</v>
      </c>
      <c r="K48">
        <v>143.558</v>
      </c>
      <c r="L48">
        <f t="shared" si="2"/>
        <v>416.708</v>
      </c>
      <c r="M48">
        <v>99.09417</v>
      </c>
      <c r="N48">
        <f t="shared" si="3"/>
        <v>0.00911237557034706</v>
      </c>
      <c r="P48">
        <v>149.48</v>
      </c>
      <c r="Q48">
        <f t="shared" si="4"/>
        <v>422.63</v>
      </c>
      <c r="R48">
        <v>99.5386</v>
      </c>
      <c r="S48">
        <f t="shared" si="5"/>
        <v>0.00469826724795156</v>
      </c>
    </row>
    <row r="49" spans="1:19">
      <c r="A49">
        <v>153.782</v>
      </c>
      <c r="B49">
        <f t="shared" si="28"/>
        <v>426.932</v>
      </c>
      <c r="C49">
        <v>98.83031</v>
      </c>
      <c r="D49">
        <f t="shared" si="29"/>
        <v>0.0118739766132332</v>
      </c>
      <c r="F49">
        <v>188.458</v>
      </c>
      <c r="G49">
        <f t="shared" si="0"/>
        <v>461.608</v>
      </c>
      <c r="H49">
        <v>98.82287</v>
      </c>
      <c r="I49">
        <f t="shared" si="1"/>
        <v>0.0118962498813791</v>
      </c>
      <c r="K49">
        <v>146.058</v>
      </c>
      <c r="L49">
        <f t="shared" si="2"/>
        <v>419.208</v>
      </c>
      <c r="M49">
        <v>99.07077</v>
      </c>
      <c r="N49">
        <f t="shared" si="3"/>
        <v>0.00934777248626528</v>
      </c>
      <c r="P49">
        <v>151.98</v>
      </c>
      <c r="Q49">
        <f t="shared" si="4"/>
        <v>425.13</v>
      </c>
      <c r="R49">
        <v>99.5369</v>
      </c>
      <c r="S49">
        <f t="shared" si="5"/>
        <v>0.00471574362605649</v>
      </c>
    </row>
    <row r="50" spans="1:19">
      <c r="A50">
        <v>156.282</v>
      </c>
      <c r="B50">
        <f t="shared" si="28"/>
        <v>429.432</v>
      </c>
      <c r="C50">
        <v>98.83978</v>
      </c>
      <c r="D50">
        <f t="shared" si="29"/>
        <v>0.011777842972245</v>
      </c>
      <c r="F50">
        <v>190.958</v>
      </c>
      <c r="G50">
        <f t="shared" si="0"/>
        <v>464.108</v>
      </c>
      <c r="H50">
        <v>98.81827</v>
      </c>
      <c r="I50">
        <f t="shared" si="1"/>
        <v>0.0119427381617342</v>
      </c>
      <c r="K50">
        <v>148.558</v>
      </c>
      <c r="L50">
        <f t="shared" si="2"/>
        <v>421.708</v>
      </c>
      <c r="M50">
        <v>99.06214</v>
      </c>
      <c r="N50">
        <f t="shared" si="3"/>
        <v>0.00943458767363164</v>
      </c>
      <c r="P50">
        <v>154.48</v>
      </c>
      <c r="Q50">
        <f t="shared" si="4"/>
        <v>427.63</v>
      </c>
      <c r="R50">
        <v>99.48946</v>
      </c>
      <c r="S50">
        <f t="shared" si="5"/>
        <v>0.00520343737740843</v>
      </c>
    </row>
    <row r="51" spans="1:19">
      <c r="A51">
        <v>158.782</v>
      </c>
      <c r="B51">
        <f t="shared" si="28"/>
        <v>431.932</v>
      </c>
      <c r="C51">
        <v>98.79591</v>
      </c>
      <c r="D51">
        <f t="shared" si="29"/>
        <v>0.0122231843481844</v>
      </c>
      <c r="F51">
        <v>193.458</v>
      </c>
      <c r="G51">
        <f t="shared" si="0"/>
        <v>466.608</v>
      </c>
      <c r="H51">
        <v>98.79752</v>
      </c>
      <c r="I51">
        <f t="shared" si="1"/>
        <v>0.012152440730727</v>
      </c>
      <c r="K51">
        <v>151.058</v>
      </c>
      <c r="L51">
        <f t="shared" si="2"/>
        <v>424.208</v>
      </c>
      <c r="M51">
        <v>99.04696</v>
      </c>
      <c r="N51">
        <f t="shared" si="3"/>
        <v>0.00958729387806059</v>
      </c>
      <c r="P51">
        <v>156.98</v>
      </c>
      <c r="Q51">
        <f t="shared" si="4"/>
        <v>430.13</v>
      </c>
      <c r="R51">
        <v>99.47385</v>
      </c>
      <c r="S51">
        <f t="shared" si="5"/>
        <v>0.00536391164930135</v>
      </c>
    </row>
    <row r="52" spans="1:19">
      <c r="A52">
        <v>161.282</v>
      </c>
      <c r="B52">
        <f t="shared" si="28"/>
        <v>434.432</v>
      </c>
      <c r="C52">
        <v>98.70581</v>
      </c>
      <c r="D52">
        <f t="shared" si="29"/>
        <v>0.0131378243749029</v>
      </c>
      <c r="F52">
        <v>195.958</v>
      </c>
      <c r="G52">
        <f t="shared" si="0"/>
        <v>469.108</v>
      </c>
      <c r="H52">
        <v>98.73465</v>
      </c>
      <c r="I52">
        <f t="shared" si="1"/>
        <v>0.0127878142494058</v>
      </c>
      <c r="K52">
        <v>153.558</v>
      </c>
      <c r="L52">
        <f t="shared" si="2"/>
        <v>426.708</v>
      </c>
      <c r="M52">
        <v>99.03443</v>
      </c>
      <c r="N52">
        <f t="shared" si="3"/>
        <v>0.00971334188474665</v>
      </c>
      <c r="P52">
        <v>159.48</v>
      </c>
      <c r="Q52">
        <f t="shared" si="4"/>
        <v>432.63</v>
      </c>
      <c r="R52">
        <v>99.45852</v>
      </c>
      <c r="S52">
        <f t="shared" si="5"/>
        <v>0.00552150745891827</v>
      </c>
    </row>
    <row r="53" spans="1:19">
      <c r="A53">
        <v>163.782</v>
      </c>
      <c r="B53">
        <f t="shared" si="28"/>
        <v>436.932</v>
      </c>
      <c r="C53">
        <v>98.75369</v>
      </c>
      <c r="D53">
        <f t="shared" si="29"/>
        <v>0.0126517759345113</v>
      </c>
      <c r="F53">
        <v>198.458</v>
      </c>
      <c r="G53">
        <f t="shared" si="0"/>
        <v>471.608</v>
      </c>
      <c r="H53">
        <v>98.73863</v>
      </c>
      <c r="I53">
        <f t="shared" si="1"/>
        <v>0.0127475917807508</v>
      </c>
      <c r="K53">
        <v>156.058</v>
      </c>
      <c r="L53">
        <f t="shared" si="2"/>
        <v>429.208</v>
      </c>
      <c r="M53">
        <v>99.00038</v>
      </c>
      <c r="N53">
        <f t="shared" si="3"/>
        <v>0.0100558745764993</v>
      </c>
      <c r="P53">
        <v>161.98</v>
      </c>
      <c r="Q53">
        <f t="shared" si="4"/>
        <v>435.13</v>
      </c>
      <c r="R53">
        <v>99.44141</v>
      </c>
      <c r="S53">
        <f t="shared" si="5"/>
        <v>0.00569740206443312</v>
      </c>
    </row>
    <row r="54" spans="1:19">
      <c r="A54">
        <v>166.282</v>
      </c>
      <c r="B54">
        <f t="shared" si="28"/>
        <v>439.432</v>
      </c>
      <c r="C54">
        <v>98.71315</v>
      </c>
      <c r="D54">
        <f t="shared" si="29"/>
        <v>0.0130633131895965</v>
      </c>
      <c r="F54">
        <v>200.958</v>
      </c>
      <c r="G54">
        <f t="shared" si="0"/>
        <v>474.108</v>
      </c>
      <c r="H54">
        <v>98.66093</v>
      </c>
      <c r="I54">
        <f t="shared" si="1"/>
        <v>0.0135328394728351</v>
      </c>
      <c r="K54">
        <v>158.558</v>
      </c>
      <c r="L54">
        <f t="shared" si="2"/>
        <v>431.708</v>
      </c>
      <c r="M54">
        <v>98.98511</v>
      </c>
      <c r="N54">
        <f t="shared" si="3"/>
        <v>0.0102094861536817</v>
      </c>
      <c r="P54">
        <v>164.48</v>
      </c>
      <c r="Q54">
        <f t="shared" si="4"/>
        <v>437.63</v>
      </c>
      <c r="R54">
        <v>99.45701</v>
      </c>
      <c r="S54">
        <f t="shared" si="5"/>
        <v>0.00553703059476438</v>
      </c>
    </row>
    <row r="55" spans="1:19">
      <c r="A55">
        <v>168.782</v>
      </c>
      <c r="B55">
        <f t="shared" si="28"/>
        <v>441.932</v>
      </c>
      <c r="C55">
        <v>98.66535</v>
      </c>
      <c r="D55">
        <f t="shared" si="29"/>
        <v>0.0135485495189765</v>
      </c>
      <c r="F55">
        <v>203.458</v>
      </c>
      <c r="G55">
        <f t="shared" si="0"/>
        <v>476.608</v>
      </c>
      <c r="H55">
        <v>98.59064</v>
      </c>
      <c r="I55">
        <f t="shared" si="1"/>
        <v>0.0142432006089561</v>
      </c>
      <c r="K55">
        <v>161.058</v>
      </c>
      <c r="L55">
        <f t="shared" si="2"/>
        <v>434.208</v>
      </c>
      <c r="M55">
        <v>98.96963</v>
      </c>
      <c r="N55">
        <f t="shared" si="3"/>
        <v>0.0103652102672892</v>
      </c>
      <c r="P55">
        <v>166.98</v>
      </c>
      <c r="Q55">
        <f t="shared" si="4"/>
        <v>440.13</v>
      </c>
      <c r="R55">
        <v>99.45701</v>
      </c>
      <c r="S55">
        <f t="shared" si="5"/>
        <v>0.00553703059476438</v>
      </c>
    </row>
    <row r="56" spans="1:19">
      <c r="A56">
        <v>171.282</v>
      </c>
      <c r="B56">
        <f t="shared" si="28"/>
        <v>444.432</v>
      </c>
      <c r="C56">
        <v>98.64776</v>
      </c>
      <c r="D56">
        <f t="shared" si="29"/>
        <v>0.0137271124276332</v>
      </c>
      <c r="F56">
        <v>205.958</v>
      </c>
      <c r="G56">
        <f t="shared" si="0"/>
        <v>479.108</v>
      </c>
      <c r="H56">
        <v>98.61751</v>
      </c>
      <c r="I56">
        <f t="shared" si="1"/>
        <v>0.0139716484147952</v>
      </c>
      <c r="K56">
        <v>163.558</v>
      </c>
      <c r="L56">
        <f t="shared" si="2"/>
        <v>436.708</v>
      </c>
      <c r="M56">
        <v>98.98506</v>
      </c>
      <c r="N56">
        <f t="shared" si="3"/>
        <v>0.0102099891385448</v>
      </c>
      <c r="P56">
        <v>169.48</v>
      </c>
      <c r="Q56">
        <f t="shared" si="4"/>
        <v>442.63</v>
      </c>
      <c r="R56">
        <v>99.42579</v>
      </c>
      <c r="S56">
        <f t="shared" si="5"/>
        <v>0.00585797913855022</v>
      </c>
    </row>
    <row r="57" spans="1:19">
      <c r="A57">
        <v>173.782</v>
      </c>
      <c r="B57">
        <f t="shared" si="28"/>
        <v>446.932</v>
      </c>
      <c r="C57">
        <v>98.59898</v>
      </c>
      <c r="D57">
        <f t="shared" si="29"/>
        <v>0.0142222971169044</v>
      </c>
      <c r="F57">
        <v>208.458</v>
      </c>
      <c r="G57">
        <f t="shared" si="0"/>
        <v>481.608</v>
      </c>
      <c r="H57">
        <v>98.54079</v>
      </c>
      <c r="I57">
        <f t="shared" si="1"/>
        <v>0.0147469920819342</v>
      </c>
      <c r="K57">
        <v>166.058</v>
      </c>
      <c r="L57">
        <f t="shared" si="2"/>
        <v>439.208</v>
      </c>
      <c r="M57">
        <v>98.95421</v>
      </c>
      <c r="N57">
        <f t="shared" si="3"/>
        <v>0.0105203307990608</v>
      </c>
      <c r="P57">
        <v>171.98</v>
      </c>
      <c r="Q57">
        <f t="shared" si="4"/>
        <v>445.13</v>
      </c>
      <c r="R57">
        <v>99.4089</v>
      </c>
      <c r="S57">
        <f t="shared" si="5"/>
        <v>0.006031612095134</v>
      </c>
    </row>
    <row r="58" spans="1:19">
      <c r="A58">
        <v>176.282</v>
      </c>
      <c r="B58">
        <f t="shared" si="28"/>
        <v>449.432</v>
      </c>
      <c r="C58">
        <v>98.38522</v>
      </c>
      <c r="D58">
        <f t="shared" si="29"/>
        <v>0.0163922577396717</v>
      </c>
      <c r="F58">
        <v>210.958</v>
      </c>
      <c r="G58">
        <f t="shared" si="0"/>
        <v>484.108</v>
      </c>
      <c r="H58">
        <v>98.47803</v>
      </c>
      <c r="I58">
        <f t="shared" si="1"/>
        <v>0.0153812539243435</v>
      </c>
      <c r="K58">
        <v>168.558</v>
      </c>
      <c r="L58">
        <f t="shared" si="2"/>
        <v>441.708</v>
      </c>
      <c r="M58">
        <v>98.92202</v>
      </c>
      <c r="N58">
        <f t="shared" si="3"/>
        <v>0.0108441524539072</v>
      </c>
      <c r="P58">
        <v>174.48</v>
      </c>
      <c r="Q58">
        <f t="shared" si="4"/>
        <v>447.63</v>
      </c>
      <c r="R58">
        <v>99.37749</v>
      </c>
      <c r="S58">
        <f t="shared" si="5"/>
        <v>0.0063545138811788</v>
      </c>
    </row>
    <row r="59" spans="1:19">
      <c r="A59">
        <v>178.782</v>
      </c>
      <c r="B59">
        <f t="shared" si="28"/>
        <v>451.932</v>
      </c>
      <c r="C59">
        <v>98.47482</v>
      </c>
      <c r="D59">
        <f t="shared" si="29"/>
        <v>0.0154826934067753</v>
      </c>
      <c r="F59">
        <v>213.458</v>
      </c>
      <c r="G59">
        <f t="shared" si="0"/>
        <v>486.608</v>
      </c>
      <c r="H59">
        <v>98.47099</v>
      </c>
      <c r="I59">
        <f t="shared" si="1"/>
        <v>0.0154524012055826</v>
      </c>
      <c r="K59">
        <v>171.058</v>
      </c>
      <c r="L59">
        <f t="shared" si="2"/>
        <v>444.208</v>
      </c>
      <c r="M59">
        <v>98.90673</v>
      </c>
      <c r="N59">
        <f t="shared" si="3"/>
        <v>0.010997965225035</v>
      </c>
      <c r="P59">
        <v>176.98</v>
      </c>
      <c r="Q59">
        <f t="shared" si="4"/>
        <v>450.13</v>
      </c>
      <c r="R59">
        <v>99.35045</v>
      </c>
      <c r="S59">
        <f t="shared" si="5"/>
        <v>0.00663249109527142</v>
      </c>
    </row>
    <row r="60" spans="1:19">
      <c r="A60">
        <v>181.282</v>
      </c>
      <c r="B60">
        <f t="shared" si="28"/>
        <v>454.432</v>
      </c>
      <c r="C60">
        <v>98.48137</v>
      </c>
      <c r="D60">
        <f t="shared" si="29"/>
        <v>0.0154162018177075</v>
      </c>
      <c r="F60">
        <v>215.958</v>
      </c>
      <c r="G60">
        <f t="shared" si="0"/>
        <v>489.108</v>
      </c>
      <c r="H60">
        <v>98.36242</v>
      </c>
      <c r="I60">
        <f t="shared" si="1"/>
        <v>0.0165496256834409</v>
      </c>
      <c r="K60">
        <v>173.558</v>
      </c>
      <c r="L60">
        <f t="shared" si="2"/>
        <v>446.708</v>
      </c>
      <c r="M60">
        <v>98.8916</v>
      </c>
      <c r="N60">
        <f t="shared" si="3"/>
        <v>0.0111501684446008</v>
      </c>
      <c r="P60">
        <v>179.48</v>
      </c>
      <c r="Q60">
        <f t="shared" si="4"/>
        <v>452.63</v>
      </c>
      <c r="R60">
        <v>99.33356</v>
      </c>
      <c r="S60">
        <f t="shared" si="5"/>
        <v>0.00680612405185505</v>
      </c>
    </row>
    <row r="61" spans="1:19">
      <c r="A61">
        <v>183.782</v>
      </c>
      <c r="B61">
        <f t="shared" si="28"/>
        <v>456.932</v>
      </c>
      <c r="C61">
        <v>98.49616</v>
      </c>
      <c r="D61">
        <f t="shared" si="29"/>
        <v>0.0152660627944537</v>
      </c>
      <c r="F61">
        <v>218.458</v>
      </c>
      <c r="G61">
        <f t="shared" si="0"/>
        <v>491.608</v>
      </c>
      <c r="H61">
        <v>98.33057</v>
      </c>
      <c r="I61">
        <f t="shared" si="1"/>
        <v>0.0168715064941602</v>
      </c>
      <c r="K61">
        <v>176.058</v>
      </c>
      <c r="L61">
        <f t="shared" si="2"/>
        <v>449.208</v>
      </c>
      <c r="M61">
        <v>98.86043</v>
      </c>
      <c r="N61">
        <f t="shared" si="3"/>
        <v>0.0114637292082405</v>
      </c>
      <c r="P61">
        <v>181.98</v>
      </c>
      <c r="Q61">
        <f t="shared" si="4"/>
        <v>455.13</v>
      </c>
      <c r="R61">
        <v>99.31665</v>
      </c>
      <c r="S61">
        <f t="shared" si="5"/>
        <v>0.00697996261288719</v>
      </c>
    </row>
    <row r="62" spans="1:19">
      <c r="A62">
        <v>186.282</v>
      </c>
      <c r="B62">
        <f t="shared" si="28"/>
        <v>459.432</v>
      </c>
      <c r="C62">
        <v>98.32106</v>
      </c>
      <c r="D62">
        <f t="shared" si="29"/>
        <v>0.0170435707709065</v>
      </c>
      <c r="F62">
        <v>220.958</v>
      </c>
      <c r="G62">
        <f t="shared" si="0"/>
        <v>494.108</v>
      </c>
      <c r="H62">
        <v>98.2814</v>
      </c>
      <c r="I62">
        <f t="shared" si="1"/>
        <v>0.017368425786564</v>
      </c>
      <c r="K62">
        <v>178.558</v>
      </c>
      <c r="L62">
        <f t="shared" si="2"/>
        <v>451.708</v>
      </c>
      <c r="M62">
        <v>98.82829</v>
      </c>
      <c r="N62">
        <f t="shared" si="3"/>
        <v>0.0117870478782238</v>
      </c>
      <c r="P62">
        <v>184.48</v>
      </c>
      <c r="Q62">
        <f t="shared" si="4"/>
        <v>457.63</v>
      </c>
      <c r="R62">
        <v>99.26589</v>
      </c>
      <c r="S62">
        <f t="shared" si="5"/>
        <v>0.00750178670265571</v>
      </c>
    </row>
    <row r="63" spans="1:19">
      <c r="A63">
        <v>188.782</v>
      </c>
      <c r="B63">
        <f t="shared" si="28"/>
        <v>461.932</v>
      </c>
      <c r="C63">
        <v>98.32078</v>
      </c>
      <c r="D63">
        <f t="shared" si="29"/>
        <v>0.0170464131594468</v>
      </c>
      <c r="F63">
        <v>223.458</v>
      </c>
      <c r="G63">
        <f t="shared" si="0"/>
        <v>496.608</v>
      </c>
      <c r="H63">
        <v>98.21535</v>
      </c>
      <c r="I63">
        <f t="shared" si="1"/>
        <v>0.0180359368555752</v>
      </c>
      <c r="K63">
        <v>181.058</v>
      </c>
      <c r="L63">
        <f t="shared" si="2"/>
        <v>454.208</v>
      </c>
      <c r="M63">
        <v>98.79736</v>
      </c>
      <c r="N63">
        <f t="shared" si="3"/>
        <v>0.0120981943145207</v>
      </c>
      <c r="P63">
        <v>186.98</v>
      </c>
      <c r="Q63">
        <f t="shared" si="4"/>
        <v>460.13</v>
      </c>
      <c r="R63">
        <v>99.23738</v>
      </c>
      <c r="S63">
        <f t="shared" si="5"/>
        <v>0.00779487584369786</v>
      </c>
    </row>
    <row r="64" spans="1:19">
      <c r="A64">
        <v>191.282</v>
      </c>
      <c r="B64">
        <f t="shared" si="28"/>
        <v>464.432</v>
      </c>
      <c r="C64">
        <v>98.29975</v>
      </c>
      <c r="D64">
        <f t="shared" si="29"/>
        <v>0.0172598968415987</v>
      </c>
      <c r="F64">
        <v>225.958</v>
      </c>
      <c r="G64">
        <f t="shared" si="0"/>
        <v>499.108</v>
      </c>
      <c r="H64">
        <v>98.18008</v>
      </c>
      <c r="I64">
        <f t="shared" si="1"/>
        <v>0.0183923806921235</v>
      </c>
      <c r="K64">
        <v>183.558</v>
      </c>
      <c r="L64">
        <f t="shared" si="2"/>
        <v>456.708</v>
      </c>
      <c r="M64">
        <v>98.77841</v>
      </c>
      <c r="N64">
        <f t="shared" si="3"/>
        <v>0.0122888255776254</v>
      </c>
      <c r="P64">
        <v>189.48</v>
      </c>
      <c r="Q64">
        <f t="shared" si="4"/>
        <v>462.63</v>
      </c>
      <c r="R64">
        <v>99.22219</v>
      </c>
      <c r="S64">
        <f t="shared" si="5"/>
        <v>0.00795103242217671</v>
      </c>
    </row>
    <row r="65" spans="1:19">
      <c r="A65">
        <v>193.782</v>
      </c>
      <c r="B65">
        <f t="shared" si="28"/>
        <v>466.932</v>
      </c>
      <c r="C65">
        <v>98.30383</v>
      </c>
      <c r="D65">
        <f t="shared" si="29"/>
        <v>0.0172184791800115</v>
      </c>
      <c r="F65">
        <v>228.458</v>
      </c>
      <c r="G65">
        <f t="shared" si="0"/>
        <v>501.608</v>
      </c>
      <c r="H65">
        <v>98.11934</v>
      </c>
      <c r="I65">
        <f t="shared" si="1"/>
        <v>0.0190062281157684</v>
      </c>
      <c r="K65">
        <v>186.058</v>
      </c>
      <c r="L65">
        <f t="shared" si="2"/>
        <v>459.208</v>
      </c>
      <c r="M65">
        <v>98.76667</v>
      </c>
      <c r="N65">
        <f t="shared" si="3"/>
        <v>0.0124069264234748</v>
      </c>
      <c r="P65">
        <v>191.98</v>
      </c>
      <c r="Q65">
        <f t="shared" si="4"/>
        <v>465.13</v>
      </c>
      <c r="R65">
        <v>99.20611</v>
      </c>
      <c r="S65">
        <f t="shared" si="5"/>
        <v>0.00811633839860459</v>
      </c>
    </row>
    <row r="66" spans="1:19">
      <c r="A66">
        <v>196.282</v>
      </c>
      <c r="B66">
        <f t="shared" si="28"/>
        <v>469.432</v>
      </c>
      <c r="C66">
        <v>98.15502</v>
      </c>
      <c r="D66">
        <f t="shared" si="29"/>
        <v>0.0187291071753054</v>
      </c>
      <c r="F66">
        <v>230.958</v>
      </c>
      <c r="G66">
        <f t="shared" si="0"/>
        <v>504.108</v>
      </c>
      <c r="H66">
        <v>98.03863</v>
      </c>
      <c r="I66">
        <f t="shared" si="1"/>
        <v>0.0198218953130415</v>
      </c>
      <c r="K66">
        <v>188.558</v>
      </c>
      <c r="L66">
        <f t="shared" si="2"/>
        <v>461.708</v>
      </c>
      <c r="M66">
        <v>98.72828</v>
      </c>
      <c r="N66">
        <f t="shared" si="3"/>
        <v>0.0127931182013422</v>
      </c>
      <c r="P66">
        <v>194.48</v>
      </c>
      <c r="Q66">
        <f t="shared" si="4"/>
        <v>467.63</v>
      </c>
      <c r="R66">
        <v>99.18138</v>
      </c>
      <c r="S66">
        <f t="shared" si="5"/>
        <v>0.00837056829891924</v>
      </c>
    </row>
    <row r="67" spans="1:19">
      <c r="A67">
        <v>198.782</v>
      </c>
      <c r="B67">
        <f t="shared" si="28"/>
        <v>471.932</v>
      </c>
      <c r="C67">
        <v>98.0992</v>
      </c>
      <c r="D67">
        <f t="shared" si="29"/>
        <v>0.0192957576335898</v>
      </c>
      <c r="F67">
        <v>233.458</v>
      </c>
      <c r="G67">
        <f t="shared" si="0"/>
        <v>506.608</v>
      </c>
      <c r="H67">
        <v>98.0025</v>
      </c>
      <c r="I67">
        <f t="shared" si="1"/>
        <v>0.0201870304367867</v>
      </c>
      <c r="K67">
        <v>191.058</v>
      </c>
      <c r="L67">
        <f t="shared" si="2"/>
        <v>464.208</v>
      </c>
      <c r="M67">
        <v>98.70237</v>
      </c>
      <c r="N67">
        <f t="shared" si="3"/>
        <v>0.0130537649573866</v>
      </c>
      <c r="P67">
        <v>196.98</v>
      </c>
      <c r="Q67">
        <f t="shared" si="4"/>
        <v>470.13</v>
      </c>
      <c r="R67">
        <v>99.16284</v>
      </c>
      <c r="S67">
        <f t="shared" si="5"/>
        <v>0.0085611636224872</v>
      </c>
    </row>
    <row r="68" spans="1:19">
      <c r="A68">
        <v>201.282</v>
      </c>
      <c r="B68">
        <f t="shared" si="28"/>
        <v>474.432</v>
      </c>
      <c r="C68">
        <v>98.15317</v>
      </c>
      <c r="D68">
        <f t="shared" si="29"/>
        <v>0.0187478872424466</v>
      </c>
      <c r="F68">
        <v>235.958</v>
      </c>
      <c r="G68">
        <f t="shared" si="0"/>
        <v>509.108</v>
      </c>
      <c r="H68">
        <v>97.96253</v>
      </c>
      <c r="I68">
        <f t="shared" si="1"/>
        <v>0.0205909731684805</v>
      </c>
      <c r="K68">
        <v>193.558</v>
      </c>
      <c r="L68">
        <f t="shared" si="2"/>
        <v>466.708</v>
      </c>
      <c r="M68">
        <v>98.67161</v>
      </c>
      <c r="N68">
        <f t="shared" si="3"/>
        <v>0.0133632012451491</v>
      </c>
      <c r="P68">
        <v>199.48</v>
      </c>
      <c r="Q68">
        <f t="shared" si="4"/>
        <v>472.63</v>
      </c>
      <c r="R68">
        <v>99.12651</v>
      </c>
      <c r="S68">
        <f t="shared" si="5"/>
        <v>0.00893464410281216</v>
      </c>
    </row>
    <row r="69" spans="1:19">
      <c r="A69">
        <v>203.782</v>
      </c>
      <c r="B69">
        <f t="shared" si="28"/>
        <v>476.932</v>
      </c>
      <c r="C69">
        <v>98.00743</v>
      </c>
      <c r="D69">
        <f t="shared" si="29"/>
        <v>0.0202273504776736</v>
      </c>
      <c r="F69">
        <v>238.458</v>
      </c>
      <c r="G69">
        <f t="shared" ref="G69:G132" si="30">F69+273.15</f>
        <v>511.608</v>
      </c>
      <c r="H69">
        <v>97.82818</v>
      </c>
      <c r="I69">
        <f t="shared" ref="I69:I132" si="31">(100-H69)/(100-1.05033)</f>
        <v>0.0219487341392851</v>
      </c>
      <c r="K69">
        <v>196.058</v>
      </c>
      <c r="L69">
        <f t="shared" ref="L69:L132" si="32">K69+273.15</f>
        <v>469.208</v>
      </c>
      <c r="M69">
        <v>98.64349</v>
      </c>
      <c r="N69">
        <f t="shared" ref="N69:N132" si="33">(100-M69)/(100-0.59343)</f>
        <v>0.0136460799321413</v>
      </c>
      <c r="P69">
        <v>201.98</v>
      </c>
      <c r="Q69">
        <f t="shared" ref="Q69:Q132" si="34">P69+273.15</f>
        <v>475.13</v>
      </c>
      <c r="R69">
        <v>99.08307</v>
      </c>
      <c r="S69">
        <f t="shared" ref="S69:S132" si="35">(99.99562-R69)/(99.99562-2.72146)</f>
        <v>0.00938121696450523</v>
      </c>
    </row>
    <row r="70" spans="1:19">
      <c r="A70">
        <v>206.282</v>
      </c>
      <c r="B70">
        <f t="shared" ref="B70:B101" si="36">A70+273.15</f>
        <v>479.432</v>
      </c>
      <c r="C70">
        <v>97.96172</v>
      </c>
      <c r="D70">
        <f t="shared" ref="D70:D101" si="37">(100-C70)/(100-1.4913)</f>
        <v>0.0206913704068778</v>
      </c>
      <c r="F70">
        <v>240.958</v>
      </c>
      <c r="G70">
        <f t="shared" si="30"/>
        <v>514.108</v>
      </c>
      <c r="H70">
        <v>97.7815</v>
      </c>
      <c r="I70">
        <f t="shared" si="31"/>
        <v>0.02242048912341</v>
      </c>
      <c r="K70">
        <v>198.558</v>
      </c>
      <c r="L70">
        <f t="shared" si="32"/>
        <v>471.708</v>
      </c>
      <c r="M70">
        <v>98.61116</v>
      </c>
      <c r="N70">
        <f t="shared" si="33"/>
        <v>0.0139713099446043</v>
      </c>
      <c r="P70">
        <v>204.48</v>
      </c>
      <c r="Q70">
        <f t="shared" si="34"/>
        <v>477.63</v>
      </c>
      <c r="R70">
        <v>99.06314</v>
      </c>
      <c r="S70">
        <f t="shared" si="35"/>
        <v>0.00958610179722958</v>
      </c>
    </row>
    <row r="71" spans="1:19">
      <c r="A71">
        <v>208.782</v>
      </c>
      <c r="B71">
        <f t="shared" si="36"/>
        <v>481.932</v>
      </c>
      <c r="C71">
        <v>97.92596</v>
      </c>
      <c r="D71">
        <f t="shared" si="37"/>
        <v>0.0210543840290248</v>
      </c>
      <c r="F71">
        <v>243.458</v>
      </c>
      <c r="G71">
        <f t="shared" si="30"/>
        <v>516.608</v>
      </c>
      <c r="H71">
        <v>97.70692</v>
      </c>
      <c r="I71">
        <f t="shared" si="31"/>
        <v>0.023174205634036</v>
      </c>
      <c r="K71">
        <v>201.058</v>
      </c>
      <c r="L71">
        <f t="shared" si="32"/>
        <v>474.208</v>
      </c>
      <c r="M71">
        <v>98.55908</v>
      </c>
      <c r="N71">
        <f t="shared" si="33"/>
        <v>0.0144952189779811</v>
      </c>
      <c r="P71">
        <v>206.98</v>
      </c>
      <c r="Q71">
        <f t="shared" si="34"/>
        <v>480.13</v>
      </c>
      <c r="R71">
        <v>99.04767</v>
      </c>
      <c r="S71">
        <f t="shared" si="35"/>
        <v>0.00974513683798458</v>
      </c>
    </row>
    <row r="72" spans="1:19">
      <c r="A72">
        <v>211.282</v>
      </c>
      <c r="B72">
        <f t="shared" si="36"/>
        <v>484.432</v>
      </c>
      <c r="C72">
        <v>97.77037</v>
      </c>
      <c r="D72">
        <f t="shared" si="37"/>
        <v>0.0226338384325445</v>
      </c>
      <c r="F72">
        <v>245.958</v>
      </c>
      <c r="G72">
        <f t="shared" si="30"/>
        <v>519.108</v>
      </c>
      <c r="H72">
        <v>97.68681</v>
      </c>
      <c r="I72">
        <f t="shared" si="31"/>
        <v>0.0233774402683708</v>
      </c>
      <c r="K72">
        <v>203.558</v>
      </c>
      <c r="L72">
        <f t="shared" si="32"/>
        <v>476.708</v>
      </c>
      <c r="M72">
        <v>98.52317</v>
      </c>
      <c r="N72">
        <f t="shared" si="33"/>
        <v>0.0148564627066401</v>
      </c>
      <c r="P72">
        <v>209.48</v>
      </c>
      <c r="Q72">
        <f t="shared" si="34"/>
        <v>482.63</v>
      </c>
      <c r="R72">
        <v>99.02299</v>
      </c>
      <c r="S72">
        <f t="shared" si="35"/>
        <v>0.00999885272717862</v>
      </c>
    </row>
    <row r="73" spans="1:19">
      <c r="A73">
        <v>213.782</v>
      </c>
      <c r="B73">
        <f t="shared" si="36"/>
        <v>486.932</v>
      </c>
      <c r="C73">
        <v>97.7521</v>
      </c>
      <c r="D73">
        <f t="shared" si="37"/>
        <v>0.0228193042847992</v>
      </c>
      <c r="F73">
        <v>248.458</v>
      </c>
      <c r="G73">
        <f t="shared" si="30"/>
        <v>521.608</v>
      </c>
      <c r="H73">
        <v>97.59721</v>
      </c>
      <c r="I73">
        <f t="shared" si="31"/>
        <v>0.024282951120504</v>
      </c>
      <c r="K73">
        <v>206.058</v>
      </c>
      <c r="L73">
        <f t="shared" si="32"/>
        <v>479.208</v>
      </c>
      <c r="M73">
        <v>98.50714</v>
      </c>
      <c r="N73">
        <f t="shared" si="33"/>
        <v>0.0150177196537411</v>
      </c>
      <c r="P73">
        <v>211.98</v>
      </c>
      <c r="Q73">
        <f t="shared" si="34"/>
        <v>485.13</v>
      </c>
      <c r="R73">
        <v>98.95551</v>
      </c>
      <c r="S73">
        <f t="shared" si="35"/>
        <v>0.0106925621357203</v>
      </c>
    </row>
    <row r="74" spans="1:19">
      <c r="A74">
        <v>216.282</v>
      </c>
      <c r="B74">
        <f t="shared" si="36"/>
        <v>489.432</v>
      </c>
      <c r="C74">
        <v>97.65607</v>
      </c>
      <c r="D74">
        <f t="shared" si="37"/>
        <v>0.0237941420402462</v>
      </c>
      <c r="F74">
        <v>250.958</v>
      </c>
      <c r="G74">
        <f t="shared" si="30"/>
        <v>524.108</v>
      </c>
      <c r="H74">
        <v>97.51182</v>
      </c>
      <c r="I74">
        <f t="shared" si="31"/>
        <v>0.0251459150899644</v>
      </c>
      <c r="K74">
        <v>208.558</v>
      </c>
      <c r="L74">
        <f t="shared" si="32"/>
        <v>481.708</v>
      </c>
      <c r="M74">
        <v>98.47211</v>
      </c>
      <c r="N74">
        <f t="shared" si="33"/>
        <v>0.0153701108488101</v>
      </c>
      <c r="P74">
        <v>214.48</v>
      </c>
      <c r="Q74">
        <f t="shared" si="34"/>
        <v>487.63</v>
      </c>
      <c r="R74">
        <v>98.8922</v>
      </c>
      <c r="S74">
        <f t="shared" si="35"/>
        <v>0.0113434030167929</v>
      </c>
    </row>
    <row r="75" spans="1:19">
      <c r="A75">
        <v>218.782</v>
      </c>
      <c r="B75">
        <f t="shared" si="36"/>
        <v>491.932</v>
      </c>
      <c r="C75">
        <v>97.73095</v>
      </c>
      <c r="D75">
        <f t="shared" si="37"/>
        <v>0.0230340061334683</v>
      </c>
      <c r="F75">
        <v>253.458</v>
      </c>
      <c r="G75">
        <f t="shared" si="30"/>
        <v>526.608</v>
      </c>
      <c r="H75">
        <v>97.49039</v>
      </c>
      <c r="I75">
        <f t="shared" si="31"/>
        <v>0.0253624898395315</v>
      </c>
      <c r="K75">
        <v>211.058</v>
      </c>
      <c r="L75">
        <f t="shared" si="32"/>
        <v>484.208</v>
      </c>
      <c r="M75">
        <v>98.40692</v>
      </c>
      <c r="N75">
        <f t="shared" si="33"/>
        <v>0.0160259025132846</v>
      </c>
      <c r="P75">
        <v>216.98</v>
      </c>
      <c r="Q75">
        <f t="shared" si="34"/>
        <v>490.13</v>
      </c>
      <c r="R75">
        <v>98.85691</v>
      </c>
      <c r="S75">
        <f t="shared" si="35"/>
        <v>0.0117061920658066</v>
      </c>
    </row>
    <row r="76" spans="1:19">
      <c r="A76">
        <v>221.282</v>
      </c>
      <c r="B76">
        <f t="shared" si="36"/>
        <v>494.432</v>
      </c>
      <c r="C76">
        <v>97.54401</v>
      </c>
      <c r="D76">
        <f t="shared" si="37"/>
        <v>0.0249317065396254</v>
      </c>
      <c r="F76">
        <v>255.958</v>
      </c>
      <c r="G76">
        <f t="shared" si="30"/>
        <v>529.108</v>
      </c>
      <c r="H76">
        <v>97.33152</v>
      </c>
      <c r="I76">
        <f t="shared" si="31"/>
        <v>0.0269680535569245</v>
      </c>
      <c r="K76">
        <v>213.558</v>
      </c>
      <c r="L76">
        <f t="shared" si="32"/>
        <v>486.708</v>
      </c>
      <c r="M76">
        <v>98.3555</v>
      </c>
      <c r="N76">
        <f t="shared" si="33"/>
        <v>0.0165431721464687</v>
      </c>
      <c r="P76">
        <v>219.48</v>
      </c>
      <c r="Q76">
        <f t="shared" si="34"/>
        <v>492.63</v>
      </c>
      <c r="R76">
        <v>98.82674</v>
      </c>
      <c r="S76">
        <f t="shared" si="35"/>
        <v>0.0120163463760571</v>
      </c>
    </row>
    <row r="77" spans="1:19">
      <c r="A77">
        <v>223.782</v>
      </c>
      <c r="B77">
        <f t="shared" si="36"/>
        <v>496.932</v>
      </c>
      <c r="C77">
        <v>97.47857</v>
      </c>
      <c r="D77">
        <f t="shared" si="37"/>
        <v>0.0255960133470444</v>
      </c>
      <c r="F77">
        <v>258.458</v>
      </c>
      <c r="G77">
        <f t="shared" si="30"/>
        <v>531.608</v>
      </c>
      <c r="H77">
        <v>97.3474</v>
      </c>
      <c r="I77">
        <f t="shared" si="31"/>
        <v>0.0268075679282205</v>
      </c>
      <c r="K77">
        <v>216.058</v>
      </c>
      <c r="L77">
        <f t="shared" si="32"/>
        <v>489.208</v>
      </c>
      <c r="M77">
        <v>98.32225</v>
      </c>
      <c r="N77">
        <f t="shared" si="33"/>
        <v>0.0168776570804123</v>
      </c>
      <c r="P77">
        <v>221.98</v>
      </c>
      <c r="Q77">
        <f t="shared" si="34"/>
        <v>495.13</v>
      </c>
      <c r="R77">
        <v>98.81967</v>
      </c>
      <c r="S77">
        <f t="shared" si="35"/>
        <v>0.0120890275485288</v>
      </c>
    </row>
    <row r="78" spans="1:19">
      <c r="A78">
        <v>226.282</v>
      </c>
      <c r="B78">
        <f t="shared" si="36"/>
        <v>499.432</v>
      </c>
      <c r="C78">
        <v>97.38297</v>
      </c>
      <c r="D78">
        <f t="shared" si="37"/>
        <v>0.0265664860058046</v>
      </c>
      <c r="F78">
        <v>260.958</v>
      </c>
      <c r="G78">
        <f t="shared" si="30"/>
        <v>534.108</v>
      </c>
      <c r="H78">
        <v>97.28552</v>
      </c>
      <c r="I78">
        <f t="shared" si="31"/>
        <v>0.0274329363604749</v>
      </c>
      <c r="K78">
        <v>218.558</v>
      </c>
      <c r="L78">
        <f t="shared" si="32"/>
        <v>491.708</v>
      </c>
      <c r="M78">
        <v>98.34079</v>
      </c>
      <c r="N78">
        <f t="shared" si="33"/>
        <v>0.0166911502931849</v>
      </c>
      <c r="P78">
        <v>224.48</v>
      </c>
      <c r="Q78">
        <f t="shared" si="34"/>
        <v>497.63</v>
      </c>
      <c r="R78">
        <v>98.75893</v>
      </c>
      <c r="S78">
        <f t="shared" si="35"/>
        <v>0.0127134482579957</v>
      </c>
    </row>
    <row r="79" spans="1:19">
      <c r="A79">
        <v>228.782</v>
      </c>
      <c r="B79">
        <f t="shared" si="36"/>
        <v>501.932</v>
      </c>
      <c r="C79">
        <v>97.37696</v>
      </c>
      <c r="D79">
        <f t="shared" si="37"/>
        <v>0.0266274958455446</v>
      </c>
      <c r="F79">
        <v>263.458</v>
      </c>
      <c r="G79">
        <f t="shared" si="30"/>
        <v>536.608</v>
      </c>
      <c r="H79">
        <v>97.20147</v>
      </c>
      <c r="I79">
        <f t="shared" si="31"/>
        <v>0.028282358091745</v>
      </c>
      <c r="K79">
        <v>221.058</v>
      </c>
      <c r="L79">
        <f t="shared" si="32"/>
        <v>494.208</v>
      </c>
      <c r="M79">
        <v>98.21999</v>
      </c>
      <c r="N79">
        <f t="shared" si="33"/>
        <v>0.0179063617223691</v>
      </c>
      <c r="P79">
        <v>226.98</v>
      </c>
      <c r="Q79">
        <f t="shared" si="34"/>
        <v>500.13</v>
      </c>
      <c r="R79">
        <v>98.68739</v>
      </c>
      <c r="S79">
        <f t="shared" si="35"/>
        <v>0.0134488953695412</v>
      </c>
    </row>
    <row r="80" spans="1:19">
      <c r="A80">
        <v>231.282</v>
      </c>
      <c r="B80">
        <f t="shared" si="36"/>
        <v>504.432</v>
      </c>
      <c r="C80">
        <v>97.34967</v>
      </c>
      <c r="D80">
        <f t="shared" si="37"/>
        <v>0.0269045272143475</v>
      </c>
      <c r="F80">
        <v>265.958</v>
      </c>
      <c r="G80">
        <f t="shared" si="30"/>
        <v>539.108</v>
      </c>
      <c r="H80">
        <v>97.15993</v>
      </c>
      <c r="I80">
        <f t="shared" si="31"/>
        <v>0.0287021674756469</v>
      </c>
      <c r="K80">
        <v>223.558</v>
      </c>
      <c r="L80">
        <f t="shared" si="32"/>
        <v>496.708</v>
      </c>
      <c r="M80">
        <v>98.19361</v>
      </c>
      <c r="N80">
        <f t="shared" si="33"/>
        <v>0.0181717365361263</v>
      </c>
      <c r="P80">
        <v>229.48</v>
      </c>
      <c r="Q80">
        <f t="shared" si="34"/>
        <v>502.63</v>
      </c>
      <c r="R80">
        <v>98.64935</v>
      </c>
      <c r="S80">
        <f t="shared" si="35"/>
        <v>0.0138399550301951</v>
      </c>
    </row>
    <row r="81" spans="1:19">
      <c r="A81">
        <v>233.782</v>
      </c>
      <c r="B81">
        <f t="shared" si="36"/>
        <v>506.932</v>
      </c>
      <c r="C81">
        <v>97.1818</v>
      </c>
      <c r="D81">
        <f t="shared" si="37"/>
        <v>0.0286086406581348</v>
      </c>
      <c r="F81">
        <v>268.458</v>
      </c>
      <c r="G81">
        <f t="shared" si="30"/>
        <v>541.608</v>
      </c>
      <c r="H81">
        <v>97.04131</v>
      </c>
      <c r="I81">
        <f t="shared" si="31"/>
        <v>0.0299009587399332</v>
      </c>
      <c r="K81">
        <v>226.058</v>
      </c>
      <c r="L81">
        <f t="shared" si="32"/>
        <v>499.208</v>
      </c>
      <c r="M81">
        <v>98.12199</v>
      </c>
      <c r="N81">
        <f t="shared" si="33"/>
        <v>0.018892212053992</v>
      </c>
      <c r="P81">
        <v>231.98</v>
      </c>
      <c r="Q81">
        <f t="shared" si="34"/>
        <v>505.13</v>
      </c>
      <c r="R81">
        <v>98.59839</v>
      </c>
      <c r="S81">
        <f t="shared" si="35"/>
        <v>0.0143638351644466</v>
      </c>
    </row>
    <row r="82" spans="1:19">
      <c r="A82">
        <v>236.282</v>
      </c>
      <c r="B82">
        <f t="shared" si="36"/>
        <v>509.432</v>
      </c>
      <c r="C82">
        <v>97.11623</v>
      </c>
      <c r="D82">
        <f t="shared" si="37"/>
        <v>0.0292742671459475</v>
      </c>
      <c r="F82">
        <v>270.958</v>
      </c>
      <c r="G82">
        <f t="shared" si="30"/>
        <v>544.108</v>
      </c>
      <c r="H82">
        <v>96.98205</v>
      </c>
      <c r="I82">
        <f t="shared" si="31"/>
        <v>0.0304998490646811</v>
      </c>
      <c r="K82">
        <v>228.558</v>
      </c>
      <c r="L82">
        <f t="shared" si="32"/>
        <v>501.708</v>
      </c>
      <c r="M82">
        <v>98.07422</v>
      </c>
      <c r="N82">
        <f t="shared" si="33"/>
        <v>0.0193727637921719</v>
      </c>
      <c r="P82">
        <v>234.48</v>
      </c>
      <c r="Q82">
        <f t="shared" si="34"/>
        <v>507.63</v>
      </c>
      <c r="R82">
        <v>98.58033</v>
      </c>
      <c r="S82">
        <f t="shared" si="35"/>
        <v>0.0145494959812554</v>
      </c>
    </row>
    <row r="83" spans="1:19">
      <c r="A83">
        <v>238.782</v>
      </c>
      <c r="B83">
        <f t="shared" si="36"/>
        <v>511.932</v>
      </c>
      <c r="C83">
        <v>97.10428</v>
      </c>
      <c r="D83">
        <f t="shared" si="37"/>
        <v>0.0293955762282925</v>
      </c>
      <c r="F83">
        <v>273.458</v>
      </c>
      <c r="G83">
        <f t="shared" si="30"/>
        <v>546.608</v>
      </c>
      <c r="H83">
        <v>96.95425</v>
      </c>
      <c r="I83">
        <f t="shared" si="31"/>
        <v>0.030780799976392</v>
      </c>
      <c r="K83">
        <v>231.058</v>
      </c>
      <c r="L83">
        <f t="shared" si="32"/>
        <v>504.208</v>
      </c>
      <c r="M83">
        <v>98.02797</v>
      </c>
      <c r="N83">
        <f t="shared" si="33"/>
        <v>0.0198380247905144</v>
      </c>
      <c r="P83">
        <v>236.98</v>
      </c>
      <c r="Q83">
        <f t="shared" si="34"/>
        <v>510.13</v>
      </c>
      <c r="R83">
        <v>98.55178</v>
      </c>
      <c r="S83">
        <f t="shared" si="35"/>
        <v>0.0148429963311943</v>
      </c>
    </row>
    <row r="84" spans="1:19">
      <c r="A84">
        <v>241.282</v>
      </c>
      <c r="B84">
        <f t="shared" si="36"/>
        <v>514.432</v>
      </c>
      <c r="C84">
        <v>96.98674</v>
      </c>
      <c r="D84">
        <f t="shared" si="37"/>
        <v>0.0305887703319606</v>
      </c>
      <c r="F84">
        <v>275.958</v>
      </c>
      <c r="G84">
        <f t="shared" si="30"/>
        <v>549.108</v>
      </c>
      <c r="H84">
        <v>96.875</v>
      </c>
      <c r="I84">
        <f t="shared" si="31"/>
        <v>0.0315817121977264</v>
      </c>
      <c r="K84">
        <v>233.558</v>
      </c>
      <c r="L84">
        <f t="shared" si="32"/>
        <v>506.708</v>
      </c>
      <c r="M84">
        <v>97.97601</v>
      </c>
      <c r="N84">
        <f t="shared" si="33"/>
        <v>0.0203607266602197</v>
      </c>
      <c r="P84">
        <v>239.48</v>
      </c>
      <c r="Q84">
        <f t="shared" si="34"/>
        <v>512.63</v>
      </c>
      <c r="R84">
        <v>98.51343</v>
      </c>
      <c r="S84">
        <f t="shared" si="35"/>
        <v>0.0152372428607968</v>
      </c>
    </row>
    <row r="85" spans="1:19">
      <c r="A85">
        <v>243.782</v>
      </c>
      <c r="B85">
        <f t="shared" si="36"/>
        <v>516.932</v>
      </c>
      <c r="C85">
        <v>96.95009</v>
      </c>
      <c r="D85">
        <f t="shared" si="37"/>
        <v>0.0309608186891107</v>
      </c>
      <c r="F85">
        <v>278.458</v>
      </c>
      <c r="G85">
        <f t="shared" si="30"/>
        <v>551.608</v>
      </c>
      <c r="H85">
        <v>96.82528</v>
      </c>
      <c r="I85">
        <f t="shared" si="31"/>
        <v>0.032084189871477</v>
      </c>
      <c r="K85">
        <v>236.058</v>
      </c>
      <c r="L85">
        <f t="shared" si="32"/>
        <v>509.208</v>
      </c>
      <c r="M85">
        <v>97.92073</v>
      </c>
      <c r="N85">
        <f t="shared" si="33"/>
        <v>0.0209168267248331</v>
      </c>
      <c r="P85">
        <v>241.98</v>
      </c>
      <c r="Q85">
        <f t="shared" si="34"/>
        <v>515.13</v>
      </c>
      <c r="R85">
        <v>98.44377</v>
      </c>
      <c r="S85">
        <f t="shared" si="35"/>
        <v>0.0159533631542025</v>
      </c>
    </row>
    <row r="86" spans="1:19">
      <c r="A86">
        <v>246.282</v>
      </c>
      <c r="B86">
        <f t="shared" si="36"/>
        <v>519.432</v>
      </c>
      <c r="C86">
        <v>96.82835</v>
      </c>
      <c r="D86">
        <f t="shared" si="37"/>
        <v>0.0321966486208832</v>
      </c>
      <c r="F86">
        <v>280.958</v>
      </c>
      <c r="G86">
        <f t="shared" si="30"/>
        <v>554.108</v>
      </c>
      <c r="H86">
        <v>96.73611</v>
      </c>
      <c r="I86">
        <f t="shared" si="31"/>
        <v>0.0329853550800119</v>
      </c>
      <c r="K86">
        <v>238.558</v>
      </c>
      <c r="L86">
        <f t="shared" si="32"/>
        <v>511.708</v>
      </c>
      <c r="M86">
        <v>97.87511</v>
      </c>
      <c r="N86">
        <f t="shared" si="33"/>
        <v>0.0213757501139009</v>
      </c>
      <c r="P86">
        <v>244.48</v>
      </c>
      <c r="Q86">
        <f t="shared" si="34"/>
        <v>517.63</v>
      </c>
      <c r="R86">
        <v>98.39562</v>
      </c>
      <c r="S86">
        <f t="shared" si="35"/>
        <v>0.0164483558634689</v>
      </c>
    </row>
    <row r="87" spans="1:19">
      <c r="A87">
        <v>248.782</v>
      </c>
      <c r="B87">
        <f t="shared" si="36"/>
        <v>521.932</v>
      </c>
      <c r="C87">
        <v>96.6945</v>
      </c>
      <c r="D87">
        <f t="shared" si="37"/>
        <v>0.0335554118570237</v>
      </c>
      <c r="F87">
        <v>283.458</v>
      </c>
      <c r="G87">
        <f t="shared" si="30"/>
        <v>556.608</v>
      </c>
      <c r="H87">
        <v>96.68475</v>
      </c>
      <c r="I87">
        <f t="shared" si="31"/>
        <v>0.033504406836324</v>
      </c>
      <c r="K87">
        <v>241.058</v>
      </c>
      <c r="L87">
        <f t="shared" si="32"/>
        <v>514.208</v>
      </c>
      <c r="M87">
        <v>97.79998</v>
      </c>
      <c r="N87">
        <f t="shared" si="33"/>
        <v>0.0221315351691543</v>
      </c>
      <c r="P87">
        <v>246.98</v>
      </c>
      <c r="Q87">
        <f t="shared" si="34"/>
        <v>520.13</v>
      </c>
      <c r="R87">
        <v>98.32743</v>
      </c>
      <c r="S87">
        <f t="shared" si="35"/>
        <v>0.0171493642299249</v>
      </c>
    </row>
    <row r="88" spans="1:19">
      <c r="A88">
        <v>251.282</v>
      </c>
      <c r="B88">
        <f t="shared" si="36"/>
        <v>524.432</v>
      </c>
      <c r="C88">
        <v>96.72197</v>
      </c>
      <c r="D88">
        <f t="shared" si="37"/>
        <v>0.0332765532384449</v>
      </c>
      <c r="F88">
        <v>285.958</v>
      </c>
      <c r="G88">
        <f t="shared" si="30"/>
        <v>559.108</v>
      </c>
      <c r="H88">
        <v>96.59742</v>
      </c>
      <c r="I88">
        <f t="shared" si="31"/>
        <v>0.0343869767327167</v>
      </c>
      <c r="K88">
        <v>243.558</v>
      </c>
      <c r="L88">
        <f t="shared" si="32"/>
        <v>516.708</v>
      </c>
      <c r="M88">
        <v>97.74097</v>
      </c>
      <c r="N88">
        <f t="shared" si="33"/>
        <v>0.0227251579045529</v>
      </c>
      <c r="P88">
        <v>249.48</v>
      </c>
      <c r="Q88">
        <f t="shared" si="34"/>
        <v>522.63</v>
      </c>
      <c r="R88">
        <v>98.25045</v>
      </c>
      <c r="S88">
        <f t="shared" si="35"/>
        <v>0.0179407357514061</v>
      </c>
    </row>
    <row r="89" spans="1:19">
      <c r="A89">
        <v>253.782</v>
      </c>
      <c r="B89">
        <f t="shared" si="36"/>
        <v>526.932</v>
      </c>
      <c r="C89">
        <v>96.60554</v>
      </c>
      <c r="D89">
        <f t="shared" si="37"/>
        <v>0.0344584793018281</v>
      </c>
      <c r="F89">
        <v>288.458</v>
      </c>
      <c r="G89">
        <f t="shared" si="30"/>
        <v>561.608</v>
      </c>
      <c r="H89">
        <v>96.53996</v>
      </c>
      <c r="I89">
        <f t="shared" si="31"/>
        <v>0.0349676759912388</v>
      </c>
      <c r="K89">
        <v>246.058</v>
      </c>
      <c r="L89">
        <f t="shared" si="32"/>
        <v>519.208</v>
      </c>
      <c r="M89">
        <v>97.70041</v>
      </c>
      <c r="N89">
        <f t="shared" si="33"/>
        <v>0.0231331792254777</v>
      </c>
      <c r="P89">
        <v>251.98</v>
      </c>
      <c r="Q89">
        <f t="shared" si="34"/>
        <v>525.13</v>
      </c>
      <c r="R89">
        <v>98.18013</v>
      </c>
      <c r="S89">
        <f t="shared" si="35"/>
        <v>0.0186636409916055</v>
      </c>
    </row>
    <row r="90" spans="1:19">
      <c r="A90">
        <v>256.282</v>
      </c>
      <c r="B90">
        <f t="shared" si="36"/>
        <v>529.432</v>
      </c>
      <c r="C90">
        <v>96.54086</v>
      </c>
      <c r="D90">
        <f t="shared" si="37"/>
        <v>0.0351150710546379</v>
      </c>
      <c r="F90">
        <v>290.958</v>
      </c>
      <c r="G90">
        <f t="shared" si="30"/>
        <v>564.108</v>
      </c>
      <c r="H90">
        <v>96.42768</v>
      </c>
      <c r="I90">
        <f t="shared" si="31"/>
        <v>0.0361023942778183</v>
      </c>
      <c r="K90">
        <v>248.558</v>
      </c>
      <c r="L90">
        <f t="shared" si="32"/>
        <v>521.708</v>
      </c>
      <c r="M90">
        <v>97.63438</v>
      </c>
      <c r="N90">
        <f t="shared" si="33"/>
        <v>0.0237974210356519</v>
      </c>
      <c r="P90">
        <v>254.48</v>
      </c>
      <c r="Q90">
        <f t="shared" si="34"/>
        <v>527.63</v>
      </c>
      <c r="R90">
        <v>98.11606</v>
      </c>
      <c r="S90">
        <f t="shared" si="35"/>
        <v>0.0193222948417133</v>
      </c>
    </row>
    <row r="91" spans="1:19">
      <c r="A91">
        <v>258.782</v>
      </c>
      <c r="B91">
        <f t="shared" si="36"/>
        <v>531.932</v>
      </c>
      <c r="C91">
        <v>96.40674</v>
      </c>
      <c r="D91">
        <f t="shared" si="37"/>
        <v>0.0364765751654422</v>
      </c>
      <c r="F91">
        <v>293.458</v>
      </c>
      <c r="G91">
        <f t="shared" si="30"/>
        <v>566.608</v>
      </c>
      <c r="H91">
        <v>96.40777</v>
      </c>
      <c r="I91">
        <f t="shared" si="31"/>
        <v>0.0363036076825724</v>
      </c>
      <c r="K91">
        <v>251.058</v>
      </c>
      <c r="L91">
        <f t="shared" si="32"/>
        <v>524.208</v>
      </c>
      <c r="M91">
        <v>97.59474</v>
      </c>
      <c r="N91">
        <f t="shared" si="33"/>
        <v>0.0241961874350961</v>
      </c>
      <c r="P91">
        <v>256.98</v>
      </c>
      <c r="Q91">
        <f t="shared" si="34"/>
        <v>530.13</v>
      </c>
      <c r="R91">
        <v>98.11198</v>
      </c>
      <c r="S91">
        <f t="shared" si="35"/>
        <v>0.0193642381491652</v>
      </c>
    </row>
    <row r="92" spans="1:19">
      <c r="A92">
        <v>261.282</v>
      </c>
      <c r="B92">
        <f t="shared" si="36"/>
        <v>534.432</v>
      </c>
      <c r="C92">
        <v>96.49128</v>
      </c>
      <c r="D92">
        <f t="shared" si="37"/>
        <v>0.035618376854024</v>
      </c>
      <c r="F92">
        <v>295.958</v>
      </c>
      <c r="G92">
        <f t="shared" si="30"/>
        <v>569.108</v>
      </c>
      <c r="H92">
        <v>96.34957</v>
      </c>
      <c r="I92">
        <f t="shared" si="31"/>
        <v>0.0368917854905428</v>
      </c>
      <c r="K92">
        <v>253.558</v>
      </c>
      <c r="L92">
        <f t="shared" si="32"/>
        <v>526.708</v>
      </c>
      <c r="M92">
        <v>97.50041</v>
      </c>
      <c r="N92">
        <f t="shared" si="33"/>
        <v>0.0251451186777695</v>
      </c>
      <c r="P92">
        <v>259.48</v>
      </c>
      <c r="Q92">
        <f t="shared" si="34"/>
        <v>532.63</v>
      </c>
      <c r="R92">
        <v>98.02989</v>
      </c>
      <c r="S92">
        <f t="shared" si="35"/>
        <v>0.0202081416071854</v>
      </c>
    </row>
    <row r="93" spans="1:19">
      <c r="A93">
        <v>263.782</v>
      </c>
      <c r="B93">
        <f t="shared" si="36"/>
        <v>536.932</v>
      </c>
      <c r="C93">
        <v>96.34542</v>
      </c>
      <c r="D93">
        <f t="shared" si="37"/>
        <v>0.0370990582557682</v>
      </c>
      <c r="F93">
        <v>298.458</v>
      </c>
      <c r="G93">
        <f t="shared" si="30"/>
        <v>571.608</v>
      </c>
      <c r="H93">
        <v>96.23004</v>
      </c>
      <c r="I93">
        <f t="shared" si="31"/>
        <v>0.0380997733494209</v>
      </c>
      <c r="K93">
        <v>256.058</v>
      </c>
      <c r="L93">
        <f t="shared" si="32"/>
        <v>529.208</v>
      </c>
      <c r="M93">
        <v>97.45111</v>
      </c>
      <c r="N93">
        <f t="shared" si="33"/>
        <v>0.0256410617527594</v>
      </c>
      <c r="P93">
        <v>261.98</v>
      </c>
      <c r="Q93">
        <f t="shared" si="34"/>
        <v>535.13</v>
      </c>
      <c r="R93">
        <v>97.9782</v>
      </c>
      <c r="S93">
        <f t="shared" si="35"/>
        <v>0.0207395263037995</v>
      </c>
    </row>
    <row r="94" spans="1:19">
      <c r="A94">
        <v>266.282</v>
      </c>
      <c r="B94">
        <f t="shared" si="36"/>
        <v>539.432</v>
      </c>
      <c r="C94">
        <v>96.42863</v>
      </c>
      <c r="D94">
        <f t="shared" si="37"/>
        <v>0.0362543612899165</v>
      </c>
      <c r="F94">
        <v>300.958</v>
      </c>
      <c r="G94">
        <f t="shared" si="30"/>
        <v>574.108</v>
      </c>
      <c r="H94">
        <v>96.21585</v>
      </c>
      <c r="I94">
        <f t="shared" si="31"/>
        <v>0.0382431795881684</v>
      </c>
      <c r="K94">
        <v>258.558</v>
      </c>
      <c r="L94">
        <f t="shared" si="32"/>
        <v>531.708</v>
      </c>
      <c r="M94">
        <v>97.39397</v>
      </c>
      <c r="N94">
        <f t="shared" si="33"/>
        <v>0.0262158728542792</v>
      </c>
      <c r="P94">
        <v>264.48</v>
      </c>
      <c r="Q94">
        <f t="shared" si="34"/>
        <v>537.63</v>
      </c>
      <c r="R94">
        <v>97.94435</v>
      </c>
      <c r="S94">
        <f t="shared" si="35"/>
        <v>0.021087511832536</v>
      </c>
    </row>
    <row r="95" spans="1:19">
      <c r="A95">
        <v>268.782</v>
      </c>
      <c r="B95">
        <f t="shared" si="36"/>
        <v>541.932</v>
      </c>
      <c r="C95">
        <v>96.18617</v>
      </c>
      <c r="D95">
        <f t="shared" si="37"/>
        <v>0.0387156667380647</v>
      </c>
      <c r="F95">
        <v>303.458</v>
      </c>
      <c r="G95">
        <f t="shared" si="30"/>
        <v>576.608</v>
      </c>
      <c r="H95">
        <v>96.08449</v>
      </c>
      <c r="I95">
        <f t="shared" si="31"/>
        <v>0.0395707231767423</v>
      </c>
      <c r="K95">
        <v>261.058</v>
      </c>
      <c r="L95">
        <f t="shared" si="32"/>
        <v>534.208</v>
      </c>
      <c r="M95">
        <v>97.31939</v>
      </c>
      <c r="N95">
        <f t="shared" si="33"/>
        <v>0.0269661250760388</v>
      </c>
      <c r="P95">
        <v>266.98</v>
      </c>
      <c r="Q95">
        <f t="shared" si="34"/>
        <v>540.13</v>
      </c>
      <c r="R95">
        <v>97.88454</v>
      </c>
      <c r="S95">
        <f t="shared" si="35"/>
        <v>0.0217023719351573</v>
      </c>
    </row>
    <row r="96" spans="1:19">
      <c r="A96">
        <v>271.282</v>
      </c>
      <c r="B96">
        <f t="shared" si="36"/>
        <v>544.432</v>
      </c>
      <c r="C96">
        <v>96.13854</v>
      </c>
      <c r="D96">
        <f t="shared" si="37"/>
        <v>0.0391991773315453</v>
      </c>
      <c r="F96">
        <v>305.958</v>
      </c>
      <c r="G96">
        <f t="shared" si="30"/>
        <v>579.108</v>
      </c>
      <c r="H96">
        <v>96.0576</v>
      </c>
      <c r="I96">
        <f t="shared" si="31"/>
        <v>0.0398424774938613</v>
      </c>
      <c r="K96">
        <v>263.558</v>
      </c>
      <c r="L96">
        <f t="shared" si="32"/>
        <v>536.708</v>
      </c>
      <c r="M96">
        <v>97.26609</v>
      </c>
      <c r="N96">
        <f t="shared" si="33"/>
        <v>0.0275023069400744</v>
      </c>
      <c r="P96">
        <v>269.48</v>
      </c>
      <c r="Q96">
        <f t="shared" si="34"/>
        <v>542.63</v>
      </c>
      <c r="R96">
        <v>97.81946</v>
      </c>
      <c r="S96">
        <f t="shared" si="35"/>
        <v>0.0223714088099038</v>
      </c>
    </row>
    <row r="97" spans="1:19">
      <c r="A97">
        <v>273.782</v>
      </c>
      <c r="B97">
        <f t="shared" si="36"/>
        <v>546.932</v>
      </c>
      <c r="C97">
        <v>96.05226</v>
      </c>
      <c r="D97">
        <f t="shared" si="37"/>
        <v>0.0400750390574639</v>
      </c>
      <c r="F97">
        <v>308.458</v>
      </c>
      <c r="G97">
        <f t="shared" si="30"/>
        <v>581.608</v>
      </c>
      <c r="H97">
        <v>95.94004</v>
      </c>
      <c r="I97">
        <f t="shared" si="31"/>
        <v>0.04103055624137</v>
      </c>
      <c r="K97">
        <v>266.058</v>
      </c>
      <c r="L97">
        <f t="shared" si="32"/>
        <v>539.208</v>
      </c>
      <c r="M97">
        <v>97.19423</v>
      </c>
      <c r="N97">
        <f t="shared" si="33"/>
        <v>0.0282251967852829</v>
      </c>
      <c r="P97">
        <v>271.98</v>
      </c>
      <c r="Q97">
        <f t="shared" si="34"/>
        <v>545.13</v>
      </c>
      <c r="R97">
        <v>97.7617</v>
      </c>
      <c r="S97">
        <f t="shared" si="35"/>
        <v>0.0229651944565751</v>
      </c>
    </row>
    <row r="98" spans="1:19">
      <c r="A98">
        <v>276.282</v>
      </c>
      <c r="B98">
        <f t="shared" si="36"/>
        <v>549.432</v>
      </c>
      <c r="C98">
        <v>96.03627</v>
      </c>
      <c r="D98">
        <f t="shared" si="37"/>
        <v>0.0402373597458904</v>
      </c>
      <c r="F98">
        <v>310.958</v>
      </c>
      <c r="G98">
        <f t="shared" si="30"/>
        <v>584.108</v>
      </c>
      <c r="H98">
        <v>95.90199</v>
      </c>
      <c r="I98">
        <f t="shared" si="31"/>
        <v>0.0414150951690895</v>
      </c>
      <c r="K98">
        <v>268.558</v>
      </c>
      <c r="L98">
        <f t="shared" si="32"/>
        <v>541.708</v>
      </c>
      <c r="M98">
        <v>97.11722</v>
      </c>
      <c r="N98">
        <f t="shared" si="33"/>
        <v>0.0289998940713878</v>
      </c>
      <c r="P98">
        <v>274.48</v>
      </c>
      <c r="Q98">
        <f t="shared" si="34"/>
        <v>547.63</v>
      </c>
      <c r="R98">
        <v>97.7032</v>
      </c>
      <c r="S98">
        <f t="shared" si="35"/>
        <v>0.0235665874678333</v>
      </c>
    </row>
    <row r="99" spans="1:19">
      <c r="A99">
        <v>278.782</v>
      </c>
      <c r="B99">
        <f t="shared" si="36"/>
        <v>551.932</v>
      </c>
      <c r="C99">
        <v>95.95361</v>
      </c>
      <c r="D99">
        <f t="shared" si="37"/>
        <v>0.0410764734485381</v>
      </c>
      <c r="F99">
        <v>313.458</v>
      </c>
      <c r="G99">
        <f t="shared" si="30"/>
        <v>586.608</v>
      </c>
      <c r="H99">
        <v>95.76714</v>
      </c>
      <c r="I99">
        <f t="shared" si="31"/>
        <v>0.0427779092138458</v>
      </c>
      <c r="K99">
        <v>271.058</v>
      </c>
      <c r="L99">
        <f t="shared" si="32"/>
        <v>544.208</v>
      </c>
      <c r="M99">
        <v>97.0468</v>
      </c>
      <c r="N99">
        <f t="shared" si="33"/>
        <v>0.0297082979525397</v>
      </c>
      <c r="P99">
        <v>276.98</v>
      </c>
      <c r="Q99">
        <f t="shared" si="34"/>
        <v>550.13</v>
      </c>
      <c r="R99">
        <v>97.62371</v>
      </c>
      <c r="S99">
        <f t="shared" si="35"/>
        <v>0.0243837623475751</v>
      </c>
    </row>
    <row r="100" spans="1:19">
      <c r="A100">
        <v>281.282</v>
      </c>
      <c r="B100">
        <f t="shared" si="36"/>
        <v>554.432</v>
      </c>
      <c r="C100">
        <v>95.87491</v>
      </c>
      <c r="D100">
        <f t="shared" si="37"/>
        <v>0.0418753876561157</v>
      </c>
      <c r="F100">
        <v>315.958</v>
      </c>
      <c r="G100">
        <f t="shared" si="30"/>
        <v>589.108</v>
      </c>
      <c r="H100">
        <v>95.71901</v>
      </c>
      <c r="I100">
        <f t="shared" si="31"/>
        <v>0.0432643181124303</v>
      </c>
      <c r="K100">
        <v>273.558</v>
      </c>
      <c r="L100">
        <f t="shared" si="32"/>
        <v>546.708</v>
      </c>
      <c r="M100">
        <v>97.00586</v>
      </c>
      <c r="N100">
        <f t="shared" si="33"/>
        <v>0.0301201419584239</v>
      </c>
      <c r="P100">
        <v>279.48</v>
      </c>
      <c r="Q100">
        <f t="shared" si="34"/>
        <v>552.63</v>
      </c>
      <c r="R100">
        <v>97.54807</v>
      </c>
      <c r="S100">
        <f t="shared" si="35"/>
        <v>0.0251613583710207</v>
      </c>
    </row>
    <row r="101" spans="1:19">
      <c r="A101">
        <v>283.782</v>
      </c>
      <c r="B101">
        <f t="shared" si="36"/>
        <v>556.932</v>
      </c>
      <c r="C101">
        <v>95.79337</v>
      </c>
      <c r="D101">
        <f t="shared" si="37"/>
        <v>0.0427031318046021</v>
      </c>
      <c r="F101">
        <v>318.458</v>
      </c>
      <c r="G101">
        <f t="shared" si="30"/>
        <v>591.608</v>
      </c>
      <c r="H101">
        <v>95.69381</v>
      </c>
      <c r="I101">
        <f t="shared" si="31"/>
        <v>0.0435189930395928</v>
      </c>
      <c r="K101">
        <v>276.058</v>
      </c>
      <c r="L101">
        <f t="shared" si="32"/>
        <v>549.208</v>
      </c>
      <c r="M101">
        <v>96.93663</v>
      </c>
      <c r="N101">
        <f t="shared" si="33"/>
        <v>0.0308165747998347</v>
      </c>
      <c r="P101">
        <v>281.98</v>
      </c>
      <c r="Q101">
        <f t="shared" si="34"/>
        <v>555.13</v>
      </c>
      <c r="R101">
        <v>97.52419</v>
      </c>
      <c r="S101">
        <f t="shared" si="35"/>
        <v>0.0254068500822829</v>
      </c>
    </row>
    <row r="102" spans="1:19">
      <c r="A102">
        <v>286.282</v>
      </c>
      <c r="B102">
        <f t="shared" ref="B102:B133" si="38">A102+273.15</f>
        <v>559.432</v>
      </c>
      <c r="C102">
        <v>95.73808</v>
      </c>
      <c r="D102">
        <f t="shared" ref="D102:D133" si="39">(100-C102)/(100-1.4913)</f>
        <v>0.0432644020274352</v>
      </c>
      <c r="F102">
        <v>320.958</v>
      </c>
      <c r="G102">
        <f t="shared" si="30"/>
        <v>594.108</v>
      </c>
      <c r="H102">
        <v>95.62704</v>
      </c>
      <c r="I102">
        <f t="shared" si="31"/>
        <v>0.0441937805350943</v>
      </c>
      <c r="K102">
        <v>278.558</v>
      </c>
      <c r="L102">
        <f t="shared" si="32"/>
        <v>551.708</v>
      </c>
      <c r="M102">
        <v>96.84219</v>
      </c>
      <c r="N102">
        <f t="shared" si="33"/>
        <v>0.0317666126092068</v>
      </c>
      <c r="P102">
        <v>284.48</v>
      </c>
      <c r="Q102">
        <f t="shared" si="34"/>
        <v>557.63</v>
      </c>
      <c r="R102">
        <v>97.49586</v>
      </c>
      <c r="S102">
        <f t="shared" si="35"/>
        <v>0.0256980887832905</v>
      </c>
    </row>
    <row r="103" spans="1:19">
      <c r="A103">
        <v>288.782</v>
      </c>
      <c r="B103">
        <f t="shared" si="38"/>
        <v>561.932</v>
      </c>
      <c r="C103">
        <v>95.61054</v>
      </c>
      <c r="D103">
        <f t="shared" si="39"/>
        <v>0.0445591100075425</v>
      </c>
      <c r="F103">
        <v>323.458</v>
      </c>
      <c r="G103">
        <f t="shared" si="30"/>
        <v>596.608</v>
      </c>
      <c r="H103">
        <v>95.52855</v>
      </c>
      <c r="I103">
        <f t="shared" si="31"/>
        <v>0.0451891350420876</v>
      </c>
      <c r="K103">
        <v>281.058</v>
      </c>
      <c r="L103">
        <f t="shared" si="32"/>
        <v>554.208</v>
      </c>
      <c r="M103">
        <v>96.80608</v>
      </c>
      <c r="N103">
        <f t="shared" si="33"/>
        <v>0.0321298682773181</v>
      </c>
      <c r="P103">
        <v>286.98</v>
      </c>
      <c r="Q103">
        <f t="shared" si="34"/>
        <v>560.13</v>
      </c>
      <c r="R103">
        <v>97.45167</v>
      </c>
      <c r="S103">
        <f t="shared" si="35"/>
        <v>0.0261523718117947</v>
      </c>
    </row>
    <row r="104" spans="1:19">
      <c r="A104">
        <v>291.282</v>
      </c>
      <c r="B104">
        <f t="shared" si="38"/>
        <v>564.432</v>
      </c>
      <c r="C104">
        <v>95.56303</v>
      </c>
      <c r="D104">
        <f t="shared" si="39"/>
        <v>0.0450414024345058</v>
      </c>
      <c r="F104">
        <v>325.958</v>
      </c>
      <c r="G104">
        <f t="shared" si="30"/>
        <v>599.108</v>
      </c>
      <c r="H104">
        <v>95.51536</v>
      </c>
      <c r="I104">
        <f t="shared" si="31"/>
        <v>0.0453224351329317</v>
      </c>
      <c r="K104">
        <v>283.558</v>
      </c>
      <c r="L104">
        <f t="shared" si="32"/>
        <v>556.708</v>
      </c>
      <c r="M104">
        <v>96.73851</v>
      </c>
      <c r="N104">
        <f t="shared" si="33"/>
        <v>0.0328096020212748</v>
      </c>
      <c r="P104">
        <v>289.48</v>
      </c>
      <c r="Q104">
        <f t="shared" si="34"/>
        <v>562.63</v>
      </c>
      <c r="R104">
        <v>97.35954</v>
      </c>
      <c r="S104">
        <f t="shared" si="35"/>
        <v>0.0270994887028581</v>
      </c>
    </row>
    <row r="105" spans="1:19">
      <c r="A105">
        <v>293.782</v>
      </c>
      <c r="B105">
        <f t="shared" si="38"/>
        <v>566.932</v>
      </c>
      <c r="C105">
        <v>95.52684</v>
      </c>
      <c r="D105">
        <f t="shared" si="39"/>
        <v>0.0454087811533397</v>
      </c>
      <c r="F105">
        <v>328.458</v>
      </c>
      <c r="G105">
        <f t="shared" si="30"/>
        <v>601.608</v>
      </c>
      <c r="H105">
        <v>95.38642</v>
      </c>
      <c r="I105">
        <f t="shared" si="31"/>
        <v>0.0466255218435797</v>
      </c>
      <c r="K105">
        <v>286.058</v>
      </c>
      <c r="L105">
        <f t="shared" si="32"/>
        <v>559.208</v>
      </c>
      <c r="M105">
        <v>96.68679</v>
      </c>
      <c r="N105">
        <f t="shared" si="33"/>
        <v>0.0333298895636375</v>
      </c>
      <c r="P105">
        <v>291.98</v>
      </c>
      <c r="Q105">
        <f t="shared" si="34"/>
        <v>565.13</v>
      </c>
      <c r="R105">
        <v>97.28348</v>
      </c>
      <c r="S105">
        <f t="shared" si="35"/>
        <v>0.0278814024197177</v>
      </c>
    </row>
    <row r="106" spans="1:19">
      <c r="A106">
        <v>296.282</v>
      </c>
      <c r="B106">
        <f t="shared" si="38"/>
        <v>569.432</v>
      </c>
      <c r="C106">
        <v>95.37883</v>
      </c>
      <c r="D106">
        <f t="shared" si="39"/>
        <v>0.0469112880385185</v>
      </c>
      <c r="F106">
        <v>330.958</v>
      </c>
      <c r="G106">
        <f t="shared" si="30"/>
        <v>604.108</v>
      </c>
      <c r="H106">
        <v>95.37881</v>
      </c>
      <c r="I106">
        <f t="shared" si="31"/>
        <v>0.0467024296291236</v>
      </c>
      <c r="K106">
        <v>288.558</v>
      </c>
      <c r="L106">
        <f t="shared" si="32"/>
        <v>561.708</v>
      </c>
      <c r="M106">
        <v>96.62061</v>
      </c>
      <c r="N106">
        <f t="shared" si="33"/>
        <v>0.0339956403284008</v>
      </c>
      <c r="P106">
        <v>294.48</v>
      </c>
      <c r="Q106">
        <f t="shared" si="34"/>
        <v>567.63</v>
      </c>
      <c r="R106">
        <v>97.24552</v>
      </c>
      <c r="S106">
        <f t="shared" si="35"/>
        <v>0.0282716396625785</v>
      </c>
    </row>
    <row r="107" spans="1:19">
      <c r="A107">
        <v>298.782</v>
      </c>
      <c r="B107">
        <f t="shared" si="38"/>
        <v>571.932</v>
      </c>
      <c r="C107">
        <v>95.41711</v>
      </c>
      <c r="D107">
        <f t="shared" si="39"/>
        <v>0.0465226929195087</v>
      </c>
      <c r="F107">
        <v>333.458</v>
      </c>
      <c r="G107">
        <f t="shared" si="30"/>
        <v>606.608</v>
      </c>
      <c r="H107">
        <v>95.18931</v>
      </c>
      <c r="I107">
        <f t="shared" si="31"/>
        <v>0.0486175446567936</v>
      </c>
      <c r="K107">
        <v>291.058</v>
      </c>
      <c r="L107">
        <f t="shared" si="32"/>
        <v>564.208</v>
      </c>
      <c r="M107">
        <v>96.52321</v>
      </c>
      <c r="N107">
        <f t="shared" si="33"/>
        <v>0.0349754548416668</v>
      </c>
      <c r="P107">
        <v>296.98</v>
      </c>
      <c r="Q107">
        <f t="shared" si="34"/>
        <v>570.13</v>
      </c>
      <c r="R107">
        <v>97.17246</v>
      </c>
      <c r="S107">
        <f t="shared" si="35"/>
        <v>0.0290227127121941</v>
      </c>
    </row>
    <row r="108" spans="1:19">
      <c r="A108">
        <v>301.282</v>
      </c>
      <c r="B108">
        <f t="shared" si="38"/>
        <v>574.432</v>
      </c>
      <c r="C108">
        <v>95.27682</v>
      </c>
      <c r="D108">
        <f t="shared" si="39"/>
        <v>0.0479468310920761</v>
      </c>
      <c r="F108">
        <v>335.958</v>
      </c>
      <c r="G108">
        <f t="shared" si="30"/>
        <v>609.108</v>
      </c>
      <c r="H108">
        <v>95.10684</v>
      </c>
      <c r="I108">
        <f t="shared" si="31"/>
        <v>0.0494509986743765</v>
      </c>
      <c r="K108">
        <v>293.558</v>
      </c>
      <c r="L108">
        <f t="shared" si="32"/>
        <v>566.708</v>
      </c>
      <c r="M108">
        <v>96.49037</v>
      </c>
      <c r="N108">
        <f t="shared" si="33"/>
        <v>0.0353058152997332</v>
      </c>
      <c r="P108">
        <v>299.48</v>
      </c>
      <c r="Q108">
        <f t="shared" si="34"/>
        <v>572.63</v>
      </c>
      <c r="R108">
        <v>97.11204</v>
      </c>
      <c r="S108">
        <f t="shared" si="35"/>
        <v>0.0296438437504884</v>
      </c>
    </row>
    <row r="109" spans="1:19">
      <c r="A109">
        <v>303.782</v>
      </c>
      <c r="B109">
        <f t="shared" si="38"/>
        <v>576.932</v>
      </c>
      <c r="C109">
        <v>95.19496</v>
      </c>
      <c r="D109">
        <f t="shared" si="39"/>
        <v>0.0487778236846086</v>
      </c>
      <c r="F109">
        <v>338.458</v>
      </c>
      <c r="G109">
        <f t="shared" si="30"/>
        <v>611.608</v>
      </c>
      <c r="H109">
        <v>95.16179</v>
      </c>
      <c r="I109">
        <f t="shared" si="31"/>
        <v>0.0488956658470918</v>
      </c>
      <c r="K109">
        <v>296.058</v>
      </c>
      <c r="L109">
        <f t="shared" si="32"/>
        <v>569.208</v>
      </c>
      <c r="M109">
        <v>96.41345</v>
      </c>
      <c r="N109">
        <f t="shared" si="33"/>
        <v>0.0360796072130846</v>
      </c>
      <c r="P109">
        <v>301.98</v>
      </c>
      <c r="Q109">
        <f t="shared" si="34"/>
        <v>575.13</v>
      </c>
      <c r="R109">
        <v>97.08152</v>
      </c>
      <c r="S109">
        <f t="shared" si="35"/>
        <v>0.029957596138584</v>
      </c>
    </row>
    <row r="110" spans="1:19">
      <c r="A110">
        <v>306.282</v>
      </c>
      <c r="B110">
        <f t="shared" si="38"/>
        <v>579.432</v>
      </c>
      <c r="C110">
        <v>95.08504</v>
      </c>
      <c r="D110">
        <f t="shared" si="39"/>
        <v>0.0498936642144297</v>
      </c>
      <c r="F110">
        <v>340.958</v>
      </c>
      <c r="G110">
        <f t="shared" si="30"/>
        <v>614.108</v>
      </c>
      <c r="H110">
        <v>94.97374</v>
      </c>
      <c r="I110">
        <f t="shared" si="31"/>
        <v>0.0507961269603021</v>
      </c>
      <c r="K110">
        <v>298.558</v>
      </c>
      <c r="L110">
        <f t="shared" si="32"/>
        <v>571.708</v>
      </c>
      <c r="M110">
        <v>96.33082</v>
      </c>
      <c r="N110">
        <f t="shared" si="33"/>
        <v>0.0369108399977989</v>
      </c>
      <c r="P110">
        <v>304.48</v>
      </c>
      <c r="Q110">
        <f t="shared" si="34"/>
        <v>577.63</v>
      </c>
      <c r="R110">
        <v>97.01307</v>
      </c>
      <c r="S110">
        <f t="shared" si="35"/>
        <v>0.030661277362868</v>
      </c>
    </row>
    <row r="111" spans="1:19">
      <c r="A111">
        <v>308.782</v>
      </c>
      <c r="B111">
        <f t="shared" si="38"/>
        <v>581.932</v>
      </c>
      <c r="C111">
        <v>95.03174</v>
      </c>
      <c r="D111">
        <f t="shared" si="39"/>
        <v>0.0504347331758515</v>
      </c>
      <c r="F111">
        <v>343.458</v>
      </c>
      <c r="G111">
        <f t="shared" si="30"/>
        <v>616.608</v>
      </c>
      <c r="H111">
        <v>94.91864</v>
      </c>
      <c r="I111">
        <f t="shared" si="31"/>
        <v>0.0513529757097725</v>
      </c>
      <c r="K111">
        <v>301.058</v>
      </c>
      <c r="L111">
        <f t="shared" si="32"/>
        <v>574.208</v>
      </c>
      <c r="M111">
        <v>96.28216</v>
      </c>
      <c r="N111">
        <f t="shared" si="33"/>
        <v>0.0374003448665415</v>
      </c>
      <c r="P111">
        <v>306.98</v>
      </c>
      <c r="Q111">
        <f t="shared" si="34"/>
        <v>580.13</v>
      </c>
      <c r="R111">
        <v>96.94938</v>
      </c>
      <c r="S111">
        <f t="shared" si="35"/>
        <v>0.0313160247284582</v>
      </c>
    </row>
    <row r="112" spans="1:19">
      <c r="A112">
        <v>311.282</v>
      </c>
      <c r="B112">
        <f t="shared" si="38"/>
        <v>584.432</v>
      </c>
      <c r="C112">
        <v>94.92515</v>
      </c>
      <c r="D112">
        <f t="shared" si="39"/>
        <v>0.0515167695848184</v>
      </c>
      <c r="F112">
        <v>345.958</v>
      </c>
      <c r="G112">
        <f t="shared" si="30"/>
        <v>619.108</v>
      </c>
      <c r="H112">
        <v>94.84513</v>
      </c>
      <c r="I112">
        <f t="shared" si="31"/>
        <v>0.052095878642142</v>
      </c>
      <c r="K112">
        <v>303.558</v>
      </c>
      <c r="L112">
        <f t="shared" si="32"/>
        <v>576.708</v>
      </c>
      <c r="M112">
        <v>96.2075</v>
      </c>
      <c r="N112">
        <f t="shared" si="33"/>
        <v>0.0381514018640821</v>
      </c>
      <c r="P112">
        <v>309.48</v>
      </c>
      <c r="Q112">
        <f t="shared" si="34"/>
        <v>582.63</v>
      </c>
      <c r="R112">
        <v>96.89418</v>
      </c>
      <c r="S112">
        <f t="shared" si="35"/>
        <v>0.0318834930057478</v>
      </c>
    </row>
    <row r="113" spans="1:19">
      <c r="A113">
        <v>313.782</v>
      </c>
      <c r="B113">
        <f t="shared" si="38"/>
        <v>586.932</v>
      </c>
      <c r="C113">
        <v>94.8794</v>
      </c>
      <c r="D113">
        <f t="shared" si="39"/>
        <v>0.0519811955695283</v>
      </c>
      <c r="F113">
        <v>348.458</v>
      </c>
      <c r="G113">
        <f t="shared" si="30"/>
        <v>621.608</v>
      </c>
      <c r="H113">
        <v>94.72594</v>
      </c>
      <c r="I113">
        <f t="shared" si="31"/>
        <v>0.0533004304107331</v>
      </c>
      <c r="K113">
        <v>306.058</v>
      </c>
      <c r="L113">
        <f t="shared" si="32"/>
        <v>579.208</v>
      </c>
      <c r="M113">
        <v>96.15485</v>
      </c>
      <c r="N113">
        <f t="shared" si="33"/>
        <v>0.0386810449248979</v>
      </c>
      <c r="P113">
        <v>311.98</v>
      </c>
      <c r="Q113">
        <f t="shared" si="34"/>
        <v>585.13</v>
      </c>
      <c r="R113">
        <v>96.82727</v>
      </c>
      <c r="S113">
        <f t="shared" si="35"/>
        <v>0.0325713426875133</v>
      </c>
    </row>
    <row r="114" spans="1:19">
      <c r="A114">
        <v>316.282</v>
      </c>
      <c r="B114">
        <f t="shared" si="38"/>
        <v>589.432</v>
      </c>
      <c r="C114">
        <v>94.75138</v>
      </c>
      <c r="D114">
        <f t="shared" si="39"/>
        <v>0.0532807762157048</v>
      </c>
      <c r="F114">
        <v>350.958</v>
      </c>
      <c r="G114">
        <f t="shared" si="30"/>
        <v>624.108</v>
      </c>
      <c r="H114">
        <v>94.63715</v>
      </c>
      <c r="I114">
        <f t="shared" si="31"/>
        <v>0.0541977552830646</v>
      </c>
      <c r="K114">
        <v>308.558</v>
      </c>
      <c r="L114">
        <f t="shared" si="32"/>
        <v>581.708</v>
      </c>
      <c r="M114">
        <v>96.07844</v>
      </c>
      <c r="N114">
        <f t="shared" si="33"/>
        <v>0.0394497063926459</v>
      </c>
      <c r="P114">
        <v>314.48</v>
      </c>
      <c r="Q114">
        <f t="shared" si="34"/>
        <v>587.63</v>
      </c>
      <c r="R114">
        <v>96.75779</v>
      </c>
      <c r="S114">
        <f t="shared" si="35"/>
        <v>0.0332856125408845</v>
      </c>
    </row>
    <row r="115" spans="1:19">
      <c r="A115">
        <v>318.782</v>
      </c>
      <c r="B115">
        <f t="shared" si="38"/>
        <v>591.932</v>
      </c>
      <c r="C115">
        <v>94.67884</v>
      </c>
      <c r="D115">
        <f t="shared" si="39"/>
        <v>0.0540171578753958</v>
      </c>
      <c r="F115">
        <v>353.458</v>
      </c>
      <c r="G115">
        <f t="shared" si="30"/>
        <v>626.608</v>
      </c>
      <c r="H115">
        <v>94.55888</v>
      </c>
      <c r="I115">
        <f t="shared" si="31"/>
        <v>0.0549887634794537</v>
      </c>
      <c r="K115">
        <v>311.058</v>
      </c>
      <c r="L115">
        <f t="shared" si="32"/>
        <v>584.208</v>
      </c>
      <c r="M115">
        <v>96.02105</v>
      </c>
      <c r="N115">
        <f t="shared" si="33"/>
        <v>0.040027032418481</v>
      </c>
      <c r="P115">
        <v>316.98</v>
      </c>
      <c r="Q115">
        <f t="shared" si="34"/>
        <v>590.13</v>
      </c>
      <c r="R115">
        <v>96.69191</v>
      </c>
      <c r="S115">
        <f t="shared" si="35"/>
        <v>0.0339628735935629</v>
      </c>
    </row>
    <row r="116" spans="1:19">
      <c r="A116">
        <v>321.282</v>
      </c>
      <c r="B116">
        <f t="shared" si="38"/>
        <v>594.432</v>
      </c>
      <c r="C116">
        <v>94.69784</v>
      </c>
      <c r="D116">
        <f t="shared" si="39"/>
        <v>0.053824281510161</v>
      </c>
      <c r="F116">
        <v>355.958</v>
      </c>
      <c r="G116">
        <f t="shared" si="30"/>
        <v>629.108</v>
      </c>
      <c r="H116">
        <v>94.43866</v>
      </c>
      <c r="I116">
        <f t="shared" si="31"/>
        <v>0.0562037245803852</v>
      </c>
      <c r="K116">
        <v>313.558</v>
      </c>
      <c r="L116">
        <f t="shared" si="32"/>
        <v>586.708</v>
      </c>
      <c r="M116">
        <v>95.95955</v>
      </c>
      <c r="N116">
        <f t="shared" si="33"/>
        <v>0.0406457038000608</v>
      </c>
      <c r="P116">
        <v>319.48</v>
      </c>
      <c r="Q116">
        <f t="shared" si="34"/>
        <v>592.63</v>
      </c>
      <c r="R116">
        <v>96.63463</v>
      </c>
      <c r="S116">
        <f t="shared" si="35"/>
        <v>0.034551724733475</v>
      </c>
    </row>
    <row r="117" spans="1:19">
      <c r="A117">
        <v>323.782</v>
      </c>
      <c r="B117">
        <f t="shared" si="38"/>
        <v>596.932</v>
      </c>
      <c r="C117">
        <v>94.47064</v>
      </c>
      <c r="D117">
        <f t="shared" si="39"/>
        <v>0.0561306767828628</v>
      </c>
      <c r="F117">
        <v>358.458</v>
      </c>
      <c r="G117">
        <f t="shared" si="30"/>
        <v>631.608</v>
      </c>
      <c r="H117">
        <v>94.26501</v>
      </c>
      <c r="I117">
        <f t="shared" si="31"/>
        <v>0.0579586571637884</v>
      </c>
      <c r="K117">
        <v>316.058</v>
      </c>
      <c r="L117">
        <f t="shared" si="32"/>
        <v>589.208</v>
      </c>
      <c r="M117">
        <v>95.89333</v>
      </c>
      <c r="N117">
        <f t="shared" si="33"/>
        <v>0.0413118569527144</v>
      </c>
      <c r="P117">
        <v>321.98</v>
      </c>
      <c r="Q117">
        <f t="shared" si="34"/>
        <v>595.13</v>
      </c>
      <c r="R117">
        <v>96.58503</v>
      </c>
      <c r="S117">
        <f t="shared" si="35"/>
        <v>0.0350616237652425</v>
      </c>
    </row>
    <row r="118" spans="1:19">
      <c r="A118">
        <v>326.282</v>
      </c>
      <c r="B118">
        <f t="shared" si="38"/>
        <v>599.432</v>
      </c>
      <c r="C118">
        <v>94.42218</v>
      </c>
      <c r="D118">
        <f t="shared" si="39"/>
        <v>0.0566226130280879</v>
      </c>
      <c r="F118">
        <v>360.958</v>
      </c>
      <c r="G118">
        <f t="shared" si="30"/>
        <v>634.108</v>
      </c>
      <c r="H118">
        <v>94.20842</v>
      </c>
      <c r="I118">
        <f t="shared" si="31"/>
        <v>0.0585305640736346</v>
      </c>
      <c r="K118">
        <v>318.558</v>
      </c>
      <c r="L118">
        <f t="shared" si="32"/>
        <v>591.708</v>
      </c>
      <c r="M118">
        <v>95.81407</v>
      </c>
      <c r="N118">
        <f t="shared" si="33"/>
        <v>0.0421091885576577</v>
      </c>
      <c r="P118">
        <v>324.48</v>
      </c>
      <c r="Q118">
        <f t="shared" si="34"/>
        <v>597.63</v>
      </c>
      <c r="R118">
        <v>96.51796</v>
      </c>
      <c r="S118">
        <f t="shared" si="35"/>
        <v>0.0357511182825943</v>
      </c>
    </row>
    <row r="119" spans="1:19">
      <c r="A119">
        <v>328.782</v>
      </c>
      <c r="B119">
        <f t="shared" si="38"/>
        <v>601.932</v>
      </c>
      <c r="C119">
        <v>94.39671</v>
      </c>
      <c r="D119">
        <f t="shared" si="39"/>
        <v>0.0568811688713789</v>
      </c>
      <c r="F119">
        <v>363.458</v>
      </c>
      <c r="G119">
        <f t="shared" si="30"/>
        <v>636.608</v>
      </c>
      <c r="H119">
        <v>94.03907</v>
      </c>
      <c r="I119">
        <f t="shared" si="31"/>
        <v>0.0602420402210538</v>
      </c>
      <c r="K119">
        <v>321.058</v>
      </c>
      <c r="L119">
        <f t="shared" si="32"/>
        <v>594.208</v>
      </c>
      <c r="M119">
        <v>95.74383</v>
      </c>
      <c r="N119">
        <f t="shared" si="33"/>
        <v>0.0428157816933025</v>
      </c>
      <c r="P119">
        <v>326.98</v>
      </c>
      <c r="Q119">
        <f t="shared" si="34"/>
        <v>600.13</v>
      </c>
      <c r="R119">
        <v>96.46773</v>
      </c>
      <c r="S119">
        <f t="shared" si="35"/>
        <v>0.036267493854483</v>
      </c>
    </row>
    <row r="120" spans="1:19">
      <c r="A120">
        <v>331.282</v>
      </c>
      <c r="B120">
        <f t="shared" si="38"/>
        <v>604.432</v>
      </c>
      <c r="C120">
        <v>94.18016</v>
      </c>
      <c r="D120">
        <f t="shared" si="39"/>
        <v>0.0590794518656728</v>
      </c>
      <c r="F120">
        <v>365.958</v>
      </c>
      <c r="G120">
        <f t="shared" si="30"/>
        <v>639.108</v>
      </c>
      <c r="H120">
        <v>93.88489</v>
      </c>
      <c r="I120">
        <f t="shared" si="31"/>
        <v>0.0618002061047804</v>
      </c>
      <c r="K120">
        <v>323.558</v>
      </c>
      <c r="L120">
        <f t="shared" si="32"/>
        <v>596.708</v>
      </c>
      <c r="M120">
        <v>95.70661</v>
      </c>
      <c r="N120">
        <f t="shared" si="33"/>
        <v>0.0431902036253741</v>
      </c>
      <c r="P120">
        <v>329.48</v>
      </c>
      <c r="Q120">
        <f t="shared" si="34"/>
        <v>602.63</v>
      </c>
      <c r="R120">
        <v>96.40477</v>
      </c>
      <c r="S120">
        <f t="shared" si="35"/>
        <v>0.0369147366577106</v>
      </c>
    </row>
    <row r="121" spans="1:19">
      <c r="A121">
        <v>333.782</v>
      </c>
      <c r="B121">
        <f t="shared" si="38"/>
        <v>606.932</v>
      </c>
      <c r="C121">
        <v>94.15693</v>
      </c>
      <c r="D121">
        <f t="shared" si="39"/>
        <v>0.0593152686006413</v>
      </c>
      <c r="F121">
        <v>368.458</v>
      </c>
      <c r="G121">
        <f t="shared" si="30"/>
        <v>641.608</v>
      </c>
      <c r="H121">
        <v>93.79153</v>
      </c>
      <c r="I121">
        <f t="shared" si="31"/>
        <v>0.0627437160730299</v>
      </c>
      <c r="K121">
        <v>326.058</v>
      </c>
      <c r="L121">
        <f t="shared" si="32"/>
        <v>599.208</v>
      </c>
      <c r="M121">
        <v>95.61581</v>
      </c>
      <c r="N121">
        <f t="shared" si="33"/>
        <v>0.0441036241367145</v>
      </c>
      <c r="P121">
        <v>331.98</v>
      </c>
      <c r="Q121">
        <f t="shared" si="34"/>
        <v>605.13</v>
      </c>
      <c r="R121">
        <v>96.32584</v>
      </c>
      <c r="S121">
        <f t="shared" si="35"/>
        <v>0.0377261546129003</v>
      </c>
    </row>
    <row r="122" spans="1:19">
      <c r="A122">
        <v>336.282</v>
      </c>
      <c r="B122">
        <f t="shared" si="38"/>
        <v>609.432</v>
      </c>
      <c r="C122">
        <v>93.97956</v>
      </c>
      <c r="D122">
        <f t="shared" si="39"/>
        <v>0.0611158202270459</v>
      </c>
      <c r="F122">
        <v>370.958</v>
      </c>
      <c r="G122">
        <f t="shared" si="30"/>
        <v>644.108</v>
      </c>
      <c r="H122">
        <v>93.62065</v>
      </c>
      <c r="I122">
        <f t="shared" si="31"/>
        <v>0.0644706546267411</v>
      </c>
      <c r="K122">
        <v>328.558</v>
      </c>
      <c r="L122">
        <f t="shared" si="32"/>
        <v>601.708</v>
      </c>
      <c r="M122">
        <v>95.54339</v>
      </c>
      <c r="N122">
        <f t="shared" si="33"/>
        <v>0.0448321474123893</v>
      </c>
      <c r="P122">
        <v>334.48</v>
      </c>
      <c r="Q122">
        <f t="shared" si="34"/>
        <v>607.63</v>
      </c>
      <c r="R122">
        <v>96.25755</v>
      </c>
      <c r="S122">
        <f t="shared" si="35"/>
        <v>0.038428191001598</v>
      </c>
    </row>
    <row r="123" spans="1:19">
      <c r="A123">
        <v>338.782</v>
      </c>
      <c r="B123">
        <f t="shared" si="38"/>
        <v>611.932</v>
      </c>
      <c r="C123">
        <v>93.87961</v>
      </c>
      <c r="D123">
        <f t="shared" si="39"/>
        <v>0.0621304514220571</v>
      </c>
      <c r="F123">
        <v>373.458</v>
      </c>
      <c r="G123">
        <f t="shared" si="30"/>
        <v>646.608</v>
      </c>
      <c r="H123">
        <v>93.42487</v>
      </c>
      <c r="I123">
        <f t="shared" si="31"/>
        <v>0.0664492362632437</v>
      </c>
      <c r="K123">
        <v>331.058</v>
      </c>
      <c r="L123">
        <f t="shared" si="32"/>
        <v>604.208</v>
      </c>
      <c r="M123">
        <v>95.4626</v>
      </c>
      <c r="N123">
        <f t="shared" si="33"/>
        <v>0.0456448703541426</v>
      </c>
      <c r="P123">
        <v>336.98</v>
      </c>
      <c r="Q123">
        <f t="shared" si="34"/>
        <v>610.13</v>
      </c>
      <c r="R123">
        <v>96.19919</v>
      </c>
      <c r="S123">
        <f t="shared" si="35"/>
        <v>0.039028144781718</v>
      </c>
    </row>
    <row r="124" spans="1:19">
      <c r="A124">
        <v>341.282</v>
      </c>
      <c r="B124">
        <f t="shared" si="38"/>
        <v>614.432</v>
      </c>
      <c r="C124">
        <v>93.84954</v>
      </c>
      <c r="D124">
        <f t="shared" si="39"/>
        <v>0.0624357036485102</v>
      </c>
      <c r="F124">
        <v>375.958</v>
      </c>
      <c r="G124">
        <f t="shared" si="30"/>
        <v>649.108</v>
      </c>
      <c r="H124">
        <v>93.29213</v>
      </c>
      <c r="I124">
        <f t="shared" si="31"/>
        <v>0.0677907263359241</v>
      </c>
      <c r="K124">
        <v>333.558</v>
      </c>
      <c r="L124">
        <f t="shared" si="32"/>
        <v>606.708</v>
      </c>
      <c r="M124">
        <v>95.40206</v>
      </c>
      <c r="N124">
        <f t="shared" si="33"/>
        <v>0.0462538844263512</v>
      </c>
      <c r="P124">
        <v>339.48</v>
      </c>
      <c r="Q124">
        <f t="shared" si="34"/>
        <v>612.63</v>
      </c>
      <c r="R124">
        <v>96.12793</v>
      </c>
      <c r="S124">
        <f t="shared" si="35"/>
        <v>0.0397607134309872</v>
      </c>
    </row>
    <row r="125" spans="1:19">
      <c r="A125">
        <v>343.782</v>
      </c>
      <c r="B125">
        <f t="shared" si="38"/>
        <v>616.932</v>
      </c>
      <c r="C125">
        <v>93.54097</v>
      </c>
      <c r="D125">
        <f t="shared" si="39"/>
        <v>0.0655681173337989</v>
      </c>
      <c r="F125">
        <v>378.458</v>
      </c>
      <c r="G125">
        <f t="shared" si="30"/>
        <v>651.608</v>
      </c>
      <c r="H125">
        <v>93.04383</v>
      </c>
      <c r="I125">
        <f t="shared" si="31"/>
        <v>0.0703000828603067</v>
      </c>
      <c r="K125">
        <v>336.058</v>
      </c>
      <c r="L125">
        <f t="shared" si="32"/>
        <v>609.208</v>
      </c>
      <c r="M125">
        <v>95.35512</v>
      </c>
      <c r="N125">
        <f t="shared" si="33"/>
        <v>0.0467260866158042</v>
      </c>
      <c r="P125">
        <v>341.98</v>
      </c>
      <c r="Q125">
        <f t="shared" si="34"/>
        <v>615.13</v>
      </c>
      <c r="R125">
        <v>96.06866</v>
      </c>
      <c r="S125">
        <f t="shared" si="35"/>
        <v>0.0403700222135047</v>
      </c>
    </row>
    <row r="126" spans="1:19">
      <c r="A126">
        <v>346.282</v>
      </c>
      <c r="B126">
        <f t="shared" si="38"/>
        <v>619.432</v>
      </c>
      <c r="C126">
        <v>93.54434</v>
      </c>
      <c r="D126">
        <f t="shared" si="39"/>
        <v>0.0655339071574388</v>
      </c>
      <c r="F126">
        <v>380.958</v>
      </c>
      <c r="G126">
        <f t="shared" si="30"/>
        <v>654.108</v>
      </c>
      <c r="H126">
        <v>92.87011</v>
      </c>
      <c r="I126">
        <f t="shared" si="31"/>
        <v>0.0720557228740632</v>
      </c>
      <c r="K126">
        <v>338.558</v>
      </c>
      <c r="L126">
        <f t="shared" si="32"/>
        <v>611.708</v>
      </c>
      <c r="M126">
        <v>95.25618</v>
      </c>
      <c r="N126">
        <f t="shared" si="33"/>
        <v>0.0477213930628529</v>
      </c>
      <c r="P126">
        <v>344.48</v>
      </c>
      <c r="Q126">
        <f t="shared" si="34"/>
        <v>617.63</v>
      </c>
      <c r="R126">
        <v>96.00043</v>
      </c>
      <c r="S126">
        <f t="shared" si="35"/>
        <v>0.0410714417888575</v>
      </c>
    </row>
    <row r="127" spans="1:19">
      <c r="A127">
        <v>348.782</v>
      </c>
      <c r="B127">
        <f t="shared" si="38"/>
        <v>621.932</v>
      </c>
      <c r="C127">
        <v>93.35956</v>
      </c>
      <c r="D127">
        <f t="shared" si="39"/>
        <v>0.067409680566285</v>
      </c>
      <c r="F127">
        <v>383.458</v>
      </c>
      <c r="G127">
        <f t="shared" si="30"/>
        <v>656.608</v>
      </c>
      <c r="H127">
        <v>92.6671</v>
      </c>
      <c r="I127">
        <f t="shared" si="31"/>
        <v>0.0741073719599064</v>
      </c>
      <c r="K127">
        <v>341.058</v>
      </c>
      <c r="L127">
        <f t="shared" si="32"/>
        <v>614.208</v>
      </c>
      <c r="M127">
        <v>95.18885</v>
      </c>
      <c r="N127">
        <f t="shared" si="33"/>
        <v>0.0483987124794669</v>
      </c>
      <c r="P127">
        <v>346.98</v>
      </c>
      <c r="Q127">
        <f t="shared" si="34"/>
        <v>620.13</v>
      </c>
      <c r="R127">
        <v>95.94917</v>
      </c>
      <c r="S127">
        <f t="shared" si="35"/>
        <v>0.0415984059898333</v>
      </c>
    </row>
    <row r="128" spans="1:19">
      <c r="A128">
        <v>351.282</v>
      </c>
      <c r="B128">
        <f t="shared" si="38"/>
        <v>624.432</v>
      </c>
      <c r="C128">
        <v>93.14622</v>
      </c>
      <c r="D128">
        <f t="shared" si="39"/>
        <v>0.0695753776062419</v>
      </c>
      <c r="F128">
        <v>385.958</v>
      </c>
      <c r="G128">
        <f t="shared" si="30"/>
        <v>659.108</v>
      </c>
      <c r="H128">
        <v>92.39823</v>
      </c>
      <c r="I128">
        <f t="shared" si="31"/>
        <v>0.0768246119466594</v>
      </c>
      <c r="K128">
        <v>343.558</v>
      </c>
      <c r="L128">
        <f t="shared" si="32"/>
        <v>616.708</v>
      </c>
      <c r="M128">
        <v>95.11471</v>
      </c>
      <c r="N128">
        <f t="shared" si="33"/>
        <v>0.0491445384344314</v>
      </c>
      <c r="P128">
        <v>349.48</v>
      </c>
      <c r="Q128">
        <f t="shared" si="34"/>
        <v>622.63</v>
      </c>
      <c r="R128">
        <v>95.89277</v>
      </c>
      <c r="S128">
        <f t="shared" si="35"/>
        <v>0.0421782105340206</v>
      </c>
    </row>
    <row r="129" spans="1:19">
      <c r="A129">
        <v>353.782</v>
      </c>
      <c r="B129">
        <f t="shared" si="38"/>
        <v>626.932</v>
      </c>
      <c r="C129">
        <v>93.039</v>
      </c>
      <c r="D129">
        <f t="shared" si="39"/>
        <v>0.0706638093894245</v>
      </c>
      <c r="F129">
        <v>388.458</v>
      </c>
      <c r="G129">
        <f t="shared" si="30"/>
        <v>661.608</v>
      </c>
      <c r="H129">
        <v>92.16607</v>
      </c>
      <c r="I129">
        <f t="shared" si="31"/>
        <v>0.079170855243883</v>
      </c>
      <c r="K129">
        <v>346.058</v>
      </c>
      <c r="L129">
        <f t="shared" si="32"/>
        <v>619.208</v>
      </c>
      <c r="M129">
        <v>95.04045</v>
      </c>
      <c r="N129">
        <f t="shared" si="33"/>
        <v>0.0498915715530673</v>
      </c>
      <c r="P129">
        <v>351.98</v>
      </c>
      <c r="Q129">
        <f t="shared" si="34"/>
        <v>625.13</v>
      </c>
      <c r="R129">
        <v>95.79409</v>
      </c>
      <c r="S129">
        <f t="shared" si="35"/>
        <v>0.0431926628819</v>
      </c>
    </row>
    <row r="130" spans="1:19">
      <c r="A130">
        <v>356.282</v>
      </c>
      <c r="B130">
        <f t="shared" si="38"/>
        <v>629.432</v>
      </c>
      <c r="C130">
        <v>92.90844</v>
      </c>
      <c r="D130">
        <f t="shared" si="39"/>
        <v>0.0719891745602165</v>
      </c>
      <c r="F130">
        <v>390.958</v>
      </c>
      <c r="G130">
        <f t="shared" si="30"/>
        <v>664.108</v>
      </c>
      <c r="H130">
        <v>91.85422</v>
      </c>
      <c r="I130">
        <f t="shared" si="31"/>
        <v>0.0823224574675186</v>
      </c>
      <c r="K130">
        <v>348.558</v>
      </c>
      <c r="L130">
        <f t="shared" si="32"/>
        <v>621.708</v>
      </c>
      <c r="M130">
        <v>94.95067</v>
      </c>
      <c r="N130">
        <f t="shared" si="33"/>
        <v>0.0507947311732011</v>
      </c>
      <c r="P130">
        <v>354.48</v>
      </c>
      <c r="Q130">
        <f t="shared" si="34"/>
        <v>627.63</v>
      </c>
      <c r="R130">
        <v>95.72271</v>
      </c>
      <c r="S130">
        <f t="shared" si="35"/>
        <v>0.0439264651578589</v>
      </c>
    </row>
    <row r="131" spans="1:19">
      <c r="A131">
        <v>358.782</v>
      </c>
      <c r="B131">
        <f t="shared" si="38"/>
        <v>631.932</v>
      </c>
      <c r="C131">
        <v>92.75966</v>
      </c>
      <c r="D131">
        <f t="shared" si="39"/>
        <v>0.073499498013881</v>
      </c>
      <c r="F131">
        <v>393.458</v>
      </c>
      <c r="G131">
        <f t="shared" si="30"/>
        <v>666.608</v>
      </c>
      <c r="H131">
        <v>91.61458</v>
      </c>
      <c r="I131">
        <f t="shared" si="31"/>
        <v>0.0847442947510588</v>
      </c>
      <c r="K131">
        <v>351.058</v>
      </c>
      <c r="L131">
        <f t="shared" si="32"/>
        <v>624.208</v>
      </c>
      <c r="M131">
        <v>94.87518</v>
      </c>
      <c r="N131">
        <f t="shared" si="33"/>
        <v>0.0515541377194686</v>
      </c>
      <c r="P131">
        <v>356.98</v>
      </c>
      <c r="Q131">
        <f t="shared" si="34"/>
        <v>630.13</v>
      </c>
      <c r="R131">
        <v>95.66994</v>
      </c>
      <c r="S131">
        <f t="shared" si="35"/>
        <v>0.0444689524946811</v>
      </c>
    </row>
    <row r="132" spans="1:19">
      <c r="A132">
        <v>361.282</v>
      </c>
      <c r="B132">
        <f t="shared" si="38"/>
        <v>634.432</v>
      </c>
      <c r="C132">
        <v>92.43952</v>
      </c>
      <c r="D132">
        <f t="shared" si="39"/>
        <v>0.07674936325421</v>
      </c>
      <c r="F132">
        <v>395.958</v>
      </c>
      <c r="G132">
        <f t="shared" si="30"/>
        <v>669.108</v>
      </c>
      <c r="H132">
        <v>91.24692</v>
      </c>
      <c r="I132">
        <f t="shared" si="31"/>
        <v>0.0884599210891759</v>
      </c>
      <c r="K132">
        <v>353.558</v>
      </c>
      <c r="L132">
        <f t="shared" si="32"/>
        <v>626.708</v>
      </c>
      <c r="M132">
        <v>94.78166</v>
      </c>
      <c r="N132">
        <f t="shared" si="33"/>
        <v>0.0524949206073602</v>
      </c>
      <c r="P132">
        <v>359.48</v>
      </c>
      <c r="Q132">
        <f t="shared" si="34"/>
        <v>632.63</v>
      </c>
      <c r="R132">
        <v>95.59717</v>
      </c>
      <c r="S132">
        <f t="shared" si="35"/>
        <v>0.0452170442797964</v>
      </c>
    </row>
    <row r="133" spans="1:19">
      <c r="A133">
        <v>363.782</v>
      </c>
      <c r="B133">
        <f t="shared" si="38"/>
        <v>636.932</v>
      </c>
      <c r="C133">
        <v>92.26454</v>
      </c>
      <c r="D133">
        <f t="shared" si="39"/>
        <v>0.0785256530641456</v>
      </c>
      <c r="F133">
        <v>398.458</v>
      </c>
      <c r="G133">
        <f t="shared" ref="G133:G164" si="40">F133+273.15</f>
        <v>671.608</v>
      </c>
      <c r="H133">
        <v>90.86822</v>
      </c>
      <c r="I133">
        <f t="shared" ref="I133:I164" si="41">(100-H133)/(100-1.05033)</f>
        <v>0.0922871193001453</v>
      </c>
      <c r="K133">
        <v>356.058</v>
      </c>
      <c r="L133">
        <f t="shared" ref="L133:L185" si="42">K133+273.15</f>
        <v>629.208</v>
      </c>
      <c r="M133">
        <v>94.71398</v>
      </c>
      <c r="N133">
        <f t="shared" ref="N133:N185" si="43">(100-M133)/(100-0.59343)</f>
        <v>0.0531757609180157</v>
      </c>
      <c r="P133">
        <v>361.98</v>
      </c>
      <c r="Q133">
        <f t="shared" ref="Q133:Q196" si="44">P133+273.15</f>
        <v>635.13</v>
      </c>
      <c r="R133">
        <v>95.5249</v>
      </c>
      <c r="S133">
        <f t="shared" ref="S133:S196" si="45">(99.99562-R133)/(99.99562-2.72146)</f>
        <v>0.0459599959537045</v>
      </c>
    </row>
    <row r="134" spans="1:19">
      <c r="A134">
        <v>366.282</v>
      </c>
      <c r="B134">
        <f t="shared" ref="B134:B169" si="46">A134+273.15</f>
        <v>639.432</v>
      </c>
      <c r="C134">
        <v>92.01388</v>
      </c>
      <c r="D134">
        <f t="shared" ref="D134:D169" si="47">(100-C134)/(100-1.4913)</f>
        <v>0.0810701998909741</v>
      </c>
      <c r="F134">
        <v>400.958</v>
      </c>
      <c r="G134">
        <f t="shared" si="40"/>
        <v>674.108</v>
      </c>
      <c r="H134">
        <v>90.45506</v>
      </c>
      <c r="I134">
        <f t="shared" si="41"/>
        <v>0.0964625753678612</v>
      </c>
      <c r="K134">
        <v>358.558</v>
      </c>
      <c r="L134">
        <f t="shared" si="42"/>
        <v>631.708</v>
      </c>
      <c r="M134">
        <v>94.65053</v>
      </c>
      <c r="N134">
        <f t="shared" si="43"/>
        <v>0.0538140487092553</v>
      </c>
      <c r="P134">
        <v>364.48</v>
      </c>
      <c r="Q134">
        <f t="shared" si="44"/>
        <v>637.63</v>
      </c>
      <c r="R134">
        <v>95.45347</v>
      </c>
      <c r="S134">
        <f t="shared" si="45"/>
        <v>0.0466943122407843</v>
      </c>
    </row>
    <row r="135" spans="1:19">
      <c r="A135">
        <v>368.782</v>
      </c>
      <c r="B135">
        <f t="shared" si="46"/>
        <v>641.932</v>
      </c>
      <c r="C135">
        <v>91.82091</v>
      </c>
      <c r="D135">
        <f t="shared" si="47"/>
        <v>0.0830291131646241</v>
      </c>
      <c r="F135">
        <v>403.458</v>
      </c>
      <c r="G135">
        <f t="shared" si="40"/>
        <v>676.608</v>
      </c>
      <c r="H135">
        <v>90.03164</v>
      </c>
      <c r="I135" s="1">
        <f t="shared" si="41"/>
        <v>0.100741720513065</v>
      </c>
      <c r="K135">
        <v>361.058</v>
      </c>
      <c r="L135">
        <f t="shared" si="42"/>
        <v>634.208</v>
      </c>
      <c r="M135">
        <v>94.55333</v>
      </c>
      <c r="N135">
        <f t="shared" si="43"/>
        <v>0.0547918512830691</v>
      </c>
      <c r="P135">
        <v>366.98</v>
      </c>
      <c r="Q135">
        <f t="shared" si="44"/>
        <v>640.13</v>
      </c>
      <c r="R135">
        <v>95.34987</v>
      </c>
      <c r="S135">
        <f t="shared" si="45"/>
        <v>0.0477593432829439</v>
      </c>
    </row>
    <row r="136" spans="1:19">
      <c r="A136">
        <v>371.282</v>
      </c>
      <c r="B136">
        <f t="shared" si="46"/>
        <v>644.432</v>
      </c>
      <c r="C136">
        <v>91.47319</v>
      </c>
      <c r="D136">
        <f t="shared" si="47"/>
        <v>0.0865589536761727</v>
      </c>
      <c r="F136">
        <v>405.958</v>
      </c>
      <c r="G136">
        <f t="shared" si="40"/>
        <v>679.108</v>
      </c>
      <c r="H136">
        <v>89.51444</v>
      </c>
      <c r="I136">
        <f t="shared" si="41"/>
        <v>0.105968620208637</v>
      </c>
      <c r="K136">
        <v>363.558</v>
      </c>
      <c r="L136">
        <f t="shared" si="42"/>
        <v>636.708</v>
      </c>
      <c r="M136">
        <v>94.44745</v>
      </c>
      <c r="N136">
        <f t="shared" si="43"/>
        <v>0.0558569720291123</v>
      </c>
      <c r="P136">
        <v>369.48</v>
      </c>
      <c r="Q136">
        <f t="shared" si="44"/>
        <v>642.63</v>
      </c>
      <c r="R136">
        <v>95.25333</v>
      </c>
      <c r="S136">
        <f t="shared" si="45"/>
        <v>0.0487517959548558</v>
      </c>
    </row>
    <row r="137" spans="1:19">
      <c r="A137">
        <v>373.782</v>
      </c>
      <c r="B137">
        <f t="shared" si="46"/>
        <v>646.932</v>
      </c>
      <c r="C137">
        <v>91.18059</v>
      </c>
      <c r="D137">
        <f t="shared" si="47"/>
        <v>0.0895292497007879</v>
      </c>
      <c r="F137">
        <v>408.458</v>
      </c>
      <c r="G137">
        <f t="shared" si="40"/>
        <v>681.608</v>
      </c>
      <c r="H137">
        <v>88.85974</v>
      </c>
      <c r="I137">
        <f t="shared" si="41"/>
        <v>0.11258511524091</v>
      </c>
      <c r="K137">
        <v>366.058</v>
      </c>
      <c r="L137">
        <f t="shared" si="42"/>
        <v>639.208</v>
      </c>
      <c r="M137">
        <v>94.36563</v>
      </c>
      <c r="N137">
        <f t="shared" si="43"/>
        <v>0.0566800564590449</v>
      </c>
      <c r="P137">
        <v>371.98</v>
      </c>
      <c r="Q137">
        <f t="shared" si="44"/>
        <v>645.13</v>
      </c>
      <c r="R137">
        <v>95.17562</v>
      </c>
      <c r="S137">
        <f t="shared" si="45"/>
        <v>0.0495506720386998</v>
      </c>
    </row>
    <row r="138" spans="1:19">
      <c r="A138">
        <v>376.282</v>
      </c>
      <c r="B138">
        <f t="shared" si="46"/>
        <v>649.432</v>
      </c>
      <c r="C138">
        <v>90.98121</v>
      </c>
      <c r="D138">
        <f t="shared" si="47"/>
        <v>0.0915532333692354</v>
      </c>
      <c r="F138">
        <v>410.958</v>
      </c>
      <c r="G138">
        <f t="shared" si="40"/>
        <v>684.108</v>
      </c>
      <c r="H138">
        <v>88.24929</v>
      </c>
      <c r="I138">
        <f t="shared" si="41"/>
        <v>0.118754413228462</v>
      </c>
      <c r="K138">
        <v>368.558</v>
      </c>
      <c r="L138">
        <f t="shared" si="42"/>
        <v>641.708</v>
      </c>
      <c r="M138">
        <v>94.26649</v>
      </c>
      <c r="N138">
        <f t="shared" si="43"/>
        <v>0.0576773748455459</v>
      </c>
      <c r="P138">
        <v>374.48</v>
      </c>
      <c r="Q138">
        <f t="shared" si="44"/>
        <v>647.63</v>
      </c>
      <c r="R138">
        <v>95.08267</v>
      </c>
      <c r="S138">
        <f t="shared" si="45"/>
        <v>0.0505062187121432</v>
      </c>
    </row>
    <row r="139" spans="1:19">
      <c r="A139">
        <v>378.782</v>
      </c>
      <c r="B139">
        <f t="shared" si="46"/>
        <v>651.932</v>
      </c>
      <c r="C139">
        <v>90.57025</v>
      </c>
      <c r="D139">
        <f t="shared" si="47"/>
        <v>0.0957250476353865</v>
      </c>
      <c r="F139">
        <v>413.458</v>
      </c>
      <c r="G139">
        <f t="shared" si="40"/>
        <v>686.608</v>
      </c>
      <c r="H139">
        <v>87.49568</v>
      </c>
      <c r="I139">
        <f t="shared" si="41"/>
        <v>0.126370507349848</v>
      </c>
      <c r="K139">
        <v>371.058</v>
      </c>
      <c r="L139">
        <f t="shared" si="42"/>
        <v>644.208</v>
      </c>
      <c r="M139">
        <v>94.18075</v>
      </c>
      <c r="N139">
        <f t="shared" si="43"/>
        <v>0.0585398932887434</v>
      </c>
      <c r="P139">
        <v>376.98</v>
      </c>
      <c r="Q139">
        <f t="shared" si="44"/>
        <v>650.13</v>
      </c>
      <c r="R139">
        <v>95.00314</v>
      </c>
      <c r="S139">
        <f t="shared" si="45"/>
        <v>0.0513238048007816</v>
      </c>
    </row>
    <row r="140" spans="1:19">
      <c r="A140">
        <v>381.282</v>
      </c>
      <c r="B140">
        <f t="shared" si="46"/>
        <v>654.432</v>
      </c>
      <c r="C140">
        <v>90.18718</v>
      </c>
      <c r="D140">
        <f t="shared" si="47"/>
        <v>0.0996137397001483</v>
      </c>
      <c r="F140">
        <v>415.958</v>
      </c>
      <c r="G140">
        <f t="shared" si="40"/>
        <v>689.108</v>
      </c>
      <c r="H140">
        <v>86.61423</v>
      </c>
      <c r="I140">
        <f t="shared" si="41"/>
        <v>0.135278571419187</v>
      </c>
      <c r="K140">
        <v>373.558</v>
      </c>
      <c r="L140">
        <f t="shared" si="42"/>
        <v>646.708</v>
      </c>
      <c r="M140">
        <v>94.04281</v>
      </c>
      <c r="N140">
        <f t="shared" si="43"/>
        <v>0.059927527928989</v>
      </c>
      <c r="P140">
        <v>379.48</v>
      </c>
      <c r="Q140">
        <f t="shared" si="44"/>
        <v>652.63</v>
      </c>
      <c r="R140">
        <v>94.90794</v>
      </c>
      <c r="S140">
        <f t="shared" si="45"/>
        <v>0.0523024819746581</v>
      </c>
    </row>
    <row r="141" spans="1:19">
      <c r="A141">
        <v>383.782</v>
      </c>
      <c r="B141">
        <f t="shared" si="46"/>
        <v>656.932</v>
      </c>
      <c r="C141">
        <v>89.77014</v>
      </c>
      <c r="D141" s="1">
        <f t="shared" si="47"/>
        <v>0.103847274403175</v>
      </c>
      <c r="F141">
        <v>418.458</v>
      </c>
      <c r="G141">
        <f t="shared" si="40"/>
        <v>691.608</v>
      </c>
      <c r="H141">
        <v>85.6477</v>
      </c>
      <c r="I141">
        <f t="shared" si="41"/>
        <v>0.145046466552137</v>
      </c>
      <c r="K141">
        <v>376.058</v>
      </c>
      <c r="L141">
        <f t="shared" si="42"/>
        <v>649.208</v>
      </c>
      <c r="M141">
        <v>93.93817</v>
      </c>
      <c r="N141">
        <f t="shared" si="43"/>
        <v>0.060980174650428</v>
      </c>
      <c r="P141">
        <v>381.98</v>
      </c>
      <c r="Q141">
        <f t="shared" si="44"/>
        <v>655.13</v>
      </c>
      <c r="R141">
        <v>94.81742</v>
      </c>
      <c r="S141">
        <f t="shared" si="45"/>
        <v>0.0532330477076338</v>
      </c>
    </row>
    <row r="142" spans="1:19">
      <c r="A142">
        <v>386.282</v>
      </c>
      <c r="B142">
        <f t="shared" si="46"/>
        <v>659.432</v>
      </c>
      <c r="C142">
        <v>89.3888</v>
      </c>
      <c r="D142">
        <f t="shared" si="47"/>
        <v>0.107718404567312</v>
      </c>
      <c r="F142">
        <v>420.958</v>
      </c>
      <c r="G142">
        <f t="shared" si="40"/>
        <v>694.108</v>
      </c>
      <c r="H142">
        <v>84.53935</v>
      </c>
      <c r="I142">
        <f t="shared" si="41"/>
        <v>0.156247615580729</v>
      </c>
      <c r="K142">
        <v>378.558</v>
      </c>
      <c r="L142">
        <f t="shared" si="42"/>
        <v>651.708</v>
      </c>
      <c r="M142">
        <v>93.81405</v>
      </c>
      <c r="N142">
        <f t="shared" si="43"/>
        <v>0.0622287842745203</v>
      </c>
      <c r="P142">
        <v>384.48</v>
      </c>
      <c r="Q142">
        <f t="shared" si="44"/>
        <v>657.63</v>
      </c>
      <c r="R142">
        <v>94.65398</v>
      </c>
      <c r="S142">
        <f t="shared" si="45"/>
        <v>0.0549132472590871</v>
      </c>
    </row>
    <row r="143" spans="1:19">
      <c r="A143">
        <v>388.782</v>
      </c>
      <c r="B143">
        <f t="shared" si="46"/>
        <v>661.932</v>
      </c>
      <c r="C143">
        <v>88.78014</v>
      </c>
      <c r="D143">
        <f t="shared" si="47"/>
        <v>0.113897148170669</v>
      </c>
      <c r="F143">
        <v>423.458</v>
      </c>
      <c r="G143">
        <f t="shared" si="40"/>
        <v>696.608</v>
      </c>
      <c r="H143">
        <v>83.3196</v>
      </c>
      <c r="I143">
        <f t="shared" si="41"/>
        <v>0.168574589485746</v>
      </c>
      <c r="K143">
        <v>381.058</v>
      </c>
      <c r="L143">
        <f t="shared" si="42"/>
        <v>654.208</v>
      </c>
      <c r="M143">
        <v>93.70215</v>
      </c>
      <c r="N143">
        <f t="shared" si="43"/>
        <v>0.0633544643980775</v>
      </c>
      <c r="P143">
        <v>386.98</v>
      </c>
      <c r="Q143">
        <f t="shared" si="44"/>
        <v>660.13</v>
      </c>
      <c r="R143">
        <v>94.57181</v>
      </c>
      <c r="S143">
        <f t="shared" si="45"/>
        <v>0.0557579731349004</v>
      </c>
    </row>
    <row r="144" spans="1:19">
      <c r="A144">
        <v>391.282</v>
      </c>
      <c r="B144">
        <f t="shared" si="46"/>
        <v>664.432</v>
      </c>
      <c r="C144">
        <v>88.20319</v>
      </c>
      <c r="D144">
        <f t="shared" si="47"/>
        <v>0.119753991271837</v>
      </c>
      <c r="F144">
        <v>425.958</v>
      </c>
      <c r="G144">
        <f t="shared" si="40"/>
        <v>699.108</v>
      </c>
      <c r="H144">
        <v>81.81595</v>
      </c>
      <c r="I144">
        <f t="shared" si="41"/>
        <v>0.183770698780501</v>
      </c>
      <c r="K144">
        <v>383.558</v>
      </c>
      <c r="L144">
        <f t="shared" si="42"/>
        <v>656.708</v>
      </c>
      <c r="M144">
        <v>93.56769</v>
      </c>
      <c r="N144">
        <f t="shared" si="43"/>
        <v>0.0647070912918533</v>
      </c>
      <c r="P144">
        <v>389.48</v>
      </c>
      <c r="Q144">
        <f t="shared" si="44"/>
        <v>662.63</v>
      </c>
      <c r="R144">
        <v>94.45481</v>
      </c>
      <c r="S144">
        <f t="shared" si="45"/>
        <v>0.0569607591574166</v>
      </c>
    </row>
    <row r="145" spans="1:19">
      <c r="A145">
        <v>393.782</v>
      </c>
      <c r="B145">
        <f t="shared" si="46"/>
        <v>666.932</v>
      </c>
      <c r="C145">
        <v>87.56129</v>
      </c>
      <c r="D145">
        <f t="shared" si="47"/>
        <v>0.126270167000478</v>
      </c>
      <c r="F145">
        <v>428.458</v>
      </c>
      <c r="G145">
        <f t="shared" si="40"/>
        <v>701.608</v>
      </c>
      <c r="H145">
        <v>79.99763</v>
      </c>
      <c r="I145" s="1">
        <f t="shared" si="41"/>
        <v>0.20214690963598</v>
      </c>
      <c r="K145">
        <v>386.058</v>
      </c>
      <c r="L145">
        <f t="shared" si="42"/>
        <v>659.208</v>
      </c>
      <c r="M145">
        <v>93.41422</v>
      </c>
      <c r="N145">
        <f t="shared" si="43"/>
        <v>0.0662509530305693</v>
      </c>
      <c r="P145">
        <v>391.98</v>
      </c>
      <c r="Q145">
        <f t="shared" si="44"/>
        <v>665.13</v>
      </c>
      <c r="R145">
        <v>94.30337</v>
      </c>
      <c r="S145">
        <f t="shared" si="45"/>
        <v>0.0585175960398939</v>
      </c>
    </row>
    <row r="146" spans="1:19">
      <c r="A146">
        <v>396.282</v>
      </c>
      <c r="B146">
        <f t="shared" si="46"/>
        <v>669.432</v>
      </c>
      <c r="C146">
        <v>86.82324</v>
      </c>
      <c r="D146">
        <f t="shared" si="47"/>
        <v>0.133762398651084</v>
      </c>
      <c r="F146">
        <v>430.958</v>
      </c>
      <c r="G146">
        <f t="shared" si="40"/>
        <v>704.108</v>
      </c>
      <c r="H146">
        <v>77.9986</v>
      </c>
      <c r="I146">
        <f t="shared" si="41"/>
        <v>0.222349402479058</v>
      </c>
      <c r="K146">
        <v>388.558</v>
      </c>
      <c r="L146">
        <f t="shared" si="42"/>
        <v>661.708</v>
      </c>
      <c r="M146">
        <v>93.23725</v>
      </c>
      <c r="N146">
        <f t="shared" si="43"/>
        <v>0.0680312176549296</v>
      </c>
      <c r="P146">
        <v>394.48</v>
      </c>
      <c r="Q146">
        <f t="shared" si="44"/>
        <v>667.63</v>
      </c>
      <c r="R146">
        <v>94.15779</v>
      </c>
      <c r="S146">
        <f t="shared" si="45"/>
        <v>0.0600141908190212</v>
      </c>
    </row>
    <row r="147" spans="1:19">
      <c r="A147">
        <v>398.782</v>
      </c>
      <c r="B147">
        <f t="shared" si="46"/>
        <v>671.932</v>
      </c>
      <c r="C147">
        <v>86.06705</v>
      </c>
      <c r="D147">
        <f t="shared" si="47"/>
        <v>0.14143877647355</v>
      </c>
      <c r="F147">
        <v>433.458</v>
      </c>
      <c r="G147">
        <f t="shared" si="40"/>
        <v>706.608</v>
      </c>
      <c r="H147">
        <v>75.39946</v>
      </c>
      <c r="I147">
        <f t="shared" si="41"/>
        <v>0.24861669574037</v>
      </c>
      <c r="K147">
        <v>391.058</v>
      </c>
      <c r="L147">
        <f t="shared" si="42"/>
        <v>664.208</v>
      </c>
      <c r="M147">
        <v>93.1062</v>
      </c>
      <c r="N147">
        <f t="shared" si="43"/>
        <v>0.0693495409810438</v>
      </c>
      <c r="P147">
        <v>396.98</v>
      </c>
      <c r="Q147">
        <f t="shared" si="44"/>
        <v>670.13</v>
      </c>
      <c r="R147">
        <v>94.0141</v>
      </c>
      <c r="S147">
        <f t="shared" si="45"/>
        <v>0.0614913559777849</v>
      </c>
    </row>
    <row r="148" spans="1:19">
      <c r="A148">
        <v>401.282</v>
      </c>
      <c r="B148">
        <f t="shared" si="46"/>
        <v>674.432</v>
      </c>
      <c r="C148">
        <v>85.19729</v>
      </c>
      <c r="D148">
        <f t="shared" si="47"/>
        <v>0.150268047390738</v>
      </c>
      <c r="F148">
        <v>435.958</v>
      </c>
      <c r="G148">
        <f t="shared" si="40"/>
        <v>709.108</v>
      </c>
      <c r="H148">
        <v>72.42972</v>
      </c>
      <c r="I148">
        <f t="shared" si="41"/>
        <v>0.278629327414634</v>
      </c>
      <c r="K148">
        <v>393.558</v>
      </c>
      <c r="L148">
        <f t="shared" si="42"/>
        <v>666.708</v>
      </c>
      <c r="M148">
        <v>92.90058</v>
      </c>
      <c r="N148">
        <f t="shared" si="43"/>
        <v>0.0714180159319449</v>
      </c>
      <c r="P148">
        <v>399.48</v>
      </c>
      <c r="Q148">
        <f t="shared" si="44"/>
        <v>672.63</v>
      </c>
      <c r="R148">
        <v>93.84566</v>
      </c>
      <c r="S148">
        <f t="shared" si="45"/>
        <v>0.0632229566413116</v>
      </c>
    </row>
    <row r="149" spans="1:19">
      <c r="A149">
        <v>403.782</v>
      </c>
      <c r="B149">
        <f t="shared" si="46"/>
        <v>676.932</v>
      </c>
      <c r="C149">
        <v>84.17344</v>
      </c>
      <c r="D149">
        <f t="shared" si="47"/>
        <v>0.16066154562998</v>
      </c>
      <c r="F149">
        <v>438.458</v>
      </c>
      <c r="G149">
        <f t="shared" si="40"/>
        <v>711.608</v>
      </c>
      <c r="H149">
        <v>69.22985</v>
      </c>
      <c r="I149" s="1">
        <f t="shared" si="41"/>
        <v>0.310967686905879</v>
      </c>
      <c r="K149">
        <v>396.058</v>
      </c>
      <c r="L149">
        <f t="shared" si="42"/>
        <v>669.208</v>
      </c>
      <c r="M149">
        <v>92.73021</v>
      </c>
      <c r="N149">
        <f t="shared" si="43"/>
        <v>0.0731318865543797</v>
      </c>
      <c r="P149">
        <v>401.98</v>
      </c>
      <c r="Q149">
        <f t="shared" si="44"/>
        <v>675.13</v>
      </c>
      <c r="R149">
        <v>93.69559</v>
      </c>
      <c r="S149">
        <f t="shared" si="45"/>
        <v>0.0647657096190808</v>
      </c>
    </row>
    <row r="150" spans="1:19">
      <c r="A150">
        <v>406.282</v>
      </c>
      <c r="B150">
        <f t="shared" si="46"/>
        <v>679.432</v>
      </c>
      <c r="C150">
        <v>83.11234</v>
      </c>
      <c r="D150">
        <f t="shared" si="47"/>
        <v>0.171433183058958</v>
      </c>
      <c r="F150">
        <v>440.958</v>
      </c>
      <c r="G150">
        <f t="shared" si="40"/>
        <v>714.108</v>
      </c>
      <c r="H150">
        <v>63.67788</v>
      </c>
      <c r="I150">
        <f t="shared" si="41"/>
        <v>0.36707671688041</v>
      </c>
      <c r="K150">
        <v>398.558</v>
      </c>
      <c r="L150">
        <f t="shared" si="42"/>
        <v>671.708</v>
      </c>
      <c r="M150">
        <v>92.4921</v>
      </c>
      <c r="N150">
        <f t="shared" si="43"/>
        <v>0.0755272010693056</v>
      </c>
      <c r="P150">
        <v>404.48</v>
      </c>
      <c r="Q150">
        <f t="shared" si="44"/>
        <v>677.63</v>
      </c>
      <c r="R150">
        <v>93.48096</v>
      </c>
      <c r="S150">
        <f t="shared" si="45"/>
        <v>0.066972153755941</v>
      </c>
    </row>
    <row r="151" spans="1:19">
      <c r="A151">
        <v>408.782</v>
      </c>
      <c r="B151">
        <f t="shared" si="46"/>
        <v>681.932</v>
      </c>
      <c r="C151">
        <v>81.73024</v>
      </c>
      <c r="D151">
        <f t="shared" si="47"/>
        <v>0.185463415921639</v>
      </c>
      <c r="F151">
        <v>443.458</v>
      </c>
      <c r="G151">
        <f t="shared" si="40"/>
        <v>716.608</v>
      </c>
      <c r="H151">
        <v>58.33644</v>
      </c>
      <c r="I151" s="1">
        <f t="shared" si="41"/>
        <v>0.421058099536866</v>
      </c>
      <c r="K151">
        <v>401.058</v>
      </c>
      <c r="L151">
        <f t="shared" si="42"/>
        <v>674.208</v>
      </c>
      <c r="M151">
        <v>92.26822</v>
      </c>
      <c r="N151">
        <f t="shared" si="43"/>
        <v>0.077779366092201</v>
      </c>
      <c r="P151">
        <v>406.98</v>
      </c>
      <c r="Q151">
        <f t="shared" si="44"/>
        <v>680.13</v>
      </c>
      <c r="R151">
        <v>93.2702</v>
      </c>
      <c r="S151">
        <f t="shared" si="45"/>
        <v>0.0691388134320564</v>
      </c>
    </row>
    <row r="152" spans="1:19">
      <c r="A152">
        <v>411.282</v>
      </c>
      <c r="B152">
        <f t="shared" si="46"/>
        <v>684.432</v>
      </c>
      <c r="C152">
        <v>80.37997</v>
      </c>
      <c r="D152" s="1">
        <f t="shared" si="47"/>
        <v>0.199170530115614</v>
      </c>
      <c r="F152">
        <v>445.958</v>
      </c>
      <c r="G152">
        <f t="shared" si="40"/>
        <v>719.108</v>
      </c>
      <c r="H152">
        <v>53.28184</v>
      </c>
      <c r="I152">
        <f t="shared" si="41"/>
        <v>0.472140634728746</v>
      </c>
      <c r="K152">
        <v>403.558</v>
      </c>
      <c r="L152">
        <f t="shared" si="42"/>
        <v>676.708</v>
      </c>
      <c r="M152">
        <v>91.98659</v>
      </c>
      <c r="N152">
        <f t="shared" si="43"/>
        <v>0.0806124786319455</v>
      </c>
      <c r="P152">
        <v>409.48</v>
      </c>
      <c r="Q152">
        <f t="shared" si="44"/>
        <v>682.63</v>
      </c>
      <c r="R152">
        <v>93.05097</v>
      </c>
      <c r="S152">
        <f t="shared" si="45"/>
        <v>0.071392546592024</v>
      </c>
    </row>
    <row r="153" spans="1:19">
      <c r="A153">
        <v>413.782</v>
      </c>
      <c r="B153">
        <f t="shared" si="46"/>
        <v>686.932</v>
      </c>
      <c r="C153">
        <v>78.79835</v>
      </c>
      <c r="D153">
        <f t="shared" si="47"/>
        <v>0.215226167841013</v>
      </c>
      <c r="F153">
        <v>448.458</v>
      </c>
      <c r="G153">
        <f t="shared" si="40"/>
        <v>721.608</v>
      </c>
      <c r="H153">
        <v>47.49432</v>
      </c>
      <c r="I153" s="1">
        <f t="shared" si="41"/>
        <v>0.530630167841894</v>
      </c>
      <c r="K153">
        <v>406.058</v>
      </c>
      <c r="L153">
        <f t="shared" si="42"/>
        <v>679.208</v>
      </c>
      <c r="M153">
        <v>91.72278</v>
      </c>
      <c r="N153">
        <f t="shared" si="43"/>
        <v>0.083266327366491</v>
      </c>
      <c r="P153">
        <v>411.98</v>
      </c>
      <c r="Q153">
        <f t="shared" si="44"/>
        <v>685.13</v>
      </c>
      <c r="R153">
        <v>92.7718</v>
      </c>
      <c r="S153">
        <f t="shared" si="45"/>
        <v>0.0742624762835269</v>
      </c>
    </row>
    <row r="154" spans="1:19">
      <c r="A154">
        <v>416.282</v>
      </c>
      <c r="B154">
        <f t="shared" si="46"/>
        <v>689.432</v>
      </c>
      <c r="C154">
        <v>76.77377</v>
      </c>
      <c r="D154">
        <f t="shared" si="47"/>
        <v>0.235778464237169</v>
      </c>
      <c r="F154">
        <v>450.958</v>
      </c>
      <c r="G154">
        <f t="shared" si="40"/>
        <v>724.108</v>
      </c>
      <c r="H154">
        <v>42.85614</v>
      </c>
      <c r="I154">
        <f t="shared" si="41"/>
        <v>0.577504300923894</v>
      </c>
      <c r="K154">
        <v>408.558</v>
      </c>
      <c r="L154">
        <f t="shared" si="42"/>
        <v>681.708</v>
      </c>
      <c r="M154">
        <v>91.42952</v>
      </c>
      <c r="N154">
        <f t="shared" si="43"/>
        <v>0.0862164341853864</v>
      </c>
      <c r="P154">
        <v>414.48</v>
      </c>
      <c r="Q154">
        <f t="shared" si="44"/>
        <v>687.63</v>
      </c>
      <c r="R154">
        <v>92.46612</v>
      </c>
      <c r="S154">
        <f t="shared" si="45"/>
        <v>0.0774049346712426</v>
      </c>
    </row>
    <row r="155" spans="1:19">
      <c r="A155">
        <v>418.782</v>
      </c>
      <c r="B155">
        <f t="shared" si="46"/>
        <v>691.932</v>
      </c>
      <c r="C155">
        <v>74.54761</v>
      </c>
      <c r="D155">
        <f t="shared" si="47"/>
        <v>0.258377077354589</v>
      </c>
      <c r="F155">
        <v>453.458</v>
      </c>
      <c r="G155">
        <f t="shared" si="40"/>
        <v>726.608</v>
      </c>
      <c r="H155">
        <v>35.14847</v>
      </c>
      <c r="I155" s="1">
        <f t="shared" si="41"/>
        <v>0.65539915393351</v>
      </c>
      <c r="K155">
        <v>411.058</v>
      </c>
      <c r="L155">
        <f t="shared" si="42"/>
        <v>684.208</v>
      </c>
      <c r="M155">
        <v>91.06338</v>
      </c>
      <c r="N155">
        <f t="shared" si="43"/>
        <v>0.0898996917406969</v>
      </c>
      <c r="P155">
        <v>416.98</v>
      </c>
      <c r="Q155">
        <f t="shared" si="44"/>
        <v>690.13</v>
      </c>
      <c r="R155">
        <v>92.13044</v>
      </c>
      <c r="S155">
        <f t="shared" si="45"/>
        <v>0.0808557997313984</v>
      </c>
    </row>
    <row r="156" spans="1:19">
      <c r="A156">
        <v>421.282</v>
      </c>
      <c r="B156">
        <f t="shared" si="46"/>
        <v>694.432</v>
      </c>
      <c r="C156">
        <v>71.92283</v>
      </c>
      <c r="D156">
        <f t="shared" si="47"/>
        <v>0.285022236614634</v>
      </c>
      <c r="F156">
        <v>455.958</v>
      </c>
      <c r="G156">
        <f t="shared" si="40"/>
        <v>729.108</v>
      </c>
      <c r="H156">
        <v>30.32458</v>
      </c>
      <c r="I156" s="1">
        <f t="shared" si="41"/>
        <v>0.704150099742627</v>
      </c>
      <c r="K156">
        <v>413.558</v>
      </c>
      <c r="L156">
        <f t="shared" si="42"/>
        <v>686.708</v>
      </c>
      <c r="M156">
        <v>90.67493</v>
      </c>
      <c r="N156">
        <f t="shared" si="43"/>
        <v>0.0938073811419104</v>
      </c>
      <c r="P156">
        <v>419.48</v>
      </c>
      <c r="Q156">
        <f t="shared" si="44"/>
        <v>692.63</v>
      </c>
      <c r="R156">
        <v>91.74023</v>
      </c>
      <c r="S156">
        <f t="shared" si="45"/>
        <v>0.084867245319826</v>
      </c>
    </row>
    <row r="157" spans="1:19">
      <c r="A157">
        <v>423.782</v>
      </c>
      <c r="B157">
        <f t="shared" si="46"/>
        <v>696.932</v>
      </c>
      <c r="C157">
        <v>69.02299</v>
      </c>
      <c r="D157" s="1">
        <f t="shared" si="47"/>
        <v>0.31445963656002</v>
      </c>
      <c r="F157">
        <v>458.458</v>
      </c>
      <c r="G157">
        <f t="shared" si="40"/>
        <v>731.608</v>
      </c>
      <c r="H157">
        <v>25.50517</v>
      </c>
      <c r="I157">
        <f t="shared" si="41"/>
        <v>0.752855770009137</v>
      </c>
      <c r="K157">
        <v>416.058</v>
      </c>
      <c r="L157">
        <f t="shared" si="42"/>
        <v>689.208</v>
      </c>
      <c r="M157">
        <v>90.2399</v>
      </c>
      <c r="N157">
        <f t="shared" si="43"/>
        <v>0.0981836512415628</v>
      </c>
      <c r="P157">
        <v>421.98</v>
      </c>
      <c r="Q157">
        <f t="shared" si="44"/>
        <v>695.13</v>
      </c>
      <c r="R157">
        <v>91.34862</v>
      </c>
      <c r="S157">
        <f t="shared" si="45"/>
        <v>0.0888930832196341</v>
      </c>
    </row>
    <row r="158" spans="1:19">
      <c r="A158">
        <v>426.282</v>
      </c>
      <c r="B158">
        <f t="shared" si="46"/>
        <v>699.432</v>
      </c>
      <c r="C158">
        <v>65.55625</v>
      </c>
      <c r="D158">
        <f t="shared" si="47"/>
        <v>0.349651858160751</v>
      </c>
      <c r="F158">
        <v>460.958</v>
      </c>
      <c r="G158">
        <f t="shared" si="40"/>
        <v>734.108</v>
      </c>
      <c r="H158">
        <v>20.01256</v>
      </c>
      <c r="I158" s="1">
        <f t="shared" si="41"/>
        <v>0.80836489904413</v>
      </c>
      <c r="K158">
        <v>418.558</v>
      </c>
      <c r="L158">
        <f t="shared" si="42"/>
        <v>691.708</v>
      </c>
      <c r="M158">
        <v>89.75205</v>
      </c>
      <c r="N158" s="1">
        <f t="shared" si="43"/>
        <v>0.103091274550565</v>
      </c>
      <c r="P158">
        <v>424.48</v>
      </c>
      <c r="Q158">
        <f t="shared" si="44"/>
        <v>697.63</v>
      </c>
      <c r="R158">
        <v>90.87293</v>
      </c>
      <c r="S158">
        <f t="shared" si="45"/>
        <v>0.0937832822200675</v>
      </c>
    </row>
    <row r="159" spans="1:19">
      <c r="A159">
        <v>428.782</v>
      </c>
      <c r="B159">
        <f t="shared" si="46"/>
        <v>701.932</v>
      </c>
      <c r="C159">
        <v>61.71831</v>
      </c>
      <c r="D159" s="1">
        <f t="shared" si="47"/>
        <v>0.388612274854911</v>
      </c>
      <c r="F159">
        <v>463.458</v>
      </c>
      <c r="G159">
        <f t="shared" si="40"/>
        <v>736.608</v>
      </c>
      <c r="H159">
        <v>15.18749</v>
      </c>
      <c r="I159">
        <f t="shared" si="41"/>
        <v>0.857127770107773</v>
      </c>
      <c r="K159">
        <v>421.058</v>
      </c>
      <c r="L159">
        <f t="shared" si="42"/>
        <v>694.208</v>
      </c>
      <c r="M159">
        <v>89.19363</v>
      </c>
      <c r="N159">
        <f t="shared" si="43"/>
        <v>0.108708810695309</v>
      </c>
      <c r="P159">
        <v>426.98</v>
      </c>
      <c r="Q159">
        <f t="shared" si="44"/>
        <v>700.13</v>
      </c>
      <c r="R159">
        <v>90.24481</v>
      </c>
      <c r="S159">
        <f t="shared" si="45"/>
        <v>0.100240495523169</v>
      </c>
    </row>
    <row r="160" spans="1:19">
      <c r="A160">
        <v>431.282</v>
      </c>
      <c r="B160">
        <f t="shared" si="46"/>
        <v>704.432</v>
      </c>
      <c r="C160">
        <v>57.04797</v>
      </c>
      <c r="D160" s="2">
        <f t="shared" si="47"/>
        <v>0.436022706623882</v>
      </c>
      <c r="F160">
        <v>465.958</v>
      </c>
      <c r="G160">
        <f t="shared" si="40"/>
        <v>739.108</v>
      </c>
      <c r="H160">
        <v>10.79411</v>
      </c>
      <c r="I160" s="1">
        <f t="shared" si="41"/>
        <v>0.901527918183052</v>
      </c>
      <c r="K160">
        <v>423.558</v>
      </c>
      <c r="L160">
        <f t="shared" si="42"/>
        <v>696.708</v>
      </c>
      <c r="M160">
        <v>88.49476</v>
      </c>
      <c r="N160">
        <f t="shared" si="43"/>
        <v>0.115739231320425</v>
      </c>
      <c r="P160">
        <v>429.48</v>
      </c>
      <c r="Q160">
        <f t="shared" si="44"/>
        <v>702.63</v>
      </c>
      <c r="R160">
        <v>89.51663</v>
      </c>
      <c r="S160" s="1">
        <f t="shared" si="45"/>
        <v>0.107726347881082</v>
      </c>
    </row>
    <row r="161" spans="1:19">
      <c r="A161">
        <v>433.782</v>
      </c>
      <c r="B161">
        <f t="shared" si="46"/>
        <v>706.932</v>
      </c>
      <c r="C161">
        <v>51.16129</v>
      </c>
      <c r="D161" s="1">
        <f t="shared" si="47"/>
        <v>0.495780677239675</v>
      </c>
      <c r="F161">
        <v>468.458</v>
      </c>
      <c r="G161">
        <f t="shared" si="40"/>
        <v>741.608</v>
      </c>
      <c r="H161">
        <v>7.09553</v>
      </c>
      <c r="I161">
        <f t="shared" si="41"/>
        <v>0.938906314695138</v>
      </c>
      <c r="K161">
        <v>426.058</v>
      </c>
      <c r="L161">
        <f t="shared" si="42"/>
        <v>699.208</v>
      </c>
      <c r="M161">
        <v>87.66659</v>
      </c>
      <c r="N161">
        <f t="shared" si="43"/>
        <v>0.124070370801447</v>
      </c>
      <c r="P161">
        <v>431.98</v>
      </c>
      <c r="Q161">
        <f t="shared" si="44"/>
        <v>705.13</v>
      </c>
      <c r="R161">
        <v>88.7367</v>
      </c>
      <c r="S161">
        <f t="shared" si="45"/>
        <v>0.115744201748954</v>
      </c>
    </row>
    <row r="162" spans="1:19">
      <c r="A162">
        <v>436.282</v>
      </c>
      <c r="B162">
        <f t="shared" si="46"/>
        <v>709.432</v>
      </c>
      <c r="C162">
        <v>45.99255</v>
      </c>
      <c r="D162">
        <f t="shared" si="47"/>
        <v>0.548250560610383</v>
      </c>
      <c r="F162">
        <v>470.958</v>
      </c>
      <c r="G162">
        <f t="shared" si="40"/>
        <v>744.108</v>
      </c>
      <c r="H162">
        <v>4.26289</v>
      </c>
      <c r="I162">
        <f t="shared" si="41"/>
        <v>0.967533393491863</v>
      </c>
      <c r="K162">
        <v>428.558</v>
      </c>
      <c r="L162">
        <f t="shared" si="42"/>
        <v>701.708</v>
      </c>
      <c r="M162">
        <v>86.66327</v>
      </c>
      <c r="N162">
        <f t="shared" si="43"/>
        <v>0.134163466257814</v>
      </c>
      <c r="P162">
        <v>434.48</v>
      </c>
      <c r="Q162">
        <f t="shared" si="44"/>
        <v>707.63</v>
      </c>
      <c r="R162">
        <v>87.86723</v>
      </c>
      <c r="S162">
        <f t="shared" si="45"/>
        <v>0.124682546731835</v>
      </c>
    </row>
    <row r="163" spans="1:19">
      <c r="A163">
        <v>438.782</v>
      </c>
      <c r="B163">
        <f t="shared" si="46"/>
        <v>711.932</v>
      </c>
      <c r="C163">
        <v>39.89949</v>
      </c>
      <c r="D163" s="1">
        <f t="shared" si="47"/>
        <v>0.610103574608131</v>
      </c>
      <c r="F163">
        <v>473.458</v>
      </c>
      <c r="G163">
        <f t="shared" si="40"/>
        <v>746.608</v>
      </c>
      <c r="H163">
        <v>2.35548</v>
      </c>
      <c r="I163">
        <f t="shared" si="41"/>
        <v>0.986809961064044</v>
      </c>
      <c r="K163">
        <v>431.058</v>
      </c>
      <c r="L163">
        <f t="shared" si="42"/>
        <v>704.208</v>
      </c>
      <c r="M163">
        <v>85.62702</v>
      </c>
      <c r="N163">
        <f t="shared" si="43"/>
        <v>0.144587827545</v>
      </c>
      <c r="P163">
        <v>436.98</v>
      </c>
      <c r="Q163">
        <f t="shared" si="44"/>
        <v>710.13</v>
      </c>
      <c r="R163">
        <v>86.81853</v>
      </c>
      <c r="S163">
        <f t="shared" si="45"/>
        <v>0.135463415978097</v>
      </c>
    </row>
    <row r="164" spans="1:19">
      <c r="A164">
        <v>441.282</v>
      </c>
      <c r="B164">
        <f t="shared" si="46"/>
        <v>714.432</v>
      </c>
      <c r="C164">
        <v>32.58794</v>
      </c>
      <c r="D164" s="1">
        <f t="shared" si="47"/>
        <v>0.684325952936137</v>
      </c>
      <c r="F164">
        <v>475.958</v>
      </c>
      <c r="G164">
        <f t="shared" si="40"/>
        <v>749.108</v>
      </c>
      <c r="H164">
        <v>1.05033</v>
      </c>
      <c r="I164">
        <f t="shared" si="41"/>
        <v>1</v>
      </c>
      <c r="K164">
        <v>433.558</v>
      </c>
      <c r="L164">
        <f t="shared" si="42"/>
        <v>706.708</v>
      </c>
      <c r="M164">
        <v>84.3639</v>
      </c>
      <c r="N164">
        <f t="shared" si="43"/>
        <v>0.157294432349894</v>
      </c>
      <c r="P164">
        <v>439.48</v>
      </c>
      <c r="Q164">
        <f t="shared" si="44"/>
        <v>712.63</v>
      </c>
      <c r="R164">
        <v>85.4858</v>
      </c>
      <c r="S164">
        <f t="shared" si="45"/>
        <v>0.149164176796798</v>
      </c>
    </row>
    <row r="165" spans="1:19">
      <c r="A165">
        <v>443.782</v>
      </c>
      <c r="B165">
        <f t="shared" si="46"/>
        <v>716.932</v>
      </c>
      <c r="C165">
        <v>26.20684</v>
      </c>
      <c r="D165">
        <f t="shared" si="47"/>
        <v>0.749102972630844</v>
      </c>
      <c r="K165">
        <v>436.058</v>
      </c>
      <c r="L165">
        <f t="shared" si="42"/>
        <v>709.208</v>
      </c>
      <c r="M165">
        <v>82.87572</v>
      </c>
      <c r="N165">
        <f t="shared" si="43"/>
        <v>0.172265072620452</v>
      </c>
      <c r="P165">
        <v>441.98</v>
      </c>
      <c r="Q165">
        <f t="shared" si="44"/>
        <v>715.13</v>
      </c>
      <c r="R165">
        <v>83.75337</v>
      </c>
      <c r="S165">
        <f t="shared" si="45"/>
        <v>0.166973942514641</v>
      </c>
    </row>
    <row r="166" spans="1:19">
      <c r="A166">
        <v>446.282</v>
      </c>
      <c r="B166">
        <f t="shared" si="46"/>
        <v>719.432</v>
      </c>
      <c r="C166">
        <v>19.25208</v>
      </c>
      <c r="D166" s="1">
        <f t="shared" si="47"/>
        <v>0.81970343736137</v>
      </c>
      <c r="K166">
        <v>438.558</v>
      </c>
      <c r="L166">
        <f t="shared" si="42"/>
        <v>711.708</v>
      </c>
      <c r="M166">
        <v>80.93537</v>
      </c>
      <c r="N166" s="1">
        <f t="shared" si="43"/>
        <v>0.191784406201723</v>
      </c>
      <c r="P166">
        <v>444.48</v>
      </c>
      <c r="Q166">
        <f t="shared" si="44"/>
        <v>717.63</v>
      </c>
      <c r="R166">
        <v>81.17964</v>
      </c>
      <c r="S166" s="1">
        <f t="shared" si="45"/>
        <v>0.193432459349944</v>
      </c>
    </row>
    <row r="167" spans="1:19">
      <c r="A167">
        <v>448.782</v>
      </c>
      <c r="B167">
        <f t="shared" si="46"/>
        <v>721.932</v>
      </c>
      <c r="C167">
        <v>13.02135</v>
      </c>
      <c r="D167">
        <f t="shared" si="47"/>
        <v>0.882953992896059</v>
      </c>
      <c r="K167">
        <v>441.058</v>
      </c>
      <c r="L167">
        <f t="shared" si="42"/>
        <v>714.208</v>
      </c>
      <c r="M167">
        <v>78.6392</v>
      </c>
      <c r="N167">
        <f t="shared" si="43"/>
        <v>0.214883181262566</v>
      </c>
      <c r="P167">
        <v>446.98</v>
      </c>
      <c r="Q167">
        <f t="shared" si="44"/>
        <v>720.13</v>
      </c>
      <c r="R167">
        <v>79.04391</v>
      </c>
      <c r="S167">
        <f t="shared" si="45"/>
        <v>0.215388238767623</v>
      </c>
    </row>
    <row r="168" spans="1:19">
      <c r="A168">
        <v>451.282</v>
      </c>
      <c r="B168">
        <f t="shared" si="46"/>
        <v>724.432</v>
      </c>
      <c r="C168">
        <v>6.87712</v>
      </c>
      <c r="D168" s="1">
        <f t="shared" si="47"/>
        <v>0.945326453399547</v>
      </c>
      <c r="K168">
        <v>443.558</v>
      </c>
      <c r="L168">
        <f t="shared" si="42"/>
        <v>716.708</v>
      </c>
      <c r="M168">
        <v>75.65848</v>
      </c>
      <c r="N168">
        <f t="shared" si="43"/>
        <v>0.244868322083742</v>
      </c>
      <c r="P168">
        <v>449.48</v>
      </c>
      <c r="Q168">
        <f t="shared" si="44"/>
        <v>722.63</v>
      </c>
      <c r="R168">
        <v>75.70543</v>
      </c>
      <c r="S168">
        <f t="shared" si="45"/>
        <v>0.249708555694544</v>
      </c>
    </row>
    <row r="169" spans="1:19">
      <c r="A169">
        <v>453.782</v>
      </c>
      <c r="B169">
        <f t="shared" si="46"/>
        <v>726.932</v>
      </c>
      <c r="C169">
        <v>1.4913</v>
      </c>
      <c r="D169">
        <f t="shared" si="47"/>
        <v>1</v>
      </c>
      <c r="K169">
        <v>446.058</v>
      </c>
      <c r="L169">
        <f t="shared" si="42"/>
        <v>719.208</v>
      </c>
      <c r="M169">
        <v>72.97123</v>
      </c>
      <c r="N169">
        <f t="shared" si="43"/>
        <v>0.271901243549596</v>
      </c>
      <c r="P169">
        <v>451.98</v>
      </c>
      <c r="Q169">
        <f t="shared" si="44"/>
        <v>725.13</v>
      </c>
      <c r="R169">
        <v>72.99227</v>
      </c>
      <c r="S169">
        <f t="shared" si="45"/>
        <v>0.277600443941125</v>
      </c>
    </row>
    <row r="170" spans="11:19">
      <c r="K170">
        <v>448.558</v>
      </c>
      <c r="L170">
        <f t="shared" si="42"/>
        <v>721.708</v>
      </c>
      <c r="M170">
        <v>69.39566</v>
      </c>
      <c r="N170" s="1">
        <f t="shared" si="43"/>
        <v>0.30787039528675</v>
      </c>
      <c r="P170">
        <v>454.48</v>
      </c>
      <c r="Q170">
        <f t="shared" si="44"/>
        <v>727.63</v>
      </c>
      <c r="R170">
        <v>70.03688</v>
      </c>
      <c r="S170" s="1">
        <f t="shared" si="45"/>
        <v>0.30798251046321</v>
      </c>
    </row>
    <row r="171" spans="11:19">
      <c r="K171">
        <v>451.058</v>
      </c>
      <c r="L171">
        <f t="shared" si="42"/>
        <v>724.208</v>
      </c>
      <c r="M171">
        <v>65.53861</v>
      </c>
      <c r="N171">
        <f t="shared" si="43"/>
        <v>0.346671150609059</v>
      </c>
      <c r="P171">
        <v>456.98</v>
      </c>
      <c r="Q171">
        <f t="shared" si="44"/>
        <v>730.13</v>
      </c>
      <c r="R171">
        <v>66.15392</v>
      </c>
      <c r="S171">
        <f t="shared" si="45"/>
        <v>0.34790020289047</v>
      </c>
    </row>
    <row r="172" spans="11:19">
      <c r="K172">
        <v>453.558</v>
      </c>
      <c r="L172">
        <f t="shared" si="42"/>
        <v>726.708</v>
      </c>
      <c r="M172">
        <v>61.75168</v>
      </c>
      <c r="N172">
        <f t="shared" si="43"/>
        <v>0.384766519959395</v>
      </c>
      <c r="P172">
        <v>459.48</v>
      </c>
      <c r="Q172">
        <f t="shared" si="44"/>
        <v>732.63</v>
      </c>
      <c r="R172">
        <v>61.83265</v>
      </c>
      <c r="S172" s="1">
        <f t="shared" si="45"/>
        <v>0.392323819604302</v>
      </c>
    </row>
    <row r="173" spans="11:19">
      <c r="K173">
        <v>456.058</v>
      </c>
      <c r="L173">
        <f t="shared" si="42"/>
        <v>729.208</v>
      </c>
      <c r="M173">
        <v>57.39077</v>
      </c>
      <c r="N173" s="1">
        <f t="shared" si="43"/>
        <v>0.428635954343863</v>
      </c>
      <c r="P173">
        <v>461.98</v>
      </c>
      <c r="Q173">
        <f t="shared" si="44"/>
        <v>735.13</v>
      </c>
      <c r="R173">
        <v>57.69573</v>
      </c>
      <c r="S173">
        <f t="shared" si="45"/>
        <v>0.43485227731599</v>
      </c>
    </row>
    <row r="174" spans="11:19">
      <c r="K174">
        <v>458.558</v>
      </c>
      <c r="L174">
        <f t="shared" si="42"/>
        <v>731.708</v>
      </c>
      <c r="M174">
        <v>51.00442</v>
      </c>
      <c r="N174" s="1">
        <f t="shared" si="43"/>
        <v>0.492880701949579</v>
      </c>
      <c r="P174">
        <v>464.48</v>
      </c>
      <c r="Q174">
        <f t="shared" si="44"/>
        <v>737.63</v>
      </c>
      <c r="R174">
        <v>53.12266</v>
      </c>
      <c r="S174">
        <f t="shared" si="45"/>
        <v>0.481864454033836</v>
      </c>
    </row>
    <row r="175" spans="11:19">
      <c r="K175">
        <v>461.058</v>
      </c>
      <c r="L175">
        <f t="shared" si="42"/>
        <v>734.208</v>
      </c>
      <c r="M175">
        <v>46.46911</v>
      </c>
      <c r="N175">
        <f t="shared" si="43"/>
        <v>0.538504547536445</v>
      </c>
      <c r="P175">
        <v>466.98</v>
      </c>
      <c r="Q175">
        <f t="shared" si="44"/>
        <v>740.13</v>
      </c>
      <c r="R175">
        <v>48.40094</v>
      </c>
      <c r="S175" s="1">
        <f t="shared" si="45"/>
        <v>0.530404785813622</v>
      </c>
    </row>
    <row r="176" spans="11:19">
      <c r="K176">
        <v>463.558</v>
      </c>
      <c r="L176">
        <f t="shared" si="42"/>
        <v>736.708</v>
      </c>
      <c r="M176">
        <v>39.90315</v>
      </c>
      <c r="N176" s="1">
        <f t="shared" si="43"/>
        <v>0.604556117367293</v>
      </c>
      <c r="P176">
        <v>469.48</v>
      </c>
      <c r="Q176">
        <f t="shared" si="44"/>
        <v>742.63</v>
      </c>
      <c r="R176">
        <v>44.14706</v>
      </c>
      <c r="S176">
        <f t="shared" si="45"/>
        <v>0.57413561833893</v>
      </c>
    </row>
    <row r="177" spans="11:19">
      <c r="K177">
        <v>466.058</v>
      </c>
      <c r="L177">
        <f t="shared" si="42"/>
        <v>739.208</v>
      </c>
      <c r="M177">
        <v>33.63638</v>
      </c>
      <c r="N177">
        <f t="shared" si="43"/>
        <v>0.667597926374484</v>
      </c>
      <c r="P177">
        <v>471.98</v>
      </c>
      <c r="Q177">
        <f t="shared" si="44"/>
        <v>745.13</v>
      </c>
      <c r="R177">
        <v>39.00688</v>
      </c>
      <c r="S177" s="1">
        <f t="shared" si="45"/>
        <v>0.626977811990358</v>
      </c>
    </row>
    <row r="178" spans="11:19">
      <c r="K178">
        <v>468.558</v>
      </c>
      <c r="L178">
        <f t="shared" si="42"/>
        <v>741.708</v>
      </c>
      <c r="M178">
        <v>28.74095</v>
      </c>
      <c r="N178" s="1">
        <f t="shared" si="43"/>
        <v>0.716844470139147</v>
      </c>
      <c r="P178">
        <v>474.48</v>
      </c>
      <c r="Q178">
        <f t="shared" si="44"/>
        <v>747.63</v>
      </c>
      <c r="R178">
        <v>33.92146</v>
      </c>
      <c r="S178">
        <f t="shared" si="45"/>
        <v>0.679257060662359</v>
      </c>
    </row>
    <row r="179" spans="11:19">
      <c r="K179">
        <v>471.058</v>
      </c>
      <c r="L179">
        <f t="shared" si="42"/>
        <v>744.208</v>
      </c>
      <c r="M179">
        <v>23.76958</v>
      </c>
      <c r="N179">
        <f t="shared" si="43"/>
        <v>0.766854947313845</v>
      </c>
      <c r="P179">
        <v>476.98</v>
      </c>
      <c r="Q179">
        <f t="shared" si="44"/>
        <v>750.13</v>
      </c>
      <c r="R179">
        <v>29.37299</v>
      </c>
      <c r="S179" s="1">
        <f t="shared" si="45"/>
        <v>0.726016343908804</v>
      </c>
    </row>
    <row r="180" spans="11:19">
      <c r="K180">
        <v>473.558</v>
      </c>
      <c r="L180">
        <f t="shared" si="42"/>
        <v>746.708</v>
      </c>
      <c r="M180">
        <v>19.15193</v>
      </c>
      <c r="N180" s="1">
        <f t="shared" si="43"/>
        <v>0.813307108373219</v>
      </c>
      <c r="P180">
        <v>479.48</v>
      </c>
      <c r="Q180">
        <f t="shared" si="44"/>
        <v>752.63</v>
      </c>
      <c r="R180">
        <v>24.87728</v>
      </c>
      <c r="S180">
        <f t="shared" si="45"/>
        <v>0.772233242620651</v>
      </c>
    </row>
    <row r="181" spans="11:19">
      <c r="K181">
        <v>476.058</v>
      </c>
      <c r="L181">
        <f t="shared" si="42"/>
        <v>749.208</v>
      </c>
      <c r="M181">
        <v>13.84712</v>
      </c>
      <c r="N181">
        <f t="shared" si="43"/>
        <v>0.866671891002778</v>
      </c>
      <c r="P181">
        <v>481.98</v>
      </c>
      <c r="Q181">
        <f t="shared" si="44"/>
        <v>755.13</v>
      </c>
      <c r="R181">
        <v>20.44523</v>
      </c>
      <c r="S181" s="1">
        <f t="shared" si="45"/>
        <v>0.81779570237358</v>
      </c>
    </row>
    <row r="182" spans="11:19">
      <c r="K182">
        <v>478.558</v>
      </c>
      <c r="L182">
        <f t="shared" si="42"/>
        <v>751.708</v>
      </c>
      <c r="M182">
        <v>9.43517</v>
      </c>
      <c r="N182" s="1">
        <f t="shared" si="43"/>
        <v>0.91105477233547</v>
      </c>
      <c r="P182">
        <v>484.48</v>
      </c>
      <c r="Q182">
        <f t="shared" si="44"/>
        <v>757.63</v>
      </c>
      <c r="R182">
        <v>16.36837</v>
      </c>
      <c r="S182">
        <f t="shared" si="45"/>
        <v>0.859706729927043</v>
      </c>
    </row>
    <row r="183" spans="11:19">
      <c r="K183">
        <v>481.058</v>
      </c>
      <c r="L183">
        <f t="shared" si="42"/>
        <v>754.208</v>
      </c>
      <c r="M183">
        <v>5.52639</v>
      </c>
      <c r="N183">
        <f t="shared" si="43"/>
        <v>0.950375915797115</v>
      </c>
      <c r="P183">
        <v>486.98</v>
      </c>
      <c r="Q183">
        <f t="shared" si="44"/>
        <v>760.13</v>
      </c>
      <c r="R183">
        <v>12.7673</v>
      </c>
      <c r="S183" s="1">
        <f t="shared" si="45"/>
        <v>0.896726530457832</v>
      </c>
    </row>
    <row r="184" spans="11:19">
      <c r="K184">
        <v>483.558</v>
      </c>
      <c r="L184">
        <f t="shared" si="42"/>
        <v>756.708</v>
      </c>
      <c r="M184">
        <v>2.45542</v>
      </c>
      <c r="N184">
        <f t="shared" si="43"/>
        <v>0.981268944296137</v>
      </c>
      <c r="P184">
        <v>489.48</v>
      </c>
      <c r="Q184">
        <f t="shared" si="44"/>
        <v>762.63</v>
      </c>
      <c r="R184">
        <v>9.87594</v>
      </c>
      <c r="S184">
        <f t="shared" si="45"/>
        <v>0.926450354338706</v>
      </c>
    </row>
    <row r="185" spans="11:19">
      <c r="K185">
        <v>486.058</v>
      </c>
      <c r="L185">
        <f t="shared" si="42"/>
        <v>759.208</v>
      </c>
      <c r="M185">
        <v>0.59343</v>
      </c>
      <c r="N185">
        <f t="shared" si="43"/>
        <v>1</v>
      </c>
      <c r="P185">
        <v>491.98</v>
      </c>
      <c r="Q185">
        <f t="shared" si="44"/>
        <v>765.13</v>
      </c>
      <c r="R185">
        <v>7.78662</v>
      </c>
      <c r="S185">
        <f t="shared" si="45"/>
        <v>0.94792902863412</v>
      </c>
    </row>
    <row r="186" spans="16:19">
      <c r="P186">
        <v>494.48</v>
      </c>
      <c r="Q186">
        <f t="shared" si="44"/>
        <v>767.63</v>
      </c>
      <c r="R186">
        <v>6.26944</v>
      </c>
      <c r="S186">
        <f t="shared" si="45"/>
        <v>0.963525976477206</v>
      </c>
    </row>
    <row r="187" spans="16:19">
      <c r="P187">
        <v>496.98</v>
      </c>
      <c r="Q187">
        <f t="shared" si="44"/>
        <v>770.13</v>
      </c>
      <c r="R187">
        <v>5.36543</v>
      </c>
      <c r="S187">
        <f t="shared" si="45"/>
        <v>0.97281940034229</v>
      </c>
    </row>
    <row r="188" spans="16:19">
      <c r="P188">
        <v>499.48</v>
      </c>
      <c r="Q188">
        <f t="shared" si="44"/>
        <v>772.63</v>
      </c>
      <c r="R188">
        <v>4.7692</v>
      </c>
      <c r="S188">
        <f t="shared" si="45"/>
        <v>0.978948777352588</v>
      </c>
    </row>
    <row r="189" spans="16:19">
      <c r="P189">
        <v>501.98</v>
      </c>
      <c r="Q189">
        <f t="shared" si="44"/>
        <v>775.13</v>
      </c>
      <c r="R189">
        <v>4.27717</v>
      </c>
      <c r="S189">
        <f t="shared" si="45"/>
        <v>0.984006955187277</v>
      </c>
    </row>
    <row r="190" spans="16:19">
      <c r="P190">
        <v>504.48</v>
      </c>
      <c r="Q190">
        <f t="shared" si="44"/>
        <v>777.63</v>
      </c>
      <c r="R190">
        <v>3.94911</v>
      </c>
      <c r="S190">
        <f t="shared" si="45"/>
        <v>0.987379484952633</v>
      </c>
    </row>
    <row r="191" spans="16:19">
      <c r="P191">
        <v>506.98</v>
      </c>
      <c r="Q191">
        <f t="shared" si="44"/>
        <v>780.13</v>
      </c>
      <c r="R191">
        <v>3.70339</v>
      </c>
      <c r="S191">
        <f t="shared" si="45"/>
        <v>0.989905541204365</v>
      </c>
    </row>
    <row r="192" spans="16:19">
      <c r="P192">
        <v>509.48</v>
      </c>
      <c r="Q192">
        <f t="shared" si="44"/>
        <v>782.63</v>
      </c>
      <c r="R192">
        <v>3.58576</v>
      </c>
      <c r="S192">
        <f t="shared" si="45"/>
        <v>0.991114803767002</v>
      </c>
    </row>
    <row r="193" spans="16:19">
      <c r="P193">
        <v>511.98</v>
      </c>
      <c r="Q193">
        <f t="shared" si="44"/>
        <v>785.13</v>
      </c>
      <c r="R193">
        <v>3.4682</v>
      </c>
      <c r="S193">
        <f t="shared" si="45"/>
        <v>0.992323346714071</v>
      </c>
    </row>
    <row r="194" spans="16:19">
      <c r="P194">
        <v>514.48</v>
      </c>
      <c r="Q194">
        <f t="shared" si="44"/>
        <v>787.63</v>
      </c>
      <c r="R194">
        <v>3.36402</v>
      </c>
      <c r="S194">
        <f t="shared" si="45"/>
        <v>0.993394340285231</v>
      </c>
    </row>
    <row r="195" spans="16:19">
      <c r="P195">
        <v>516.98</v>
      </c>
      <c r="Q195">
        <f t="shared" si="44"/>
        <v>790.13</v>
      </c>
      <c r="R195">
        <v>3.32071</v>
      </c>
      <c r="S195">
        <f t="shared" si="45"/>
        <v>0.99383957671801</v>
      </c>
    </row>
    <row r="196" spans="16:19">
      <c r="P196">
        <v>519.48</v>
      </c>
      <c r="Q196">
        <f t="shared" si="44"/>
        <v>792.63</v>
      </c>
      <c r="R196">
        <v>3.28737</v>
      </c>
      <c r="S196">
        <f t="shared" si="45"/>
        <v>0.994182319333315</v>
      </c>
    </row>
    <row r="197" spans="16:19">
      <c r="P197">
        <v>521.98</v>
      </c>
      <c r="Q197">
        <f t="shared" ref="Q197:Q260" si="48">P197+273.15</f>
        <v>795.13</v>
      </c>
      <c r="R197">
        <v>3.2318</v>
      </c>
      <c r="S197">
        <f t="shared" ref="S197:S260" si="49">(99.99562-R197)/(99.99562-2.72146)</f>
        <v>0.994753591292898</v>
      </c>
    </row>
    <row r="198" spans="16:19">
      <c r="P198">
        <v>524.48</v>
      </c>
      <c r="Q198">
        <f t="shared" si="48"/>
        <v>797.63</v>
      </c>
      <c r="R198">
        <v>3.18756</v>
      </c>
      <c r="S198">
        <f t="shared" si="49"/>
        <v>0.995208388332523</v>
      </c>
    </row>
    <row r="199" spans="16:19">
      <c r="P199">
        <v>526.98</v>
      </c>
      <c r="Q199">
        <f t="shared" si="48"/>
        <v>800.13</v>
      </c>
      <c r="R199">
        <v>3.17608</v>
      </c>
      <c r="S199">
        <f t="shared" si="49"/>
        <v>0.995326405285844</v>
      </c>
    </row>
    <row r="200" spans="16:19">
      <c r="P200">
        <v>529.48</v>
      </c>
      <c r="Q200">
        <f t="shared" si="48"/>
        <v>802.63</v>
      </c>
      <c r="R200">
        <v>3.13787</v>
      </c>
      <c r="S200">
        <f t="shared" si="49"/>
        <v>0.995719212584308</v>
      </c>
    </row>
    <row r="201" spans="16:19">
      <c r="P201">
        <v>531.98</v>
      </c>
      <c r="Q201">
        <f t="shared" si="48"/>
        <v>805.13</v>
      </c>
      <c r="R201">
        <v>3.08928</v>
      </c>
      <c r="S201">
        <f t="shared" si="49"/>
        <v>0.996218728591437</v>
      </c>
    </row>
    <row r="202" spans="16:19">
      <c r="P202">
        <v>534.48</v>
      </c>
      <c r="Q202">
        <f t="shared" si="48"/>
        <v>807.63</v>
      </c>
      <c r="R202">
        <v>3.03704</v>
      </c>
      <c r="S202">
        <f t="shared" si="49"/>
        <v>0.996755767410379</v>
      </c>
    </row>
    <row r="203" spans="16:19">
      <c r="P203">
        <v>536.98</v>
      </c>
      <c r="Q203">
        <f t="shared" si="48"/>
        <v>810.13</v>
      </c>
      <c r="R203">
        <v>2.9927</v>
      </c>
      <c r="S203">
        <f t="shared" si="49"/>
        <v>0.997211592472245</v>
      </c>
    </row>
    <row r="204" spans="16:19">
      <c r="P204">
        <v>539.48</v>
      </c>
      <c r="Q204">
        <f t="shared" si="48"/>
        <v>812.63</v>
      </c>
      <c r="R204">
        <v>2.99357</v>
      </c>
      <c r="S204">
        <f t="shared" si="49"/>
        <v>0.997202648678745</v>
      </c>
    </row>
    <row r="205" spans="16:19">
      <c r="P205">
        <v>541.98</v>
      </c>
      <c r="Q205">
        <f t="shared" si="48"/>
        <v>815.13</v>
      </c>
      <c r="R205">
        <v>2.95409</v>
      </c>
      <c r="S205">
        <f t="shared" si="49"/>
        <v>0.997608511859676</v>
      </c>
    </row>
    <row r="206" spans="16:19">
      <c r="P206">
        <v>544.48</v>
      </c>
      <c r="Q206">
        <f t="shared" si="48"/>
        <v>817.63</v>
      </c>
      <c r="R206">
        <v>2.92851</v>
      </c>
      <c r="S206">
        <f t="shared" si="49"/>
        <v>0.997871479949043</v>
      </c>
    </row>
    <row r="207" spans="16:19">
      <c r="P207">
        <v>546.98</v>
      </c>
      <c r="Q207">
        <f t="shared" si="48"/>
        <v>820.13</v>
      </c>
      <c r="R207">
        <v>2.91151</v>
      </c>
      <c r="S207">
        <f t="shared" si="49"/>
        <v>0.998046243730092</v>
      </c>
    </row>
    <row r="208" spans="16:19">
      <c r="P208">
        <v>549.48</v>
      </c>
      <c r="Q208">
        <f t="shared" si="48"/>
        <v>822.63</v>
      </c>
      <c r="R208">
        <v>2.87911</v>
      </c>
      <c r="S208">
        <f t="shared" si="49"/>
        <v>0.998379322936328</v>
      </c>
    </row>
    <row r="209" spans="16:19">
      <c r="P209">
        <v>551.98</v>
      </c>
      <c r="Q209">
        <f t="shared" si="48"/>
        <v>825.13</v>
      </c>
      <c r="R209">
        <v>2.8598</v>
      </c>
      <c r="S209">
        <f t="shared" si="49"/>
        <v>0.998577834031155</v>
      </c>
    </row>
    <row r="210" spans="16:19">
      <c r="P210">
        <v>554.48</v>
      </c>
      <c r="Q210">
        <f t="shared" si="48"/>
        <v>827.63</v>
      </c>
      <c r="R210">
        <v>2.87402</v>
      </c>
      <c r="S210">
        <f t="shared" si="49"/>
        <v>0.998431649268418</v>
      </c>
    </row>
    <row r="211" spans="16:19">
      <c r="P211">
        <v>556.98</v>
      </c>
      <c r="Q211">
        <f t="shared" si="48"/>
        <v>830.13</v>
      </c>
      <c r="R211">
        <v>2.85375</v>
      </c>
      <c r="S211">
        <f t="shared" si="49"/>
        <v>0.998640029376763</v>
      </c>
    </row>
    <row r="212" spans="16:19">
      <c r="P212">
        <v>559.48</v>
      </c>
      <c r="Q212">
        <f t="shared" si="48"/>
        <v>832.63</v>
      </c>
      <c r="R212">
        <v>2.8211</v>
      </c>
      <c r="S212">
        <f t="shared" si="49"/>
        <v>0.998975678638602</v>
      </c>
    </row>
    <row r="213" spans="16:19">
      <c r="P213">
        <v>561.98</v>
      </c>
      <c r="Q213">
        <f t="shared" si="48"/>
        <v>835.13</v>
      </c>
      <c r="R213">
        <v>2.79773</v>
      </c>
      <c r="S213">
        <f t="shared" si="49"/>
        <v>0.999215927436433</v>
      </c>
    </row>
    <row r="214" spans="16:19">
      <c r="P214">
        <v>564.48</v>
      </c>
      <c r="Q214">
        <f t="shared" si="48"/>
        <v>837.63</v>
      </c>
      <c r="R214">
        <v>2.76996</v>
      </c>
      <c r="S214">
        <f t="shared" si="49"/>
        <v>0.999501409212889</v>
      </c>
    </row>
    <row r="215" spans="16:19">
      <c r="P215">
        <v>566.98</v>
      </c>
      <c r="Q215">
        <f t="shared" si="48"/>
        <v>840.13</v>
      </c>
      <c r="R215">
        <v>2.76999</v>
      </c>
      <c r="S215">
        <f t="shared" si="49"/>
        <v>0.999501100806216</v>
      </c>
    </row>
    <row r="216" spans="16:19">
      <c r="P216">
        <v>569.48</v>
      </c>
      <c r="Q216">
        <f t="shared" si="48"/>
        <v>842.63</v>
      </c>
      <c r="R216">
        <v>2.82067</v>
      </c>
      <c r="S216">
        <f t="shared" si="49"/>
        <v>0.998980099134241</v>
      </c>
    </row>
    <row r="217" spans="16:19">
      <c r="P217">
        <v>571.98</v>
      </c>
      <c r="Q217">
        <f t="shared" si="48"/>
        <v>845.13</v>
      </c>
      <c r="R217">
        <v>2.82063</v>
      </c>
      <c r="S217">
        <f t="shared" si="49"/>
        <v>0.998980510343137</v>
      </c>
    </row>
    <row r="218" spans="16:19">
      <c r="P218">
        <v>574.48</v>
      </c>
      <c r="Q218">
        <f t="shared" si="48"/>
        <v>847.63</v>
      </c>
      <c r="R218">
        <v>2.7757</v>
      </c>
      <c r="S218">
        <f t="shared" si="49"/>
        <v>0.999442400736228</v>
      </c>
    </row>
    <row r="219" spans="16:19">
      <c r="P219">
        <v>576.98</v>
      </c>
      <c r="Q219">
        <f t="shared" si="48"/>
        <v>850.13</v>
      </c>
      <c r="R219">
        <v>2.7452</v>
      </c>
      <c r="S219">
        <f t="shared" si="49"/>
        <v>0.999755947519876</v>
      </c>
    </row>
    <row r="220" spans="16:19">
      <c r="P220">
        <v>579.48</v>
      </c>
      <c r="Q220">
        <f t="shared" si="48"/>
        <v>852.63</v>
      </c>
      <c r="R220">
        <v>2.71808</v>
      </c>
      <c r="S220">
        <f t="shared" si="49"/>
        <v>1.00003474715176</v>
      </c>
    </row>
    <row r="221" spans="16:19">
      <c r="P221">
        <v>581.98</v>
      </c>
      <c r="Q221">
        <f t="shared" si="48"/>
        <v>855.13</v>
      </c>
      <c r="R221">
        <v>2.76896</v>
      </c>
      <c r="S221">
        <f t="shared" si="49"/>
        <v>0.999511689435303</v>
      </c>
    </row>
    <row r="222" spans="16:19">
      <c r="P222">
        <v>584.48</v>
      </c>
      <c r="Q222">
        <f t="shared" si="48"/>
        <v>857.63</v>
      </c>
      <c r="R222">
        <v>2.81152</v>
      </c>
      <c r="S222">
        <f t="shared" si="49"/>
        <v>0.999074163169335</v>
      </c>
    </row>
    <row r="223" spans="16:19">
      <c r="P223">
        <v>586.98</v>
      </c>
      <c r="Q223">
        <f t="shared" si="48"/>
        <v>860.13</v>
      </c>
      <c r="R223">
        <v>2.77471</v>
      </c>
      <c r="S223">
        <f t="shared" si="49"/>
        <v>0.999452578156419</v>
      </c>
    </row>
    <row r="224" spans="16:19">
      <c r="P224">
        <v>589.48</v>
      </c>
      <c r="Q224">
        <f t="shared" si="48"/>
        <v>862.63</v>
      </c>
      <c r="R224">
        <v>2.72325</v>
      </c>
      <c r="S224">
        <f t="shared" si="49"/>
        <v>0.999981598401878</v>
      </c>
    </row>
    <row r="225" spans="16:19">
      <c r="P225">
        <v>591.98</v>
      </c>
      <c r="Q225">
        <f t="shared" si="48"/>
        <v>865.13</v>
      </c>
      <c r="R225">
        <v>2.70763</v>
      </c>
      <c r="S225">
        <f t="shared" si="49"/>
        <v>1.00014217547599</v>
      </c>
    </row>
    <row r="226" spans="16:19">
      <c r="P226">
        <v>594.48</v>
      </c>
      <c r="Q226">
        <f t="shared" si="48"/>
        <v>867.63</v>
      </c>
      <c r="R226">
        <v>2.70674</v>
      </c>
      <c r="S226">
        <f t="shared" si="49"/>
        <v>1.00015132487394</v>
      </c>
    </row>
    <row r="227" spans="16:19">
      <c r="P227">
        <v>596.98</v>
      </c>
      <c r="Q227">
        <f t="shared" si="48"/>
        <v>870.13</v>
      </c>
      <c r="R227">
        <v>2.7323</v>
      </c>
      <c r="S227">
        <f t="shared" si="49"/>
        <v>0.999888562389025</v>
      </c>
    </row>
    <row r="228" spans="16:19">
      <c r="P228">
        <v>599.48</v>
      </c>
      <c r="Q228">
        <f t="shared" si="48"/>
        <v>872.63</v>
      </c>
      <c r="R228">
        <v>2.72059</v>
      </c>
      <c r="S228">
        <f t="shared" si="49"/>
        <v>1.0000089437935</v>
      </c>
    </row>
    <row r="229" spans="16:19">
      <c r="P229">
        <v>601.98</v>
      </c>
      <c r="Q229">
        <f t="shared" si="48"/>
        <v>875.13</v>
      </c>
      <c r="R229">
        <v>2.72064</v>
      </c>
      <c r="S229">
        <f t="shared" si="49"/>
        <v>1.00000842978238</v>
      </c>
    </row>
    <row r="230" spans="16:19">
      <c r="P230">
        <v>604.48</v>
      </c>
      <c r="Q230">
        <f t="shared" si="48"/>
        <v>877.63</v>
      </c>
      <c r="R230">
        <v>2.73623</v>
      </c>
      <c r="S230">
        <f t="shared" si="49"/>
        <v>0.999848161114935</v>
      </c>
    </row>
    <row r="231" spans="16:19">
      <c r="P231">
        <v>606.98</v>
      </c>
      <c r="Q231">
        <f t="shared" si="48"/>
        <v>880.13</v>
      </c>
      <c r="R231">
        <v>2.72063</v>
      </c>
      <c r="S231">
        <f t="shared" si="49"/>
        <v>1.0000085325846</v>
      </c>
    </row>
    <row r="232" spans="16:19">
      <c r="P232">
        <v>609.48</v>
      </c>
      <c r="Q232">
        <f t="shared" si="48"/>
        <v>882.63</v>
      </c>
      <c r="R232">
        <v>2.72059</v>
      </c>
      <c r="S232">
        <f t="shared" si="49"/>
        <v>1.0000089437935</v>
      </c>
    </row>
    <row r="233" spans="16:19">
      <c r="P233">
        <v>611.98</v>
      </c>
      <c r="Q233">
        <f t="shared" si="48"/>
        <v>885.13</v>
      </c>
      <c r="R233">
        <v>2.73359</v>
      </c>
      <c r="S233">
        <f t="shared" si="49"/>
        <v>0.99987530090211</v>
      </c>
    </row>
    <row r="234" spans="16:19">
      <c r="P234">
        <v>614.48</v>
      </c>
      <c r="Q234">
        <f t="shared" si="48"/>
        <v>887.63</v>
      </c>
      <c r="R234">
        <v>2.74801</v>
      </c>
      <c r="S234">
        <f t="shared" si="49"/>
        <v>0.999727060094891</v>
      </c>
    </row>
    <row r="235" spans="16:19">
      <c r="P235">
        <v>616.98</v>
      </c>
      <c r="Q235">
        <f t="shared" si="48"/>
        <v>890.13</v>
      </c>
      <c r="R235">
        <v>2.7362</v>
      </c>
      <c r="S235">
        <f t="shared" si="49"/>
        <v>0.999848469521608</v>
      </c>
    </row>
    <row r="236" spans="16:19">
      <c r="P236">
        <v>619.48</v>
      </c>
      <c r="Q236">
        <f t="shared" si="48"/>
        <v>892.63</v>
      </c>
      <c r="R236">
        <v>2.7362</v>
      </c>
      <c r="S236">
        <f t="shared" si="49"/>
        <v>0.999848469521608</v>
      </c>
    </row>
    <row r="237" spans="16:19">
      <c r="P237">
        <v>621.98</v>
      </c>
      <c r="Q237">
        <f t="shared" si="48"/>
        <v>895.13</v>
      </c>
      <c r="R237">
        <v>2.75184</v>
      </c>
      <c r="S237">
        <f t="shared" si="49"/>
        <v>0.999687686843042</v>
      </c>
    </row>
    <row r="238" spans="16:19">
      <c r="P238">
        <v>624.48</v>
      </c>
      <c r="Q238">
        <f t="shared" si="48"/>
        <v>897.63</v>
      </c>
      <c r="R238">
        <v>2.75185</v>
      </c>
      <c r="S238">
        <f t="shared" si="49"/>
        <v>0.999687584040818</v>
      </c>
    </row>
    <row r="239" spans="16:19">
      <c r="P239">
        <v>626.98</v>
      </c>
      <c r="Q239">
        <f t="shared" si="48"/>
        <v>900.13</v>
      </c>
      <c r="R239">
        <v>2.75185</v>
      </c>
      <c r="S239">
        <f t="shared" si="49"/>
        <v>0.999687584040818</v>
      </c>
    </row>
    <row r="240" spans="16:19">
      <c r="P240">
        <v>629.48</v>
      </c>
      <c r="Q240">
        <f t="shared" si="48"/>
        <v>902.63</v>
      </c>
      <c r="R240">
        <v>2.72196</v>
      </c>
      <c r="S240">
        <f t="shared" si="49"/>
        <v>0.999994859888793</v>
      </c>
    </row>
    <row r="241" spans="16:19">
      <c r="P241">
        <v>631.98</v>
      </c>
      <c r="Q241">
        <f t="shared" si="48"/>
        <v>905.13</v>
      </c>
      <c r="R241">
        <v>2.71024</v>
      </c>
      <c r="S241">
        <f t="shared" si="49"/>
        <v>1.00011534409549</v>
      </c>
    </row>
    <row r="242" spans="16:19">
      <c r="P242">
        <v>634.48</v>
      </c>
      <c r="Q242">
        <f t="shared" si="48"/>
        <v>907.63</v>
      </c>
      <c r="R242">
        <v>2.6968</v>
      </c>
      <c r="S242">
        <f t="shared" si="49"/>
        <v>1.00025351028475</v>
      </c>
    </row>
    <row r="243" spans="16:19">
      <c r="P243">
        <v>636.98</v>
      </c>
      <c r="Q243">
        <f t="shared" si="48"/>
        <v>910.13</v>
      </c>
      <c r="R243">
        <v>2.72041</v>
      </c>
      <c r="S243">
        <f t="shared" si="49"/>
        <v>1.00001079423354</v>
      </c>
    </row>
    <row r="244" spans="16:19">
      <c r="P244">
        <v>639.48</v>
      </c>
      <c r="Q244">
        <f t="shared" si="48"/>
        <v>912.63</v>
      </c>
      <c r="R244">
        <v>2.7297</v>
      </c>
      <c r="S244">
        <f t="shared" si="49"/>
        <v>0.999915290967303</v>
      </c>
    </row>
    <row r="245" spans="16:19">
      <c r="P245">
        <v>641.98</v>
      </c>
      <c r="Q245">
        <f t="shared" si="48"/>
        <v>915.13</v>
      </c>
      <c r="R245">
        <v>2.74788</v>
      </c>
      <c r="S245">
        <f t="shared" si="49"/>
        <v>0.999728396523804</v>
      </c>
    </row>
    <row r="246" spans="16:19">
      <c r="P246">
        <v>644.48</v>
      </c>
      <c r="Q246">
        <f t="shared" si="48"/>
        <v>917.63</v>
      </c>
      <c r="R246">
        <v>2.7212</v>
      </c>
      <c r="S246">
        <f t="shared" si="49"/>
        <v>1.00000267285783</v>
      </c>
    </row>
    <row r="247" spans="16:19">
      <c r="P247">
        <v>646.98</v>
      </c>
      <c r="Q247">
        <f t="shared" si="48"/>
        <v>920.13</v>
      </c>
      <c r="R247">
        <v>2.76744</v>
      </c>
      <c r="S247">
        <f t="shared" si="49"/>
        <v>0.999527315373374</v>
      </c>
    </row>
    <row r="248" spans="16:19">
      <c r="P248">
        <v>649.48</v>
      </c>
      <c r="Q248">
        <f t="shared" si="48"/>
        <v>922.63</v>
      </c>
      <c r="R248">
        <v>2.7309</v>
      </c>
      <c r="S248">
        <f t="shared" si="49"/>
        <v>0.999902954700405</v>
      </c>
    </row>
    <row r="249" spans="16:19">
      <c r="P249">
        <v>651.98</v>
      </c>
      <c r="Q249">
        <f t="shared" si="48"/>
        <v>925.13</v>
      </c>
      <c r="R249">
        <v>2.71559</v>
      </c>
      <c r="S249">
        <f t="shared" si="49"/>
        <v>1.00006034490557</v>
      </c>
    </row>
    <row r="250" spans="16:19">
      <c r="P250">
        <v>654.48</v>
      </c>
      <c r="Q250">
        <f t="shared" si="48"/>
        <v>927.63</v>
      </c>
      <c r="R250">
        <v>2.71196</v>
      </c>
      <c r="S250">
        <f t="shared" si="49"/>
        <v>1.00009766211294</v>
      </c>
    </row>
    <row r="251" spans="16:19">
      <c r="P251">
        <v>656.98</v>
      </c>
      <c r="Q251">
        <f t="shared" si="48"/>
        <v>930.13</v>
      </c>
      <c r="R251">
        <v>2.73092</v>
      </c>
      <c r="S251">
        <f t="shared" si="49"/>
        <v>0.999902749095957</v>
      </c>
    </row>
    <row r="252" spans="16:19">
      <c r="P252">
        <v>659.48</v>
      </c>
      <c r="Q252">
        <f t="shared" si="48"/>
        <v>932.63</v>
      </c>
      <c r="R252">
        <v>2.71266</v>
      </c>
      <c r="S252">
        <f t="shared" si="49"/>
        <v>1.00009046595725</v>
      </c>
    </row>
    <row r="253" spans="16:19">
      <c r="P253">
        <v>661.98</v>
      </c>
      <c r="Q253">
        <f t="shared" si="48"/>
        <v>935.13</v>
      </c>
      <c r="R253">
        <v>2.73093</v>
      </c>
      <c r="S253">
        <f t="shared" si="49"/>
        <v>0.999902646293733</v>
      </c>
    </row>
    <row r="254" spans="16:19">
      <c r="P254">
        <v>664.48</v>
      </c>
      <c r="Q254">
        <f t="shared" si="48"/>
        <v>937.63</v>
      </c>
      <c r="R254">
        <v>2.74659</v>
      </c>
      <c r="S254">
        <f t="shared" si="49"/>
        <v>0.999741658010719</v>
      </c>
    </row>
    <row r="255" spans="16:19">
      <c r="P255">
        <v>666.98</v>
      </c>
      <c r="Q255">
        <f t="shared" si="48"/>
        <v>940.13</v>
      </c>
      <c r="R255">
        <v>2.71283</v>
      </c>
      <c r="S255">
        <f t="shared" si="49"/>
        <v>1.00008871831944</v>
      </c>
    </row>
    <row r="256" spans="16:19">
      <c r="P256">
        <v>669.48</v>
      </c>
      <c r="Q256">
        <f t="shared" si="48"/>
        <v>942.63</v>
      </c>
      <c r="R256">
        <v>2.73143</v>
      </c>
      <c r="S256">
        <f t="shared" si="49"/>
        <v>0.999897506182526</v>
      </c>
    </row>
    <row r="257" spans="16:19">
      <c r="P257">
        <v>671.98</v>
      </c>
      <c r="Q257">
        <f t="shared" si="48"/>
        <v>945.13</v>
      </c>
      <c r="R257">
        <v>2.72858</v>
      </c>
      <c r="S257">
        <f t="shared" si="49"/>
        <v>0.999926804816408</v>
      </c>
    </row>
    <row r="258" spans="16:19">
      <c r="P258">
        <v>674.48</v>
      </c>
      <c r="Q258">
        <f t="shared" si="48"/>
        <v>947.63</v>
      </c>
      <c r="R258">
        <v>2.70408</v>
      </c>
      <c r="S258">
        <f t="shared" si="49"/>
        <v>1.00017867026557</v>
      </c>
    </row>
    <row r="259" spans="16:19">
      <c r="P259">
        <v>676.98</v>
      </c>
      <c r="Q259">
        <f t="shared" si="48"/>
        <v>950.13</v>
      </c>
      <c r="R259">
        <v>2.70116</v>
      </c>
      <c r="S259">
        <f t="shared" si="49"/>
        <v>1.00020868851502</v>
      </c>
    </row>
    <row r="260" spans="16:19">
      <c r="P260">
        <v>679.48</v>
      </c>
      <c r="Q260">
        <f t="shared" si="48"/>
        <v>952.63</v>
      </c>
      <c r="R260">
        <v>2.70116</v>
      </c>
      <c r="S260">
        <f t="shared" si="49"/>
        <v>1.00020868851502</v>
      </c>
    </row>
    <row r="261" spans="16:19">
      <c r="P261">
        <v>681.98</v>
      </c>
      <c r="Q261">
        <f t="shared" ref="Q261:Q265" si="50">P261+273.15</f>
        <v>955.13</v>
      </c>
      <c r="R261">
        <v>2.7168</v>
      </c>
      <c r="S261">
        <f t="shared" ref="S261:S265" si="51">(99.99562-R261)/(99.99562-2.72146)</f>
        <v>1.00004790583645</v>
      </c>
    </row>
    <row r="262" spans="16:19">
      <c r="P262">
        <v>684.48</v>
      </c>
      <c r="Q262">
        <f t="shared" si="50"/>
        <v>957.63</v>
      </c>
      <c r="R262">
        <v>2.7168</v>
      </c>
      <c r="S262">
        <f t="shared" si="51"/>
        <v>1.00004790583645</v>
      </c>
    </row>
    <row r="263" spans="16:19">
      <c r="P263">
        <v>686.98</v>
      </c>
      <c r="Q263">
        <f t="shared" si="50"/>
        <v>960.13</v>
      </c>
      <c r="R263">
        <v>2.70211</v>
      </c>
      <c r="S263">
        <f t="shared" si="51"/>
        <v>1.00019892230372</v>
      </c>
    </row>
    <row r="264" spans="16:19">
      <c r="P264">
        <v>689.48</v>
      </c>
      <c r="Q264">
        <f t="shared" si="50"/>
        <v>962.63</v>
      </c>
      <c r="R264">
        <v>2.73497</v>
      </c>
      <c r="S264">
        <f t="shared" si="51"/>
        <v>0.999861114195178</v>
      </c>
    </row>
    <row r="265" spans="16:19">
      <c r="P265">
        <v>691.98</v>
      </c>
      <c r="Q265">
        <f t="shared" si="50"/>
        <v>965.13</v>
      </c>
      <c r="R265">
        <v>2.72146</v>
      </c>
      <c r="S265">
        <f t="shared" si="51"/>
        <v>1</v>
      </c>
    </row>
  </sheetData>
  <mergeCells count="1">
    <mergeCell ref="U14:AR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69"/>
  <sheetViews>
    <sheetView topLeftCell="AH1" workbookViewId="0">
      <selection activeCell="U1" sqref="U1:AS1"/>
    </sheetView>
  </sheetViews>
  <sheetFormatPr defaultColWidth="8.88888888888889" defaultRowHeight="14.4"/>
  <cols>
    <col min="2" max="3" width="9.66666666666667"/>
    <col min="4" max="4" width="14.1111111111111"/>
    <col min="5" max="5" width="8.88888888888889" style="1"/>
    <col min="7" max="8" width="10.7777777777778"/>
    <col min="9" max="9" width="12.8888888888889"/>
    <col min="10" max="10" width="8.88888888888889" style="1"/>
    <col min="12" max="13" width="9.66666666666667"/>
    <col min="14" max="14" width="12.8888888888889"/>
    <col min="15" max="15" width="8.88888888888889" style="1"/>
    <col min="17" max="18" width="10.6666666666667"/>
    <col min="19" max="19" width="14.1111111111111"/>
    <col min="20" max="20" width="8.88888888888889" style="1"/>
    <col min="22" max="22" width="14.7777777777778" customWidth="1"/>
    <col min="23" max="23" width="16.2222222222222" customWidth="1"/>
    <col min="24" max="24" width="11.5555555555556" customWidth="1"/>
    <col min="25" max="25" width="12.4444444444444" style="1" customWidth="1"/>
    <col min="26" max="26" width="12.1111111111111" customWidth="1"/>
    <col min="27" max="27" width="17.4444444444444" style="1" customWidth="1"/>
    <col min="28" max="28" width="17.4444444444444" customWidth="1"/>
    <col min="29" max="29" width="13" customWidth="1"/>
    <col min="30" max="30" width="12" customWidth="1"/>
    <col min="31" max="31" width="16.2222222222222" style="1" customWidth="1"/>
    <col min="32" max="32" width="12" customWidth="1"/>
    <col min="33" max="33" width="14.8888888888889" style="1" customWidth="1"/>
    <col min="34" max="34" width="14.8888888888889" customWidth="1"/>
    <col min="35" max="35" width="16.2222222222222" customWidth="1"/>
    <col min="36" max="36" width="11.5555555555556" customWidth="1"/>
    <col min="37" max="37" width="15.6666666666667" style="1" customWidth="1"/>
    <col min="38" max="38" width="12.8888888888889"/>
    <col min="39" max="39" width="15.7777777777778" style="1" customWidth="1"/>
    <col min="40" max="40" width="15.7777777777778" customWidth="1"/>
    <col min="41" max="41" width="15.8888888888889" customWidth="1"/>
    <col min="42" max="42" width="14.3333333333333" customWidth="1"/>
    <col min="43" max="43" width="15" style="1" customWidth="1"/>
    <col min="44" max="44" width="12.5555555555556" customWidth="1"/>
    <col min="45" max="45" width="12.8888888888889" style="1"/>
  </cols>
  <sheetData>
    <row r="1" spans="1:45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 s="4" t="s">
        <v>4</v>
      </c>
      <c r="W1" s="4" t="s">
        <v>5</v>
      </c>
      <c r="X1" s="4" t="s">
        <v>6</v>
      </c>
      <c r="Y1" s="14" t="s">
        <v>7</v>
      </c>
      <c r="Z1" s="4" t="s">
        <v>8</v>
      </c>
      <c r="AA1" s="14" t="s">
        <v>9</v>
      </c>
      <c r="AB1" s="4" t="s">
        <v>10</v>
      </c>
      <c r="AC1" s="4" t="s">
        <v>11</v>
      </c>
      <c r="AD1" s="4" t="s">
        <v>12</v>
      </c>
      <c r="AE1" s="14" t="s">
        <v>13</v>
      </c>
      <c r="AF1" s="4" t="s">
        <v>8</v>
      </c>
      <c r="AG1" s="14" t="s">
        <v>9</v>
      </c>
      <c r="AH1" s="4" t="s">
        <v>14</v>
      </c>
      <c r="AI1" s="4" t="s">
        <v>15</v>
      </c>
      <c r="AJ1" s="4" t="s">
        <v>16</v>
      </c>
      <c r="AK1" s="14" t="s">
        <v>17</v>
      </c>
      <c r="AL1" s="4" t="s">
        <v>8</v>
      </c>
      <c r="AM1" s="14" t="s">
        <v>9</v>
      </c>
      <c r="AN1" s="4" t="s">
        <v>18</v>
      </c>
      <c r="AO1" t="s">
        <v>19</v>
      </c>
      <c r="AP1" s="4" t="s">
        <v>20</v>
      </c>
      <c r="AQ1" s="14" t="s">
        <v>21</v>
      </c>
      <c r="AR1" t="s">
        <v>8</v>
      </c>
      <c r="AS1" s="1" t="s">
        <v>9</v>
      </c>
    </row>
    <row r="2" spans="4:19">
      <c r="D2" s="3"/>
      <c r="I2" s="3"/>
      <c r="N2" s="3"/>
      <c r="S2" s="3"/>
    </row>
    <row r="3" spans="4:19">
      <c r="D3" s="3"/>
      <c r="I3" s="3"/>
      <c r="N3" s="3"/>
      <c r="S3" s="3"/>
    </row>
    <row r="4" spans="4:19">
      <c r="D4" s="3"/>
      <c r="I4" s="3"/>
      <c r="N4" s="3"/>
      <c r="S4" s="3"/>
    </row>
    <row r="5" spans="1:45">
      <c r="A5">
        <v>56.73</v>
      </c>
      <c r="B5">
        <f>A5+273.15</f>
        <v>329.88</v>
      </c>
      <c r="C5">
        <v>98.37327</v>
      </c>
      <c r="D5">
        <f>(98.37327-C5)/(98.37327-1.242)</f>
        <v>0</v>
      </c>
      <c r="F5">
        <v>31.669</v>
      </c>
      <c r="G5">
        <f t="shared" ref="G5:G68" si="0">F5+273.15</f>
        <v>304.819</v>
      </c>
      <c r="H5">
        <v>100</v>
      </c>
      <c r="I5">
        <f t="shared" ref="I5:I68" si="1">(100-H5)/(100-0.12819)</f>
        <v>0</v>
      </c>
      <c r="K5">
        <v>36.47</v>
      </c>
      <c r="L5">
        <f t="shared" ref="L5:L68" si="2">K5+273.15</f>
        <v>309.62</v>
      </c>
      <c r="M5">
        <v>99.93801</v>
      </c>
      <c r="N5">
        <f t="shared" ref="N5:N68" si="3">(99.93801-M5)/(99.93801-0.15002)</f>
        <v>0</v>
      </c>
      <c r="P5">
        <v>31.851</v>
      </c>
      <c r="Q5">
        <f t="shared" ref="Q5:Q68" si="4">P5+273.15</f>
        <v>305.001</v>
      </c>
      <c r="R5">
        <v>100</v>
      </c>
      <c r="S5">
        <f t="shared" ref="S5:S68" si="5">(100-R5)/(100-1.04982)</f>
        <v>0</v>
      </c>
      <c r="U5">
        <v>0.1</v>
      </c>
      <c r="V5">
        <v>671</v>
      </c>
      <c r="W5">
        <f>LN(5/(V5^2))</f>
        <v>-11.4081003615093</v>
      </c>
      <c r="X5">
        <f>LN(5)</f>
        <v>1.6094379124341</v>
      </c>
      <c r="Y5" s="1">
        <f>LN(5/(V5^1.8))</f>
        <v>-10.1063465341149</v>
      </c>
      <c r="Z5">
        <f>1/V5</f>
        <v>0.0014903129657228</v>
      </c>
      <c r="AA5" s="1">
        <f>Z5*1000</f>
        <v>1.4903129657228</v>
      </c>
      <c r="AB5">
        <v>687</v>
      </c>
      <c r="AC5">
        <f>LN(10/(AB5^2))</f>
        <v>-10.7620834914507</v>
      </c>
      <c r="AD5">
        <f>LN(10)</f>
        <v>2.30258509299405</v>
      </c>
      <c r="AE5" s="1">
        <f>LN(10/(AB5^1.8))</f>
        <v>-9.45561663300618</v>
      </c>
      <c r="AF5">
        <f>1/AB5</f>
        <v>0.00145560407569141</v>
      </c>
      <c r="AG5" s="1">
        <f>AF5*1000</f>
        <v>1.45560407569141</v>
      </c>
      <c r="AH5">
        <v>696</v>
      </c>
      <c r="AI5">
        <f>LN(20/(AH5^2))</f>
        <v>-10.0949670471148</v>
      </c>
      <c r="AJ5">
        <f>LN(20)</f>
        <v>2.99573227355399</v>
      </c>
      <c r="AK5" s="1">
        <f>LN(20/(AH5^1.8))</f>
        <v>-8.78589711504796</v>
      </c>
      <c r="AL5">
        <f>1/AH5</f>
        <v>0.0014367816091954</v>
      </c>
      <c r="AM5" s="1">
        <f>AL5*1000</f>
        <v>1.4367816091954</v>
      </c>
      <c r="AN5">
        <v>706</v>
      </c>
      <c r="AO5">
        <f>LN(30/(AN5^2))</f>
        <v>-9.71803309332433</v>
      </c>
      <c r="AP5">
        <f>LN(30)</f>
        <v>3.40119738166216</v>
      </c>
      <c r="AQ5" s="1">
        <f>LN(30/(AN5^1.8))</f>
        <v>-8.40611004582568</v>
      </c>
      <c r="AR5">
        <f>1/AN5</f>
        <v>0.00141643059490085</v>
      </c>
      <c r="AS5" s="1">
        <f>AR5*1000</f>
        <v>1.41643059490085</v>
      </c>
    </row>
    <row r="6" spans="1:45">
      <c r="A6">
        <v>59.23</v>
      </c>
      <c r="B6">
        <f t="shared" ref="B6:B37" si="6">A6+273.15</f>
        <v>332.38</v>
      </c>
      <c r="C6">
        <v>98.45456</v>
      </c>
      <c r="D6">
        <f t="shared" ref="D6:D37" si="7">(98.37327-C6)/(98.37327-1.242)</f>
        <v>-0.00083690864950078</v>
      </c>
      <c r="F6">
        <v>111.669</v>
      </c>
      <c r="G6">
        <f t="shared" si="0"/>
        <v>384.819</v>
      </c>
      <c r="H6">
        <v>99.99205</v>
      </c>
      <c r="I6">
        <f t="shared" si="1"/>
        <v>7.96020418573961e-5</v>
      </c>
      <c r="K6">
        <v>38.97</v>
      </c>
      <c r="L6">
        <f t="shared" si="2"/>
        <v>312.12</v>
      </c>
      <c r="M6">
        <v>99.7134</v>
      </c>
      <c r="N6">
        <f t="shared" si="3"/>
        <v>0.00225087207388397</v>
      </c>
      <c r="P6">
        <v>34.351</v>
      </c>
      <c r="Q6">
        <f t="shared" si="4"/>
        <v>307.501</v>
      </c>
      <c r="R6">
        <v>100.02664</v>
      </c>
      <c r="S6">
        <f t="shared" si="5"/>
        <v>-0.000269226392513894</v>
      </c>
      <c r="U6">
        <v>0.2</v>
      </c>
      <c r="V6">
        <v>691</v>
      </c>
      <c r="W6">
        <f t="shared" ref="W6:W13" si="8">LN(5/(V6^2))</f>
        <v>-11.4668417351012</v>
      </c>
      <c r="X6">
        <f t="shared" ref="X6:X13" si="9">LN(5)</f>
        <v>1.6094379124341</v>
      </c>
      <c r="Y6" s="1">
        <f t="shared" ref="Y6:Y13" si="10">LN(5/(V6^1.8))</f>
        <v>-10.1592137703477</v>
      </c>
      <c r="Z6">
        <f t="shared" ref="Z6:Z13" si="11">1/V6</f>
        <v>0.00144717800289436</v>
      </c>
      <c r="AA6" s="1">
        <f t="shared" ref="AA6:AA13" si="12">Z6*1000</f>
        <v>1.44717800289436</v>
      </c>
      <c r="AB6">
        <v>704</v>
      </c>
      <c r="AC6">
        <f t="shared" ref="AC6:AC13" si="13">LN(10/(AB6^2))</f>
        <v>-10.810971619322</v>
      </c>
      <c r="AD6">
        <f t="shared" ref="AD6:AD13" si="14">LN(10)</f>
        <v>2.30258509299405</v>
      </c>
      <c r="AE6" s="1">
        <f t="shared" ref="AE6:AE13" si="15">LN(10/(AB6^1.8))</f>
        <v>-9.49961594809043</v>
      </c>
      <c r="AF6">
        <f t="shared" ref="AF6:AF13" si="16">1/AB6</f>
        <v>0.00142045454545455</v>
      </c>
      <c r="AG6" s="1">
        <f t="shared" ref="AG6:AG13" si="17">AF6*1000</f>
        <v>1.42045454545455</v>
      </c>
      <c r="AH6">
        <v>713</v>
      </c>
      <c r="AI6">
        <f t="shared" ref="AI6:AI13" si="18">LN(20/(AH6^2))</f>
        <v>-10.1432305672746</v>
      </c>
      <c r="AJ6">
        <f t="shared" ref="AJ6:AJ13" si="19">LN(20)</f>
        <v>2.99573227355399</v>
      </c>
      <c r="AK6" s="1">
        <f t="shared" ref="AK6:AK13" si="20">LN(20/(AH6^1.8))</f>
        <v>-8.82933428319174</v>
      </c>
      <c r="AL6">
        <f t="shared" ref="AL6:AL13" si="21">1/AH6</f>
        <v>0.00140252454417952</v>
      </c>
      <c r="AM6" s="1">
        <f t="shared" ref="AM6:AM13" si="22">AL6*1000</f>
        <v>1.40252454417952</v>
      </c>
      <c r="AN6">
        <v>720</v>
      </c>
      <c r="AO6">
        <f t="shared" ref="AO6:AO13" si="23">LN(30/(AN6^2))</f>
        <v>-9.75730504235805</v>
      </c>
      <c r="AP6">
        <f t="shared" ref="AP6:AP13" si="24">LN(30)</f>
        <v>3.40119738166216</v>
      </c>
      <c r="AQ6" s="1">
        <f t="shared" ref="AQ6:AQ13" si="25">LN(30/(AN6^1.8))</f>
        <v>-8.44145479995603</v>
      </c>
      <c r="AR6">
        <f t="shared" ref="AR6:AR13" si="26">1/AN6</f>
        <v>0.00138888888888889</v>
      </c>
      <c r="AS6" s="1">
        <f t="shared" ref="AS6:AS13" si="27">AR6*1000</f>
        <v>1.38888888888889</v>
      </c>
    </row>
    <row r="7" spans="1:45">
      <c r="A7">
        <v>61.73</v>
      </c>
      <c r="B7">
        <f t="shared" si="6"/>
        <v>334.88</v>
      </c>
      <c r="C7">
        <v>98.53601</v>
      </c>
      <c r="D7">
        <f t="shared" si="7"/>
        <v>-0.00167546455430882</v>
      </c>
      <c r="F7">
        <v>114.169</v>
      </c>
      <c r="G7">
        <f t="shared" si="0"/>
        <v>387.319</v>
      </c>
      <c r="H7">
        <v>99.9786</v>
      </c>
      <c r="I7">
        <f t="shared" si="1"/>
        <v>0.000214274678710638</v>
      </c>
      <c r="K7">
        <v>41.47</v>
      </c>
      <c r="L7">
        <f t="shared" si="2"/>
        <v>314.62</v>
      </c>
      <c r="M7">
        <v>99.65155</v>
      </c>
      <c r="N7">
        <f t="shared" si="3"/>
        <v>0.00287068614168905</v>
      </c>
      <c r="P7">
        <v>36.851</v>
      </c>
      <c r="Q7">
        <f t="shared" si="4"/>
        <v>310.001</v>
      </c>
      <c r="R7">
        <v>99.99148</v>
      </c>
      <c r="S7">
        <f t="shared" si="5"/>
        <v>8.61039363445756e-5</v>
      </c>
      <c r="U7">
        <v>0.3</v>
      </c>
      <c r="V7">
        <v>700</v>
      </c>
      <c r="W7">
        <f t="shared" si="8"/>
        <v>-11.4927227576527</v>
      </c>
      <c r="X7">
        <f t="shared" si="9"/>
        <v>1.6094379124341</v>
      </c>
      <c r="Y7" s="1">
        <f t="shared" si="10"/>
        <v>-10.182506690644</v>
      </c>
      <c r="Z7">
        <f t="shared" si="11"/>
        <v>0.00142857142857143</v>
      </c>
      <c r="AA7" s="1">
        <f t="shared" si="12"/>
        <v>1.42857142857143</v>
      </c>
      <c r="AB7">
        <v>711</v>
      </c>
      <c r="AC7">
        <f t="shared" si="13"/>
        <v>-10.8307597666124</v>
      </c>
      <c r="AD7">
        <f t="shared" si="14"/>
        <v>2.30258509299405</v>
      </c>
      <c r="AE7" s="1">
        <f t="shared" si="15"/>
        <v>-9.51742528065179</v>
      </c>
      <c r="AF7">
        <f t="shared" si="16"/>
        <v>0.00140646976090014</v>
      </c>
      <c r="AG7" s="1">
        <f t="shared" si="17"/>
        <v>1.40646976090014</v>
      </c>
      <c r="AH7">
        <v>721</v>
      </c>
      <c r="AI7">
        <f t="shared" si="18"/>
        <v>-10.1655460010159</v>
      </c>
      <c r="AJ7">
        <f t="shared" si="19"/>
        <v>2.99573227355399</v>
      </c>
      <c r="AK7" s="1">
        <f t="shared" si="20"/>
        <v>-8.84941817355892</v>
      </c>
      <c r="AL7">
        <f t="shared" si="21"/>
        <v>0.0013869625520111</v>
      </c>
      <c r="AM7" s="1">
        <f t="shared" si="22"/>
        <v>1.3869625520111</v>
      </c>
      <c r="AN7">
        <v>728</v>
      </c>
      <c r="AO7">
        <f t="shared" si="23"/>
        <v>-9.77940471473122</v>
      </c>
      <c r="AP7">
        <f t="shared" si="24"/>
        <v>3.40119738166216</v>
      </c>
      <c r="AQ7" s="1">
        <f t="shared" si="25"/>
        <v>-8.46134450509188</v>
      </c>
      <c r="AR7">
        <f t="shared" si="26"/>
        <v>0.00137362637362637</v>
      </c>
      <c r="AS7" s="1">
        <f t="shared" si="27"/>
        <v>1.37362637362637</v>
      </c>
    </row>
    <row r="8" spans="1:45">
      <c r="A8">
        <v>64.23</v>
      </c>
      <c r="B8">
        <f t="shared" si="6"/>
        <v>337.38</v>
      </c>
      <c r="C8">
        <v>98.56754</v>
      </c>
      <c r="D8">
        <f t="shared" si="7"/>
        <v>-0.00200007680327858</v>
      </c>
      <c r="F8">
        <v>116.669</v>
      </c>
      <c r="G8">
        <f t="shared" si="0"/>
        <v>389.819</v>
      </c>
      <c r="H8">
        <v>99.99206</v>
      </c>
      <c r="I8">
        <f t="shared" si="1"/>
        <v>7.95019135029689e-5</v>
      </c>
      <c r="K8">
        <v>43.97</v>
      </c>
      <c r="L8">
        <f t="shared" si="2"/>
        <v>317.12</v>
      </c>
      <c r="M8">
        <v>99.54645</v>
      </c>
      <c r="N8">
        <f t="shared" si="3"/>
        <v>0.00392391910088591</v>
      </c>
      <c r="P8">
        <v>39.351</v>
      </c>
      <c r="Q8">
        <f t="shared" si="4"/>
        <v>312.501</v>
      </c>
      <c r="R8">
        <v>99.98983</v>
      </c>
      <c r="S8">
        <f t="shared" si="5"/>
        <v>0.000102778994439447</v>
      </c>
      <c r="U8">
        <v>0.4</v>
      </c>
      <c r="V8">
        <v>706</v>
      </c>
      <c r="W8">
        <f t="shared" si="8"/>
        <v>-11.5097925625524</v>
      </c>
      <c r="X8">
        <f t="shared" si="9"/>
        <v>1.6094379124341</v>
      </c>
      <c r="Y8" s="1">
        <f t="shared" si="10"/>
        <v>-10.1978695150537</v>
      </c>
      <c r="Z8">
        <f t="shared" si="11"/>
        <v>0.00141643059490085</v>
      </c>
      <c r="AA8" s="1">
        <f t="shared" si="12"/>
        <v>1.41643059490085</v>
      </c>
      <c r="AB8">
        <v>717</v>
      </c>
      <c r="AC8">
        <f t="shared" si="13"/>
        <v>-10.8475665882052</v>
      </c>
      <c r="AD8">
        <f t="shared" si="14"/>
        <v>2.30258509299405</v>
      </c>
      <c r="AE8" s="1">
        <f t="shared" si="15"/>
        <v>-9.53255142008527</v>
      </c>
      <c r="AF8">
        <f t="shared" si="16"/>
        <v>0.00139470013947001</v>
      </c>
      <c r="AG8" s="1">
        <f t="shared" si="17"/>
        <v>1.39470013947001</v>
      </c>
      <c r="AH8">
        <v>727</v>
      </c>
      <c r="AI8">
        <f t="shared" si="18"/>
        <v>-10.182120681513</v>
      </c>
      <c r="AJ8">
        <f t="shared" si="19"/>
        <v>2.99573227355399</v>
      </c>
      <c r="AK8" s="1">
        <f t="shared" si="20"/>
        <v>-8.86433538600635</v>
      </c>
      <c r="AL8">
        <f t="shared" si="21"/>
        <v>0.00137551581843191</v>
      </c>
      <c r="AM8" s="1">
        <f t="shared" si="22"/>
        <v>1.37551581843191</v>
      </c>
      <c r="AN8">
        <v>735</v>
      </c>
      <c r="AO8">
        <f t="shared" si="23"/>
        <v>-9.79854361676352</v>
      </c>
      <c r="AP8">
        <f t="shared" si="24"/>
        <v>3.40119738166216</v>
      </c>
      <c r="AQ8" s="1">
        <f t="shared" si="25"/>
        <v>-8.47856951692095</v>
      </c>
      <c r="AR8">
        <f t="shared" si="26"/>
        <v>0.00136054421768707</v>
      </c>
      <c r="AS8" s="1">
        <f t="shared" si="27"/>
        <v>1.36054421768707</v>
      </c>
    </row>
    <row r="9" spans="1:45">
      <c r="A9">
        <v>66.73</v>
      </c>
      <c r="B9">
        <f t="shared" si="6"/>
        <v>339.88</v>
      </c>
      <c r="C9">
        <v>98.58533</v>
      </c>
      <c r="D9">
        <f t="shared" si="7"/>
        <v>-0.00218323100274499</v>
      </c>
      <c r="F9">
        <v>119.169</v>
      </c>
      <c r="G9">
        <f t="shared" si="0"/>
        <v>392.319</v>
      </c>
      <c r="H9">
        <v>99.96729</v>
      </c>
      <c r="I9">
        <f t="shared" si="1"/>
        <v>0.000327519847692702</v>
      </c>
      <c r="K9">
        <v>46.47</v>
      </c>
      <c r="L9">
        <f t="shared" si="2"/>
        <v>319.62</v>
      </c>
      <c r="M9">
        <v>99.52923</v>
      </c>
      <c r="N9">
        <f t="shared" si="3"/>
        <v>0.00409648495775902</v>
      </c>
      <c r="P9">
        <v>41.851</v>
      </c>
      <c r="Q9">
        <f t="shared" si="4"/>
        <v>315.001</v>
      </c>
      <c r="R9">
        <v>99.97491</v>
      </c>
      <c r="S9">
        <f t="shared" si="5"/>
        <v>0.000253561944000565</v>
      </c>
      <c r="U9">
        <v>0.5</v>
      </c>
      <c r="V9">
        <v>711</v>
      </c>
      <c r="W9">
        <f t="shared" si="8"/>
        <v>-11.5239069471724</v>
      </c>
      <c r="X9">
        <f t="shared" si="9"/>
        <v>1.6094379124341</v>
      </c>
      <c r="Y9" s="1">
        <f t="shared" si="10"/>
        <v>-10.2105724612117</v>
      </c>
      <c r="Z9">
        <f t="shared" si="11"/>
        <v>0.00140646976090014</v>
      </c>
      <c r="AA9" s="1">
        <f t="shared" si="12"/>
        <v>1.40646976090014</v>
      </c>
      <c r="AB9">
        <v>721</v>
      </c>
      <c r="AC9">
        <f t="shared" si="13"/>
        <v>-10.8586931815759</v>
      </c>
      <c r="AD9">
        <f t="shared" si="14"/>
        <v>2.30258509299405</v>
      </c>
      <c r="AE9" s="1">
        <f t="shared" si="15"/>
        <v>-9.54256535411886</v>
      </c>
      <c r="AF9">
        <f t="shared" si="16"/>
        <v>0.0013869625520111</v>
      </c>
      <c r="AG9" s="1">
        <f t="shared" si="17"/>
        <v>1.3869625520111</v>
      </c>
      <c r="AH9">
        <v>732</v>
      </c>
      <c r="AI9">
        <f t="shared" si="18"/>
        <v>-10.1958287543686</v>
      </c>
      <c r="AJ9">
        <f t="shared" si="19"/>
        <v>2.99573227355399</v>
      </c>
      <c r="AK9" s="1">
        <f t="shared" si="20"/>
        <v>-8.87667265157637</v>
      </c>
      <c r="AL9">
        <f t="shared" si="21"/>
        <v>0.00136612021857923</v>
      </c>
      <c r="AM9" s="1">
        <f t="shared" si="22"/>
        <v>1.36612021857923</v>
      </c>
      <c r="AN9">
        <v>741</v>
      </c>
      <c r="AO9">
        <f t="shared" si="23"/>
        <v>-9.81480386893002</v>
      </c>
      <c r="AP9">
        <f t="shared" si="24"/>
        <v>3.40119738166216</v>
      </c>
      <c r="AQ9" s="1">
        <f t="shared" si="25"/>
        <v>-8.4932037438708</v>
      </c>
      <c r="AR9">
        <f t="shared" si="26"/>
        <v>0.00134952766531714</v>
      </c>
      <c r="AS9" s="1">
        <f t="shared" si="27"/>
        <v>1.34952766531714</v>
      </c>
    </row>
    <row r="10" spans="1:45">
      <c r="A10">
        <v>69.23</v>
      </c>
      <c r="B10">
        <f t="shared" si="6"/>
        <v>342.38</v>
      </c>
      <c r="C10">
        <v>98.62079</v>
      </c>
      <c r="D10">
        <f t="shared" si="7"/>
        <v>-0.00254830396019731</v>
      </c>
      <c r="F10">
        <v>121.669</v>
      </c>
      <c r="G10">
        <f t="shared" si="0"/>
        <v>394.819</v>
      </c>
      <c r="H10">
        <v>99.93411</v>
      </c>
      <c r="I10">
        <f t="shared" si="1"/>
        <v>0.000659745728048746</v>
      </c>
      <c r="K10">
        <v>48.97</v>
      </c>
      <c r="L10">
        <f t="shared" si="2"/>
        <v>322.12</v>
      </c>
      <c r="M10">
        <v>99.48213</v>
      </c>
      <c r="N10">
        <f t="shared" si="3"/>
        <v>0.00456848564641905</v>
      </c>
      <c r="P10">
        <v>44.351</v>
      </c>
      <c r="Q10">
        <f t="shared" si="4"/>
        <v>317.501</v>
      </c>
      <c r="R10">
        <v>99.95279</v>
      </c>
      <c r="S10">
        <f t="shared" si="5"/>
        <v>0.000477108783430276</v>
      </c>
      <c r="U10">
        <v>0.6</v>
      </c>
      <c r="V10">
        <v>715</v>
      </c>
      <c r="W10">
        <f t="shared" si="8"/>
        <v>-11.5351271729539</v>
      </c>
      <c r="X10">
        <f t="shared" si="9"/>
        <v>1.6094379124341</v>
      </c>
      <c r="Y10" s="1">
        <f t="shared" si="10"/>
        <v>-10.2206706644151</v>
      </c>
      <c r="Z10">
        <f t="shared" si="11"/>
        <v>0.0013986013986014</v>
      </c>
      <c r="AA10" s="1">
        <f t="shared" si="12"/>
        <v>1.3986013986014</v>
      </c>
      <c r="AB10">
        <v>726</v>
      </c>
      <c r="AC10">
        <f t="shared" si="13"/>
        <v>-10.8725149366555</v>
      </c>
      <c r="AD10">
        <f t="shared" si="14"/>
        <v>2.30258509299405</v>
      </c>
      <c r="AE10" s="1">
        <f t="shared" si="15"/>
        <v>-9.55500493369059</v>
      </c>
      <c r="AF10">
        <f t="shared" si="16"/>
        <v>0.00137741046831956</v>
      </c>
      <c r="AG10" s="1">
        <f t="shared" si="17"/>
        <v>1.37741046831956</v>
      </c>
      <c r="AH10">
        <v>736</v>
      </c>
      <c r="AI10">
        <f t="shared" si="18"/>
        <v>-10.2067279639038</v>
      </c>
      <c r="AJ10">
        <f t="shared" si="19"/>
        <v>2.99573227355399</v>
      </c>
      <c r="AK10" s="1">
        <f t="shared" si="20"/>
        <v>-8.88648194015799</v>
      </c>
      <c r="AL10">
        <f t="shared" si="21"/>
        <v>0.00135869565217391</v>
      </c>
      <c r="AM10" s="1">
        <f t="shared" si="22"/>
        <v>1.35869565217391</v>
      </c>
      <c r="AN10">
        <v>746</v>
      </c>
      <c r="AO10">
        <f t="shared" si="23"/>
        <v>-9.82825381874537</v>
      </c>
      <c r="AP10">
        <f t="shared" si="24"/>
        <v>3.40119738166216</v>
      </c>
      <c r="AQ10" s="1">
        <f t="shared" si="25"/>
        <v>-8.50530869870462</v>
      </c>
      <c r="AR10">
        <f t="shared" si="26"/>
        <v>0.00134048257372654</v>
      </c>
      <c r="AS10" s="1">
        <f t="shared" si="27"/>
        <v>1.34048257372654</v>
      </c>
    </row>
    <row r="11" spans="1:45">
      <c r="A11">
        <v>71.73</v>
      </c>
      <c r="B11">
        <f t="shared" si="6"/>
        <v>344.88</v>
      </c>
      <c r="C11">
        <v>98.60535</v>
      </c>
      <c r="D11">
        <f t="shared" si="7"/>
        <v>-0.00238934382305509</v>
      </c>
      <c r="F11">
        <v>124.169</v>
      </c>
      <c r="G11">
        <f t="shared" si="0"/>
        <v>397.319</v>
      </c>
      <c r="H11">
        <v>99.93668</v>
      </c>
      <c r="I11">
        <f t="shared" si="1"/>
        <v>0.000634012740932646</v>
      </c>
      <c r="K11">
        <v>51.47</v>
      </c>
      <c r="L11">
        <f t="shared" si="2"/>
        <v>324.62</v>
      </c>
      <c r="M11">
        <v>99.48302</v>
      </c>
      <c r="N11">
        <f t="shared" si="3"/>
        <v>0.00455956673744014</v>
      </c>
      <c r="P11">
        <v>46.851</v>
      </c>
      <c r="Q11">
        <f t="shared" si="4"/>
        <v>320.001</v>
      </c>
      <c r="R11">
        <v>99.97244</v>
      </c>
      <c r="S11">
        <f t="shared" si="5"/>
        <v>0.000278524000663708</v>
      </c>
      <c r="U11">
        <v>0.7</v>
      </c>
      <c r="V11">
        <v>719</v>
      </c>
      <c r="W11">
        <f t="shared" si="8"/>
        <v>-11.546284803008</v>
      </c>
      <c r="X11">
        <f t="shared" si="9"/>
        <v>1.6094379124341</v>
      </c>
      <c r="Y11" s="1">
        <f t="shared" si="10"/>
        <v>-10.2307125314638</v>
      </c>
      <c r="Z11">
        <f t="shared" si="11"/>
        <v>0.00139082058414465</v>
      </c>
      <c r="AA11" s="1">
        <f t="shared" si="12"/>
        <v>1.39082058414465</v>
      </c>
      <c r="AB11">
        <v>730</v>
      </c>
      <c r="AC11">
        <f t="shared" si="13"/>
        <v>-10.8835039752908</v>
      </c>
      <c r="AD11">
        <f t="shared" si="14"/>
        <v>2.30258509299405</v>
      </c>
      <c r="AE11" s="1">
        <f t="shared" si="15"/>
        <v>-9.56489506846234</v>
      </c>
      <c r="AF11">
        <f t="shared" si="16"/>
        <v>0.00136986301369863</v>
      </c>
      <c r="AG11" s="1">
        <f t="shared" si="17"/>
        <v>1.36986301369863</v>
      </c>
      <c r="AH11">
        <v>740</v>
      </c>
      <c r="AI11">
        <f t="shared" si="18"/>
        <v>-10.2175680988424</v>
      </c>
      <c r="AJ11">
        <f t="shared" si="19"/>
        <v>2.99573227355399</v>
      </c>
      <c r="AK11" s="1">
        <f t="shared" si="20"/>
        <v>-8.8962380616028</v>
      </c>
      <c r="AL11">
        <f t="shared" si="21"/>
        <v>0.00135135135135135</v>
      </c>
      <c r="AM11" s="1">
        <f t="shared" si="22"/>
        <v>1.35135135135135</v>
      </c>
      <c r="AN11">
        <v>751</v>
      </c>
      <c r="AO11">
        <f t="shared" si="23"/>
        <v>-9.84161392186611</v>
      </c>
      <c r="AP11">
        <f t="shared" si="24"/>
        <v>3.40119738166216</v>
      </c>
      <c r="AQ11" s="1">
        <f t="shared" si="25"/>
        <v>-8.51733279151329</v>
      </c>
      <c r="AR11">
        <f t="shared" si="26"/>
        <v>0.00133155792276964</v>
      </c>
      <c r="AS11" s="1">
        <f t="shared" si="27"/>
        <v>1.33155792276964</v>
      </c>
    </row>
    <row r="12" spans="1:45">
      <c r="A12">
        <v>74.23</v>
      </c>
      <c r="B12">
        <f t="shared" si="6"/>
        <v>347.38</v>
      </c>
      <c r="C12">
        <v>98.64181</v>
      </c>
      <c r="D12">
        <f t="shared" si="7"/>
        <v>-0.0027647121261773</v>
      </c>
      <c r="F12">
        <v>126.669</v>
      </c>
      <c r="G12">
        <f t="shared" si="0"/>
        <v>399.819</v>
      </c>
      <c r="H12">
        <v>99.89507</v>
      </c>
      <c r="I12">
        <f t="shared" si="1"/>
        <v>0.00105064682416386</v>
      </c>
      <c r="K12">
        <v>53.97</v>
      </c>
      <c r="L12">
        <f t="shared" si="2"/>
        <v>327.12</v>
      </c>
      <c r="M12">
        <v>99.46123</v>
      </c>
      <c r="N12">
        <f t="shared" si="3"/>
        <v>0.00477792968873313</v>
      </c>
      <c r="P12">
        <v>49.351</v>
      </c>
      <c r="Q12">
        <f t="shared" si="4"/>
        <v>322.501</v>
      </c>
      <c r="R12">
        <v>100.01628</v>
      </c>
      <c r="S12">
        <f t="shared" si="5"/>
        <v>-0.000164527239869546</v>
      </c>
      <c r="U12">
        <v>0.8</v>
      </c>
      <c r="V12">
        <v>722</v>
      </c>
      <c r="W12">
        <f t="shared" si="8"/>
        <v>-11.5546123653516</v>
      </c>
      <c r="X12">
        <f t="shared" si="9"/>
        <v>1.6094379124341</v>
      </c>
      <c r="Y12" s="1">
        <f t="shared" si="10"/>
        <v>-10.238207337573</v>
      </c>
      <c r="Z12">
        <f t="shared" si="11"/>
        <v>0.00138504155124654</v>
      </c>
      <c r="AA12" s="1">
        <f t="shared" si="12"/>
        <v>1.38504155124654</v>
      </c>
      <c r="AB12">
        <v>735</v>
      </c>
      <c r="AC12">
        <f t="shared" si="13"/>
        <v>-10.8971559054316</v>
      </c>
      <c r="AD12">
        <f t="shared" si="14"/>
        <v>2.30258509299405</v>
      </c>
      <c r="AE12" s="1">
        <f t="shared" si="15"/>
        <v>-9.57718180558906</v>
      </c>
      <c r="AF12">
        <f t="shared" si="16"/>
        <v>0.00136054421768707</v>
      </c>
      <c r="AG12" s="1">
        <f t="shared" si="17"/>
        <v>1.36054421768707</v>
      </c>
      <c r="AH12">
        <v>745</v>
      </c>
      <c r="AI12">
        <f t="shared" si="18"/>
        <v>-10.2310361632051</v>
      </c>
      <c r="AJ12">
        <f t="shared" si="19"/>
        <v>2.99573227355399</v>
      </c>
      <c r="AK12" s="1">
        <f t="shared" si="20"/>
        <v>-8.90835931952922</v>
      </c>
      <c r="AL12">
        <f t="shared" si="21"/>
        <v>0.00134228187919463</v>
      </c>
      <c r="AM12" s="1">
        <f t="shared" si="22"/>
        <v>1.34228187919463</v>
      </c>
      <c r="AN12">
        <v>756</v>
      </c>
      <c r="AO12">
        <f t="shared" si="23"/>
        <v>-9.85488537069691</v>
      </c>
      <c r="AP12">
        <f t="shared" si="24"/>
        <v>3.40119738166216</v>
      </c>
      <c r="AQ12" s="1">
        <f t="shared" si="25"/>
        <v>-8.529277095461</v>
      </c>
      <c r="AR12">
        <f t="shared" si="26"/>
        <v>0.00132275132275132</v>
      </c>
      <c r="AS12" s="1">
        <f t="shared" si="27"/>
        <v>1.32275132275132</v>
      </c>
    </row>
    <row r="13" spans="1:45">
      <c r="A13">
        <v>76.73</v>
      </c>
      <c r="B13">
        <f t="shared" si="6"/>
        <v>349.88</v>
      </c>
      <c r="C13">
        <v>98.6988</v>
      </c>
      <c r="D13">
        <f t="shared" si="7"/>
        <v>-0.00335144387590114</v>
      </c>
      <c r="F13">
        <v>129.169</v>
      </c>
      <c r="G13">
        <f t="shared" si="0"/>
        <v>402.319</v>
      </c>
      <c r="H13">
        <v>99.92158</v>
      </c>
      <c r="I13">
        <f t="shared" si="1"/>
        <v>0.000785206556284443</v>
      </c>
      <c r="K13">
        <v>56.47</v>
      </c>
      <c r="L13">
        <f t="shared" si="2"/>
        <v>329.62</v>
      </c>
      <c r="M13">
        <v>99.41385</v>
      </c>
      <c r="N13">
        <f t="shared" si="3"/>
        <v>0.00525273632628545</v>
      </c>
      <c r="P13">
        <v>51.851</v>
      </c>
      <c r="Q13">
        <f t="shared" si="4"/>
        <v>325.001</v>
      </c>
      <c r="R13">
        <v>99.98498</v>
      </c>
      <c r="S13">
        <f t="shared" si="5"/>
        <v>0.000151793559142661</v>
      </c>
      <c r="U13">
        <v>0.9</v>
      </c>
      <c r="V13">
        <v>726</v>
      </c>
      <c r="W13">
        <f t="shared" si="8"/>
        <v>-11.5656621172155</v>
      </c>
      <c r="X13">
        <f t="shared" si="9"/>
        <v>1.6094379124341</v>
      </c>
      <c r="Y13" s="1">
        <f t="shared" si="10"/>
        <v>-10.2481521142505</v>
      </c>
      <c r="Z13">
        <f t="shared" si="11"/>
        <v>0.00137741046831956</v>
      </c>
      <c r="AA13" s="1">
        <f t="shared" si="12"/>
        <v>1.37741046831956</v>
      </c>
      <c r="AB13">
        <v>741</v>
      </c>
      <c r="AC13">
        <f t="shared" si="13"/>
        <v>-10.9134161575981</v>
      </c>
      <c r="AD13">
        <f t="shared" si="14"/>
        <v>2.30258509299405</v>
      </c>
      <c r="AE13" s="1">
        <f t="shared" si="15"/>
        <v>-9.59181603253891</v>
      </c>
      <c r="AF13">
        <f t="shared" si="16"/>
        <v>0.00134952766531714</v>
      </c>
      <c r="AG13" s="1">
        <f t="shared" si="17"/>
        <v>1.34952766531714</v>
      </c>
      <c r="AH13">
        <v>751</v>
      </c>
      <c r="AI13">
        <f t="shared" si="18"/>
        <v>-10.2470790299743</v>
      </c>
      <c r="AJ13">
        <f t="shared" si="19"/>
        <v>2.99573227355399</v>
      </c>
      <c r="AK13" s="1">
        <f t="shared" si="20"/>
        <v>-8.92279789962145</v>
      </c>
      <c r="AL13">
        <f t="shared" si="21"/>
        <v>0.00133155792276964</v>
      </c>
      <c r="AM13" s="1">
        <f t="shared" si="22"/>
        <v>1.33155792276964</v>
      </c>
      <c r="AN13">
        <v>764</v>
      </c>
      <c r="AO13">
        <f t="shared" si="23"/>
        <v>-9.87593819667089</v>
      </c>
      <c r="AP13">
        <f t="shared" si="24"/>
        <v>3.40119738166216</v>
      </c>
      <c r="AQ13" s="1">
        <f t="shared" si="25"/>
        <v>-8.54822463883758</v>
      </c>
      <c r="AR13">
        <f t="shared" si="26"/>
        <v>0.00130890052356021</v>
      </c>
      <c r="AS13" s="1">
        <f t="shared" si="27"/>
        <v>1.30890052356021</v>
      </c>
    </row>
    <row r="14" spans="1:44">
      <c r="A14">
        <v>79.23</v>
      </c>
      <c r="B14">
        <f t="shared" si="6"/>
        <v>352.38</v>
      </c>
      <c r="C14">
        <v>98.70498</v>
      </c>
      <c r="D14">
        <f t="shared" si="7"/>
        <v>-0.00341506911214073</v>
      </c>
      <c r="F14">
        <v>131.669</v>
      </c>
      <c r="G14">
        <f t="shared" si="0"/>
        <v>404.819</v>
      </c>
      <c r="H14">
        <v>99.85415</v>
      </c>
      <c r="I14">
        <f t="shared" si="1"/>
        <v>0.00146037205093205</v>
      </c>
      <c r="K14">
        <v>58.97</v>
      </c>
      <c r="L14">
        <f t="shared" si="2"/>
        <v>332.12</v>
      </c>
      <c r="M14">
        <v>99.40971</v>
      </c>
      <c r="N14">
        <f t="shared" si="3"/>
        <v>0.00529422428490644</v>
      </c>
      <c r="P14">
        <v>54.351</v>
      </c>
      <c r="Q14">
        <f t="shared" si="4"/>
        <v>327.501</v>
      </c>
      <c r="R14">
        <v>100.01066</v>
      </c>
      <c r="S14">
        <f t="shared" si="5"/>
        <v>-0.000107730981388831</v>
      </c>
      <c r="U14" s="25" t="s">
        <v>22</v>
      </c>
      <c r="V14" s="5"/>
      <c r="W14" s="5"/>
      <c r="X14" s="5"/>
      <c r="Y14" s="26"/>
      <c r="Z14" s="5"/>
      <c r="AA14" s="26"/>
      <c r="AB14" s="5"/>
      <c r="AC14" s="5"/>
      <c r="AD14" s="5"/>
      <c r="AE14" s="26"/>
      <c r="AF14" s="5"/>
      <c r="AG14" s="26"/>
      <c r="AH14" s="5"/>
      <c r="AI14" s="5"/>
      <c r="AJ14" s="5"/>
      <c r="AK14" s="26"/>
      <c r="AL14" s="5"/>
      <c r="AM14" s="26"/>
      <c r="AN14" s="5"/>
      <c r="AO14" s="5"/>
      <c r="AP14" s="5"/>
      <c r="AQ14" s="26"/>
      <c r="AR14" s="5"/>
    </row>
    <row r="15" spans="1:44">
      <c r="A15">
        <v>81.73</v>
      </c>
      <c r="B15">
        <f t="shared" si="6"/>
        <v>354.88</v>
      </c>
      <c r="C15">
        <v>98.69947</v>
      </c>
      <c r="D15">
        <f t="shared" si="7"/>
        <v>-0.00335834175749993</v>
      </c>
      <c r="F15">
        <v>134.169</v>
      </c>
      <c r="G15">
        <f t="shared" si="0"/>
        <v>407.319</v>
      </c>
      <c r="H15">
        <v>99.85637</v>
      </c>
      <c r="I15">
        <f t="shared" si="1"/>
        <v>0.00143814355622474</v>
      </c>
      <c r="K15">
        <v>61.47</v>
      </c>
      <c r="L15">
        <f t="shared" si="2"/>
        <v>334.62</v>
      </c>
      <c r="M15">
        <v>99.46356</v>
      </c>
      <c r="N15">
        <f t="shared" si="3"/>
        <v>0.00475458018545122</v>
      </c>
      <c r="P15">
        <v>56.851</v>
      </c>
      <c r="Q15">
        <f t="shared" si="4"/>
        <v>330.001</v>
      </c>
      <c r="R15">
        <v>99.97783</v>
      </c>
      <c r="S15">
        <f t="shared" si="5"/>
        <v>0.000224052144220482</v>
      </c>
      <c r="U15" s="5"/>
      <c r="V15" s="5"/>
      <c r="W15" s="5"/>
      <c r="X15" s="5"/>
      <c r="Y15" s="26"/>
      <c r="Z15" s="5"/>
      <c r="AA15" s="26"/>
      <c r="AB15" s="5"/>
      <c r="AC15" s="5"/>
      <c r="AD15" s="5"/>
      <c r="AE15" s="26"/>
      <c r="AF15" s="5"/>
      <c r="AG15" s="26"/>
      <c r="AH15" s="5"/>
      <c r="AI15" s="5"/>
      <c r="AJ15" s="5"/>
      <c r="AK15" s="26"/>
      <c r="AL15" s="5"/>
      <c r="AM15" s="26"/>
      <c r="AN15" s="5"/>
      <c r="AO15" s="5"/>
      <c r="AP15" s="5"/>
      <c r="AQ15" s="26"/>
      <c r="AR15" s="5"/>
    </row>
    <row r="16" spans="1:44">
      <c r="A16">
        <v>84.23</v>
      </c>
      <c r="B16">
        <f t="shared" si="6"/>
        <v>357.38</v>
      </c>
      <c r="C16">
        <v>98.73394</v>
      </c>
      <c r="D16">
        <f t="shared" si="7"/>
        <v>-0.0037132223227391</v>
      </c>
      <c r="F16">
        <v>136.669</v>
      </c>
      <c r="G16">
        <f t="shared" si="0"/>
        <v>409.819</v>
      </c>
      <c r="H16">
        <v>99.85301</v>
      </c>
      <c r="I16">
        <f t="shared" si="1"/>
        <v>0.00147178668334941</v>
      </c>
      <c r="K16">
        <v>63.97</v>
      </c>
      <c r="L16">
        <f t="shared" si="2"/>
        <v>337.12</v>
      </c>
      <c r="M16">
        <v>99.45874</v>
      </c>
      <c r="N16">
        <f t="shared" si="3"/>
        <v>0.00480288259138198</v>
      </c>
      <c r="P16">
        <v>59.351</v>
      </c>
      <c r="Q16">
        <f t="shared" si="4"/>
        <v>332.501</v>
      </c>
      <c r="R16">
        <v>100.00002</v>
      </c>
      <c r="S16">
        <f t="shared" si="5"/>
        <v>-2.02121916365875e-7</v>
      </c>
      <c r="U16" s="5"/>
      <c r="V16" s="5"/>
      <c r="W16" s="5"/>
      <c r="X16" s="5"/>
      <c r="Y16" s="26"/>
      <c r="Z16" s="5"/>
      <c r="AA16" s="26"/>
      <c r="AB16" s="5"/>
      <c r="AC16" s="5"/>
      <c r="AD16" s="5"/>
      <c r="AE16" s="26"/>
      <c r="AF16" s="5"/>
      <c r="AG16" s="26"/>
      <c r="AH16" s="5"/>
      <c r="AI16" s="5"/>
      <c r="AJ16" s="5"/>
      <c r="AK16" s="26"/>
      <c r="AL16" s="5"/>
      <c r="AM16" s="26"/>
      <c r="AN16" s="5"/>
      <c r="AO16" s="5"/>
      <c r="AP16" s="5"/>
      <c r="AQ16" s="26"/>
      <c r="AR16" s="5"/>
    </row>
    <row r="17" spans="1:19">
      <c r="A17">
        <v>86.73</v>
      </c>
      <c r="B17">
        <f t="shared" si="6"/>
        <v>359.88</v>
      </c>
      <c r="C17">
        <v>98.72351</v>
      </c>
      <c r="D17">
        <f t="shared" si="7"/>
        <v>-0.00360584186740274</v>
      </c>
      <c r="F17">
        <v>139.169</v>
      </c>
      <c r="G17">
        <f t="shared" si="0"/>
        <v>412.319</v>
      </c>
      <c r="H17">
        <v>99.81375</v>
      </c>
      <c r="I17">
        <f t="shared" si="1"/>
        <v>0.00186489060326434</v>
      </c>
      <c r="K17">
        <v>66.47</v>
      </c>
      <c r="L17">
        <f t="shared" si="2"/>
        <v>339.62</v>
      </c>
      <c r="M17">
        <v>99.41308</v>
      </c>
      <c r="N17">
        <f t="shared" si="3"/>
        <v>0.00526045268573915</v>
      </c>
      <c r="P17">
        <v>61.851</v>
      </c>
      <c r="Q17">
        <f t="shared" si="4"/>
        <v>335.001</v>
      </c>
      <c r="R17">
        <v>99.99902</v>
      </c>
      <c r="S17">
        <f t="shared" si="5"/>
        <v>9.90397389876832e-6</v>
      </c>
    </row>
    <row r="18" spans="1:19">
      <c r="A18">
        <v>89.23</v>
      </c>
      <c r="B18">
        <f t="shared" si="6"/>
        <v>362.38</v>
      </c>
      <c r="C18">
        <v>98.70718</v>
      </c>
      <c r="D18">
        <f t="shared" si="7"/>
        <v>-0.00343771887261423</v>
      </c>
      <c r="F18">
        <v>141.669</v>
      </c>
      <c r="G18">
        <f t="shared" si="0"/>
        <v>414.819</v>
      </c>
      <c r="H18">
        <v>99.80103</v>
      </c>
      <c r="I18">
        <f t="shared" si="1"/>
        <v>0.00199225387023628</v>
      </c>
      <c r="K18">
        <v>68.97</v>
      </c>
      <c r="L18">
        <f t="shared" si="2"/>
        <v>342.12</v>
      </c>
      <c r="M18">
        <v>99.41118</v>
      </c>
      <c r="N18">
        <f t="shared" si="3"/>
        <v>0.00527949305322217</v>
      </c>
      <c r="P18">
        <v>64.351</v>
      </c>
      <c r="Q18">
        <f t="shared" si="4"/>
        <v>337.501</v>
      </c>
      <c r="R18">
        <v>99.94997</v>
      </c>
      <c r="S18">
        <f t="shared" si="5"/>
        <v>0.000505607973628817</v>
      </c>
    </row>
    <row r="19" spans="1:19">
      <c r="A19">
        <v>91.73</v>
      </c>
      <c r="B19">
        <f t="shared" si="6"/>
        <v>364.88</v>
      </c>
      <c r="C19">
        <v>98.75896</v>
      </c>
      <c r="D19">
        <f t="shared" si="7"/>
        <v>-0.00397081187139833</v>
      </c>
      <c r="F19">
        <v>144.169</v>
      </c>
      <c r="G19">
        <f t="shared" si="0"/>
        <v>417.319</v>
      </c>
      <c r="H19">
        <v>99.78416</v>
      </c>
      <c r="I19">
        <f t="shared" si="1"/>
        <v>0.00216117040434133</v>
      </c>
      <c r="K19">
        <v>71.47</v>
      </c>
      <c r="L19">
        <f t="shared" si="2"/>
        <v>344.62</v>
      </c>
      <c r="M19">
        <v>99.41506</v>
      </c>
      <c r="N19">
        <f t="shared" si="3"/>
        <v>0.00524061061857252</v>
      </c>
      <c r="P19">
        <v>66.851</v>
      </c>
      <c r="Q19">
        <f t="shared" si="4"/>
        <v>340.001</v>
      </c>
      <c r="R19">
        <v>99.94519</v>
      </c>
      <c r="S19">
        <f t="shared" si="5"/>
        <v>0.000553915111624894</v>
      </c>
    </row>
    <row r="20" spans="1:19">
      <c r="A20">
        <v>94.23</v>
      </c>
      <c r="B20">
        <f t="shared" si="6"/>
        <v>367.38</v>
      </c>
      <c r="C20">
        <v>98.72594</v>
      </c>
      <c r="D20">
        <f t="shared" si="7"/>
        <v>-0.00363085955738033</v>
      </c>
      <c r="F20">
        <v>146.669</v>
      </c>
      <c r="G20">
        <f t="shared" si="0"/>
        <v>419.819</v>
      </c>
      <c r="H20">
        <v>99.77742</v>
      </c>
      <c r="I20">
        <f t="shared" si="1"/>
        <v>0.00222865691529966</v>
      </c>
      <c r="K20">
        <v>73.97</v>
      </c>
      <c r="L20">
        <f t="shared" si="2"/>
        <v>347.12</v>
      </c>
      <c r="M20">
        <v>99.33642</v>
      </c>
      <c r="N20">
        <f t="shared" si="3"/>
        <v>0.00602868140745195</v>
      </c>
      <c r="P20">
        <v>69.351</v>
      </c>
      <c r="Q20">
        <f t="shared" si="4"/>
        <v>342.501</v>
      </c>
      <c r="R20">
        <v>99.9775</v>
      </c>
      <c r="S20">
        <f t="shared" si="5"/>
        <v>0.00022738715583937</v>
      </c>
    </row>
    <row r="21" spans="1:19">
      <c r="A21">
        <v>96.73</v>
      </c>
      <c r="B21">
        <f t="shared" si="6"/>
        <v>369.88</v>
      </c>
      <c r="C21">
        <v>98.74452</v>
      </c>
      <c r="D21">
        <f t="shared" si="7"/>
        <v>-0.00382214707992585</v>
      </c>
      <c r="F21">
        <v>149.169</v>
      </c>
      <c r="G21">
        <f t="shared" si="0"/>
        <v>422.319</v>
      </c>
      <c r="H21">
        <v>99.73561</v>
      </c>
      <c r="I21">
        <f t="shared" si="1"/>
        <v>0.00264729356562183</v>
      </c>
      <c r="K21">
        <v>76.47</v>
      </c>
      <c r="L21">
        <f t="shared" si="2"/>
        <v>349.62</v>
      </c>
      <c r="M21">
        <v>99.39079</v>
      </c>
      <c r="N21">
        <f t="shared" si="3"/>
        <v>0.00548382626005404</v>
      </c>
      <c r="P21">
        <v>71.851</v>
      </c>
      <c r="Q21">
        <f t="shared" si="4"/>
        <v>345.001</v>
      </c>
      <c r="R21">
        <v>99.95472</v>
      </c>
      <c r="S21">
        <f t="shared" si="5"/>
        <v>0.000457604018507145</v>
      </c>
    </row>
    <row r="22" spans="1:19">
      <c r="A22">
        <v>99.23</v>
      </c>
      <c r="B22">
        <f t="shared" si="6"/>
        <v>372.38</v>
      </c>
      <c r="C22">
        <v>98.73195</v>
      </c>
      <c r="D22">
        <f t="shared" si="7"/>
        <v>-0.00369273458485607</v>
      </c>
      <c r="F22">
        <v>151.669</v>
      </c>
      <c r="G22">
        <f t="shared" si="0"/>
        <v>424.819</v>
      </c>
      <c r="H22">
        <v>99.75117</v>
      </c>
      <c r="I22">
        <f t="shared" si="1"/>
        <v>0.00249149384596112</v>
      </c>
      <c r="K22">
        <v>78.97</v>
      </c>
      <c r="L22">
        <f t="shared" si="2"/>
        <v>352.12</v>
      </c>
      <c r="M22">
        <v>99.38388</v>
      </c>
      <c r="N22">
        <f t="shared" si="3"/>
        <v>0.00555307307021617</v>
      </c>
      <c r="P22">
        <v>74.351</v>
      </c>
      <c r="Q22">
        <f t="shared" si="4"/>
        <v>347.501</v>
      </c>
      <c r="R22">
        <v>99.93346</v>
      </c>
      <c r="S22">
        <f t="shared" si="5"/>
        <v>0.000672459615535852</v>
      </c>
    </row>
    <row r="23" spans="1:19">
      <c r="A23">
        <v>101.73</v>
      </c>
      <c r="B23">
        <f t="shared" si="6"/>
        <v>374.88</v>
      </c>
      <c r="C23">
        <v>98.74898</v>
      </c>
      <c r="D23">
        <f t="shared" si="7"/>
        <v>-0.0038680643216134</v>
      </c>
      <c r="F23">
        <v>154.169</v>
      </c>
      <c r="G23">
        <f t="shared" si="0"/>
        <v>427.319</v>
      </c>
      <c r="H23">
        <v>99.71114</v>
      </c>
      <c r="I23">
        <f t="shared" si="1"/>
        <v>0.00289230764917547</v>
      </c>
      <c r="K23">
        <v>81.47</v>
      </c>
      <c r="L23">
        <f t="shared" si="2"/>
        <v>354.62</v>
      </c>
      <c r="M23">
        <v>99.37653</v>
      </c>
      <c r="N23">
        <f t="shared" si="3"/>
        <v>0.00562672922863766</v>
      </c>
      <c r="P23">
        <v>76.851</v>
      </c>
      <c r="Q23">
        <f t="shared" si="4"/>
        <v>350.001</v>
      </c>
      <c r="R23">
        <v>99.93982</v>
      </c>
      <c r="S23">
        <f t="shared" si="5"/>
        <v>0.000608184846151897</v>
      </c>
    </row>
    <row r="24" spans="1:19">
      <c r="A24">
        <v>104.23</v>
      </c>
      <c r="B24">
        <f t="shared" si="6"/>
        <v>377.38</v>
      </c>
      <c r="C24">
        <v>98.74352</v>
      </c>
      <c r="D24">
        <f t="shared" si="7"/>
        <v>-0.00381185173425611</v>
      </c>
      <c r="F24">
        <v>156.669</v>
      </c>
      <c r="G24">
        <f t="shared" si="0"/>
        <v>429.819</v>
      </c>
      <c r="H24">
        <v>99.69478</v>
      </c>
      <c r="I24">
        <f t="shared" si="1"/>
        <v>0.00305611763719918</v>
      </c>
      <c r="K24">
        <v>83.97</v>
      </c>
      <c r="L24">
        <f t="shared" si="2"/>
        <v>357.12</v>
      </c>
      <c r="M24">
        <v>99.41618</v>
      </c>
      <c r="N24">
        <f t="shared" si="3"/>
        <v>0.00522938682300353</v>
      </c>
      <c r="P24">
        <v>79.351</v>
      </c>
      <c r="Q24">
        <f t="shared" si="4"/>
        <v>352.501</v>
      </c>
      <c r="R24">
        <v>99.92643</v>
      </c>
      <c r="S24">
        <f t="shared" si="5"/>
        <v>0.00074350546911591</v>
      </c>
    </row>
    <row r="25" spans="1:19">
      <c r="A25">
        <v>106.73</v>
      </c>
      <c r="B25">
        <f t="shared" si="6"/>
        <v>379.88</v>
      </c>
      <c r="C25">
        <v>98.72874</v>
      </c>
      <c r="D25">
        <f t="shared" si="7"/>
        <v>-0.00365968652525594</v>
      </c>
      <c r="F25">
        <v>159.169</v>
      </c>
      <c r="G25">
        <f t="shared" si="0"/>
        <v>432.319</v>
      </c>
      <c r="H25">
        <v>99.66797</v>
      </c>
      <c r="I25">
        <f t="shared" si="1"/>
        <v>0.00332456175571468</v>
      </c>
      <c r="K25">
        <v>86.47</v>
      </c>
      <c r="L25">
        <f t="shared" si="2"/>
        <v>359.62</v>
      </c>
      <c r="M25">
        <v>99.38262</v>
      </c>
      <c r="N25">
        <f t="shared" si="3"/>
        <v>0.0055656998402313</v>
      </c>
      <c r="P25">
        <v>81.851</v>
      </c>
      <c r="Q25">
        <f t="shared" si="4"/>
        <v>355.001</v>
      </c>
      <c r="R25">
        <v>99.95382</v>
      </c>
      <c r="S25">
        <f t="shared" si="5"/>
        <v>0.000466699504740737</v>
      </c>
    </row>
    <row r="26" spans="1:19">
      <c r="A26">
        <v>109.23</v>
      </c>
      <c r="B26">
        <f t="shared" si="6"/>
        <v>382.38</v>
      </c>
      <c r="C26">
        <v>98.72475</v>
      </c>
      <c r="D26">
        <f t="shared" si="7"/>
        <v>-0.00361860809603329</v>
      </c>
      <c r="F26">
        <v>161.669</v>
      </c>
      <c r="G26">
        <f t="shared" si="0"/>
        <v>434.819</v>
      </c>
      <c r="H26">
        <v>99.64051</v>
      </c>
      <c r="I26">
        <f t="shared" si="1"/>
        <v>0.00359951421727506</v>
      </c>
      <c r="K26">
        <v>88.97</v>
      </c>
      <c r="L26">
        <f t="shared" si="2"/>
        <v>362.12</v>
      </c>
      <c r="M26">
        <v>99.39875</v>
      </c>
      <c r="N26">
        <f t="shared" si="3"/>
        <v>0.00540405714154578</v>
      </c>
      <c r="P26">
        <v>84.351</v>
      </c>
      <c r="Q26">
        <f t="shared" si="4"/>
        <v>357.501</v>
      </c>
      <c r="R26">
        <v>99.91474</v>
      </c>
      <c r="S26">
        <f t="shared" si="5"/>
        <v>0.00086164572919428</v>
      </c>
    </row>
    <row r="27" spans="1:19">
      <c r="A27">
        <v>111.73</v>
      </c>
      <c r="B27">
        <f t="shared" si="6"/>
        <v>384.88</v>
      </c>
      <c r="C27">
        <v>98.68005</v>
      </c>
      <c r="D27">
        <f t="shared" si="7"/>
        <v>-0.00315840614459164</v>
      </c>
      <c r="F27">
        <v>164.169</v>
      </c>
      <c r="G27">
        <f t="shared" si="0"/>
        <v>437.319</v>
      </c>
      <c r="H27">
        <v>99.62958</v>
      </c>
      <c r="I27">
        <f t="shared" si="1"/>
        <v>0.00370895450878477</v>
      </c>
      <c r="K27">
        <v>91.47</v>
      </c>
      <c r="L27">
        <f t="shared" si="2"/>
        <v>364.62</v>
      </c>
      <c r="M27">
        <v>99.31911</v>
      </c>
      <c r="N27">
        <f t="shared" si="3"/>
        <v>0.00620214917646914</v>
      </c>
      <c r="P27">
        <v>86.851</v>
      </c>
      <c r="Q27">
        <f t="shared" si="4"/>
        <v>360.001</v>
      </c>
      <c r="R27">
        <v>99.91719</v>
      </c>
      <c r="S27">
        <f t="shared" si="5"/>
        <v>0.000836885794447215</v>
      </c>
    </row>
    <row r="28" spans="1:19">
      <c r="A28">
        <v>114.23</v>
      </c>
      <c r="B28">
        <f t="shared" si="6"/>
        <v>387.38</v>
      </c>
      <c r="C28">
        <v>98.7122</v>
      </c>
      <c r="D28">
        <f t="shared" si="7"/>
        <v>-0.00348940150787682</v>
      </c>
      <c r="F28">
        <v>166.669</v>
      </c>
      <c r="G28">
        <f t="shared" si="0"/>
        <v>439.819</v>
      </c>
      <c r="H28">
        <v>99.6304</v>
      </c>
      <c r="I28">
        <f t="shared" si="1"/>
        <v>0.00370074398371278</v>
      </c>
      <c r="K28">
        <v>93.97</v>
      </c>
      <c r="L28">
        <f t="shared" si="2"/>
        <v>367.12</v>
      </c>
      <c r="M28">
        <v>99.3696</v>
      </c>
      <c r="N28">
        <f t="shared" si="3"/>
        <v>0.00569617646372073</v>
      </c>
      <c r="P28">
        <v>89.351</v>
      </c>
      <c r="Q28">
        <f t="shared" si="4"/>
        <v>362.501</v>
      </c>
      <c r="R28">
        <v>99.89844</v>
      </c>
      <c r="S28">
        <f t="shared" si="5"/>
        <v>0.00102637509098019</v>
      </c>
    </row>
    <row r="29" spans="1:19">
      <c r="A29">
        <v>116.73</v>
      </c>
      <c r="B29">
        <f t="shared" si="6"/>
        <v>389.88</v>
      </c>
      <c r="C29">
        <v>98.68832</v>
      </c>
      <c r="D29">
        <f t="shared" si="7"/>
        <v>-0.00324354865328127</v>
      </c>
      <c r="F29">
        <v>169.169</v>
      </c>
      <c r="G29">
        <f t="shared" si="0"/>
        <v>442.319</v>
      </c>
      <c r="H29">
        <v>99.60124</v>
      </c>
      <c r="I29">
        <f t="shared" si="1"/>
        <v>0.00399271826554456</v>
      </c>
      <c r="K29">
        <v>96.47</v>
      </c>
      <c r="L29">
        <f t="shared" si="2"/>
        <v>369.62</v>
      </c>
      <c r="M29">
        <v>99.36698</v>
      </c>
      <c r="N29">
        <f t="shared" si="3"/>
        <v>0.0057224321283554</v>
      </c>
      <c r="P29">
        <v>91.851</v>
      </c>
      <c r="Q29">
        <f t="shared" si="4"/>
        <v>365.001</v>
      </c>
      <c r="R29">
        <v>99.94465</v>
      </c>
      <c r="S29">
        <f t="shared" si="5"/>
        <v>0.000559372403365049</v>
      </c>
    </row>
    <row r="30" spans="1:19">
      <c r="A30">
        <v>119.23</v>
      </c>
      <c r="B30">
        <f t="shared" si="6"/>
        <v>392.38</v>
      </c>
      <c r="C30">
        <v>98.68716</v>
      </c>
      <c r="D30">
        <f t="shared" si="7"/>
        <v>-0.00323160605230428</v>
      </c>
      <c r="F30">
        <v>171.669</v>
      </c>
      <c r="G30">
        <f t="shared" si="0"/>
        <v>444.819</v>
      </c>
      <c r="H30">
        <v>99.56242</v>
      </c>
      <c r="I30">
        <f t="shared" si="1"/>
        <v>0.00438141653785985</v>
      </c>
      <c r="K30">
        <v>98.97</v>
      </c>
      <c r="L30">
        <f t="shared" si="2"/>
        <v>372.12</v>
      </c>
      <c r="M30">
        <v>99.35956</v>
      </c>
      <c r="N30">
        <f t="shared" si="3"/>
        <v>0.00579678977399989</v>
      </c>
      <c r="P30">
        <v>94.351</v>
      </c>
      <c r="Q30">
        <f t="shared" si="4"/>
        <v>367.501</v>
      </c>
      <c r="R30">
        <v>99.93584</v>
      </c>
      <c r="S30">
        <f t="shared" si="5"/>
        <v>0.000648407107495925</v>
      </c>
    </row>
    <row r="31" spans="1:19">
      <c r="A31">
        <v>121.73</v>
      </c>
      <c r="B31">
        <f t="shared" si="6"/>
        <v>394.88</v>
      </c>
      <c r="C31">
        <v>98.67648</v>
      </c>
      <c r="D31">
        <f t="shared" si="7"/>
        <v>-0.00312165176055037</v>
      </c>
      <c r="F31">
        <v>174.169</v>
      </c>
      <c r="G31">
        <f t="shared" si="0"/>
        <v>447.319</v>
      </c>
      <c r="H31">
        <v>99.54799</v>
      </c>
      <c r="I31">
        <f t="shared" si="1"/>
        <v>0.00452590175345777</v>
      </c>
      <c r="K31">
        <v>101.47</v>
      </c>
      <c r="L31">
        <f t="shared" si="2"/>
        <v>374.62</v>
      </c>
      <c r="M31">
        <v>99.4059</v>
      </c>
      <c r="N31">
        <f t="shared" si="3"/>
        <v>0.0053324052323331</v>
      </c>
      <c r="P31">
        <v>96.851</v>
      </c>
      <c r="Q31">
        <f t="shared" si="4"/>
        <v>370.001</v>
      </c>
      <c r="R31">
        <v>99.97081</v>
      </c>
      <c r="S31">
        <f t="shared" si="5"/>
        <v>0.000294996936842357</v>
      </c>
    </row>
    <row r="32" spans="1:19">
      <c r="A32">
        <v>124.23</v>
      </c>
      <c r="B32">
        <f t="shared" si="6"/>
        <v>397.38</v>
      </c>
      <c r="C32">
        <v>98.67477</v>
      </c>
      <c r="D32">
        <f t="shared" si="7"/>
        <v>-0.00310404671945492</v>
      </c>
      <c r="F32">
        <v>176.669</v>
      </c>
      <c r="G32">
        <f t="shared" si="0"/>
        <v>449.819</v>
      </c>
      <c r="H32">
        <v>99.5343</v>
      </c>
      <c r="I32">
        <f t="shared" si="1"/>
        <v>0.00466297747081983</v>
      </c>
      <c r="K32">
        <v>103.97</v>
      </c>
      <c r="L32">
        <f t="shared" si="2"/>
        <v>377.12</v>
      </c>
      <c r="M32">
        <v>99.28239</v>
      </c>
      <c r="N32">
        <f t="shared" si="3"/>
        <v>0.00657012933119506</v>
      </c>
      <c r="P32">
        <v>99.351</v>
      </c>
      <c r="Q32">
        <f t="shared" si="4"/>
        <v>372.501</v>
      </c>
      <c r="R32">
        <v>99.9363</v>
      </c>
      <c r="S32">
        <f t="shared" si="5"/>
        <v>0.000643758303420946</v>
      </c>
    </row>
    <row r="33" spans="1:19">
      <c r="A33">
        <v>126.73</v>
      </c>
      <c r="B33">
        <f t="shared" si="6"/>
        <v>399.88</v>
      </c>
      <c r="C33">
        <v>98.64674</v>
      </c>
      <c r="D33">
        <f t="shared" si="7"/>
        <v>-0.00281546818032946</v>
      </c>
      <c r="F33">
        <v>179.169</v>
      </c>
      <c r="G33">
        <f t="shared" si="0"/>
        <v>452.319</v>
      </c>
      <c r="H33">
        <v>99.5071</v>
      </c>
      <c r="I33">
        <f t="shared" si="1"/>
        <v>0.0049353265951624</v>
      </c>
      <c r="K33">
        <v>106.47</v>
      </c>
      <c r="L33">
        <f t="shared" si="2"/>
        <v>379.62</v>
      </c>
      <c r="M33">
        <v>99.35352</v>
      </c>
      <c r="N33">
        <f t="shared" si="3"/>
        <v>0.00585731810010405</v>
      </c>
      <c r="P33">
        <v>101.851</v>
      </c>
      <c r="Q33">
        <f t="shared" si="4"/>
        <v>375.001</v>
      </c>
      <c r="R33">
        <v>99.82099</v>
      </c>
      <c r="S33">
        <f t="shared" si="5"/>
        <v>0.00180909221185859</v>
      </c>
    </row>
    <row r="34" spans="1:19">
      <c r="A34">
        <v>129.23</v>
      </c>
      <c r="B34">
        <f t="shared" si="6"/>
        <v>402.38</v>
      </c>
      <c r="C34">
        <v>98.61307</v>
      </c>
      <c r="D34">
        <f t="shared" si="7"/>
        <v>-0.00246882389162613</v>
      </c>
      <c r="F34">
        <v>181.669</v>
      </c>
      <c r="G34">
        <f t="shared" si="0"/>
        <v>454.819</v>
      </c>
      <c r="H34">
        <v>99.47657</v>
      </c>
      <c r="I34">
        <f t="shared" si="1"/>
        <v>0.00524101846156593</v>
      </c>
      <c r="K34">
        <v>108.97</v>
      </c>
      <c r="L34">
        <f t="shared" si="2"/>
        <v>382.12</v>
      </c>
      <c r="M34">
        <v>99.35106</v>
      </c>
      <c r="N34">
        <f t="shared" si="3"/>
        <v>0.00588197036537164</v>
      </c>
      <c r="P34">
        <v>104.351</v>
      </c>
      <c r="Q34">
        <f t="shared" si="4"/>
        <v>377.501</v>
      </c>
      <c r="R34">
        <v>99.91321</v>
      </c>
      <c r="S34">
        <f t="shared" si="5"/>
        <v>0.000877108055791242</v>
      </c>
    </row>
    <row r="35" spans="1:19">
      <c r="A35">
        <v>131.73</v>
      </c>
      <c r="B35">
        <f t="shared" si="6"/>
        <v>404.88</v>
      </c>
      <c r="C35">
        <v>98.62346</v>
      </c>
      <c r="D35">
        <f t="shared" si="7"/>
        <v>-0.00257579253313572</v>
      </c>
      <c r="F35">
        <v>184.169</v>
      </c>
      <c r="G35">
        <f t="shared" si="0"/>
        <v>457.319</v>
      </c>
      <c r="H35">
        <v>99.45738</v>
      </c>
      <c r="I35">
        <f t="shared" si="1"/>
        <v>0.00543316477392369</v>
      </c>
      <c r="K35">
        <v>111.47</v>
      </c>
      <c r="L35">
        <f t="shared" si="2"/>
        <v>384.62</v>
      </c>
      <c r="M35">
        <v>99.32959</v>
      </c>
      <c r="N35">
        <f t="shared" si="3"/>
        <v>0.00609712651793076</v>
      </c>
      <c r="P35">
        <v>106.851</v>
      </c>
      <c r="Q35">
        <f t="shared" si="4"/>
        <v>380.001</v>
      </c>
      <c r="R35">
        <v>99.89915</v>
      </c>
      <c r="S35">
        <f t="shared" si="5"/>
        <v>0.00101919976295136</v>
      </c>
    </row>
    <row r="36" spans="1:19">
      <c r="A36">
        <v>134.23</v>
      </c>
      <c r="B36">
        <f t="shared" si="6"/>
        <v>407.38</v>
      </c>
      <c r="C36">
        <v>98.58674</v>
      </c>
      <c r="D36">
        <f t="shared" si="7"/>
        <v>-0.00219774744013952</v>
      </c>
      <c r="F36">
        <v>186.669</v>
      </c>
      <c r="G36">
        <f t="shared" si="0"/>
        <v>459.819</v>
      </c>
      <c r="H36">
        <v>99.44385</v>
      </c>
      <c r="I36">
        <f t="shared" si="1"/>
        <v>0.0055686384376132</v>
      </c>
      <c r="K36">
        <v>113.97</v>
      </c>
      <c r="L36">
        <f t="shared" si="2"/>
        <v>387.12</v>
      </c>
      <c r="M36">
        <v>99.34007</v>
      </c>
      <c r="N36">
        <f t="shared" si="3"/>
        <v>0.00599210385939238</v>
      </c>
      <c r="P36">
        <v>109.351</v>
      </c>
      <c r="Q36">
        <f t="shared" si="4"/>
        <v>382.501</v>
      </c>
      <c r="R36">
        <v>99.84157</v>
      </c>
      <c r="S36">
        <f t="shared" si="5"/>
        <v>0.00160110875998402</v>
      </c>
    </row>
    <row r="37" spans="1:19">
      <c r="A37">
        <v>136.73</v>
      </c>
      <c r="B37">
        <f t="shared" si="6"/>
        <v>409.88</v>
      </c>
      <c r="C37">
        <v>98.57486</v>
      </c>
      <c r="D37">
        <f t="shared" si="7"/>
        <v>-0.00207543873358184</v>
      </c>
      <c r="F37">
        <v>189.169</v>
      </c>
      <c r="G37">
        <f t="shared" si="0"/>
        <v>462.319</v>
      </c>
      <c r="H37">
        <v>99.40325</v>
      </c>
      <c r="I37">
        <f t="shared" si="1"/>
        <v>0.00597515955703617</v>
      </c>
      <c r="K37">
        <v>116.47</v>
      </c>
      <c r="L37">
        <f t="shared" si="2"/>
        <v>389.62</v>
      </c>
      <c r="M37">
        <v>99.34114</v>
      </c>
      <c r="N37">
        <f t="shared" si="3"/>
        <v>0.0059813811261256</v>
      </c>
      <c r="P37">
        <v>111.851</v>
      </c>
      <c r="Q37">
        <f t="shared" si="4"/>
        <v>385.001</v>
      </c>
      <c r="R37">
        <v>99.88109</v>
      </c>
      <c r="S37">
        <f t="shared" si="5"/>
        <v>0.00120171585337186</v>
      </c>
    </row>
    <row r="38" spans="1:19">
      <c r="A38">
        <v>139.23</v>
      </c>
      <c r="B38">
        <f t="shared" ref="B38:B69" si="28">A38+273.15</f>
        <v>412.38</v>
      </c>
      <c r="C38">
        <v>98.54731</v>
      </c>
      <c r="D38">
        <f t="shared" ref="D38:D69" si="29">(98.37327-C38)/(98.37327-1.242)</f>
        <v>-0.00179180196037786</v>
      </c>
      <c r="F38">
        <v>191.669</v>
      </c>
      <c r="G38">
        <f t="shared" si="0"/>
        <v>464.819</v>
      </c>
      <c r="H38">
        <v>99.36125</v>
      </c>
      <c r="I38">
        <f t="shared" si="1"/>
        <v>0.00639569864609445</v>
      </c>
      <c r="K38">
        <v>118.97</v>
      </c>
      <c r="L38">
        <f t="shared" si="2"/>
        <v>392.12</v>
      </c>
      <c r="M38">
        <v>99.34991</v>
      </c>
      <c r="N38">
        <f t="shared" si="3"/>
        <v>0.00589349479832204</v>
      </c>
      <c r="P38">
        <v>114.351</v>
      </c>
      <c r="Q38">
        <f t="shared" si="4"/>
        <v>387.501</v>
      </c>
      <c r="R38">
        <v>99.89238</v>
      </c>
      <c r="S38">
        <f t="shared" si="5"/>
        <v>0.00108761803161952</v>
      </c>
    </row>
    <row r="39" spans="1:19">
      <c r="A39">
        <v>141.73</v>
      </c>
      <c r="B39">
        <f t="shared" si="28"/>
        <v>414.88</v>
      </c>
      <c r="C39">
        <v>98.5636</v>
      </c>
      <c r="D39">
        <f t="shared" si="29"/>
        <v>-0.00195951314133943</v>
      </c>
      <c r="F39">
        <v>194.169</v>
      </c>
      <c r="G39">
        <f t="shared" si="0"/>
        <v>467.319</v>
      </c>
      <c r="H39">
        <v>99.33817</v>
      </c>
      <c r="I39">
        <f t="shared" si="1"/>
        <v>0.00662679488836735</v>
      </c>
      <c r="K39">
        <v>121.47</v>
      </c>
      <c r="L39">
        <f t="shared" si="2"/>
        <v>394.62</v>
      </c>
      <c r="M39">
        <v>99.36026</v>
      </c>
      <c r="N39">
        <f t="shared" si="3"/>
        <v>0.00578977490176933</v>
      </c>
      <c r="P39">
        <v>116.851</v>
      </c>
      <c r="Q39">
        <f t="shared" si="4"/>
        <v>390.001</v>
      </c>
      <c r="R39">
        <v>99.90676</v>
      </c>
      <c r="S39">
        <f t="shared" si="5"/>
        <v>0.000942292373798556</v>
      </c>
    </row>
    <row r="40" spans="1:19">
      <c r="A40">
        <v>144.23</v>
      </c>
      <c r="B40">
        <f t="shared" si="28"/>
        <v>417.38</v>
      </c>
      <c r="C40">
        <v>98.51316</v>
      </c>
      <c r="D40">
        <f t="shared" si="29"/>
        <v>-0.00144021590575305</v>
      </c>
      <c r="F40">
        <v>196.669</v>
      </c>
      <c r="G40">
        <f t="shared" si="0"/>
        <v>469.819</v>
      </c>
      <c r="H40">
        <v>99.32177</v>
      </c>
      <c r="I40">
        <f t="shared" si="1"/>
        <v>0.00679100538980919</v>
      </c>
      <c r="K40">
        <v>123.97</v>
      </c>
      <c r="L40">
        <f t="shared" si="2"/>
        <v>397.12</v>
      </c>
      <c r="M40">
        <v>99.3654</v>
      </c>
      <c r="N40">
        <f t="shared" si="3"/>
        <v>0.00573826569710455</v>
      </c>
      <c r="P40">
        <v>119.351</v>
      </c>
      <c r="Q40">
        <f t="shared" si="4"/>
        <v>392.501</v>
      </c>
      <c r="R40">
        <v>99.89387</v>
      </c>
      <c r="S40">
        <f t="shared" si="5"/>
        <v>0.001072559948855</v>
      </c>
    </row>
    <row r="41" spans="1:19">
      <c r="A41">
        <v>146.73</v>
      </c>
      <c r="B41">
        <f t="shared" si="28"/>
        <v>419.88</v>
      </c>
      <c r="C41">
        <v>98.49339</v>
      </c>
      <c r="D41">
        <f t="shared" si="29"/>
        <v>-0.00123667692186049</v>
      </c>
      <c r="F41">
        <v>199.169</v>
      </c>
      <c r="G41">
        <f t="shared" si="0"/>
        <v>472.319</v>
      </c>
      <c r="H41">
        <v>99.281</v>
      </c>
      <c r="I41">
        <f t="shared" si="1"/>
        <v>0.00719922869125927</v>
      </c>
      <c r="K41">
        <v>126.47</v>
      </c>
      <c r="L41">
        <f t="shared" si="2"/>
        <v>399.62</v>
      </c>
      <c r="M41">
        <v>99.35161</v>
      </c>
      <c r="N41">
        <f t="shared" si="3"/>
        <v>0.00587645868004769</v>
      </c>
      <c r="P41">
        <v>121.851</v>
      </c>
      <c r="Q41">
        <f t="shared" si="4"/>
        <v>395.001</v>
      </c>
      <c r="R41">
        <v>99.88314</v>
      </c>
      <c r="S41">
        <f t="shared" si="5"/>
        <v>0.00118099835695097</v>
      </c>
    </row>
    <row r="42" spans="1:19">
      <c r="A42">
        <v>149.23</v>
      </c>
      <c r="B42">
        <f t="shared" si="28"/>
        <v>422.38</v>
      </c>
      <c r="C42">
        <v>98.49306</v>
      </c>
      <c r="D42">
        <f t="shared" si="29"/>
        <v>-0.00123327945778939</v>
      </c>
      <c r="F42">
        <v>201.669</v>
      </c>
      <c r="G42">
        <f t="shared" si="0"/>
        <v>474.819</v>
      </c>
      <c r="H42">
        <v>99.25388</v>
      </c>
      <c r="I42">
        <f t="shared" si="1"/>
        <v>0.00747077678876557</v>
      </c>
      <c r="K42">
        <v>128.97</v>
      </c>
      <c r="L42">
        <f t="shared" si="2"/>
        <v>402.12</v>
      </c>
      <c r="M42">
        <v>99.31321</v>
      </c>
      <c r="N42">
        <f t="shared" si="3"/>
        <v>0.00626127452812716</v>
      </c>
      <c r="P42">
        <v>124.351</v>
      </c>
      <c r="Q42">
        <f t="shared" si="4"/>
        <v>397.501</v>
      </c>
      <c r="R42">
        <v>99.81951</v>
      </c>
      <c r="S42">
        <f t="shared" si="5"/>
        <v>0.00182404923366492</v>
      </c>
    </row>
    <row r="43" spans="1:19">
      <c r="A43">
        <v>151.73</v>
      </c>
      <c r="B43">
        <f t="shared" si="28"/>
        <v>424.88</v>
      </c>
      <c r="C43">
        <v>98.47634</v>
      </c>
      <c r="D43">
        <f t="shared" si="29"/>
        <v>-0.00106114127818969</v>
      </c>
      <c r="F43">
        <v>204.169</v>
      </c>
      <c r="G43">
        <f t="shared" si="0"/>
        <v>477.319</v>
      </c>
      <c r="H43">
        <v>99.23566</v>
      </c>
      <c r="I43">
        <f t="shared" si="1"/>
        <v>0.00765321065073322</v>
      </c>
      <c r="K43">
        <v>131.47</v>
      </c>
      <c r="L43">
        <f t="shared" si="2"/>
        <v>404.62</v>
      </c>
      <c r="M43">
        <v>99.28591</v>
      </c>
      <c r="N43">
        <f t="shared" si="3"/>
        <v>0.00653485454512115</v>
      </c>
      <c r="P43">
        <v>126.851</v>
      </c>
      <c r="Q43">
        <f t="shared" si="4"/>
        <v>400.001</v>
      </c>
      <c r="R43">
        <v>99.83554</v>
      </c>
      <c r="S43">
        <f t="shared" si="5"/>
        <v>0.00166204851774909</v>
      </c>
    </row>
    <row r="44" spans="1:19">
      <c r="A44">
        <v>154.23</v>
      </c>
      <c r="B44">
        <f t="shared" si="28"/>
        <v>427.38</v>
      </c>
      <c r="C44">
        <v>98.44523</v>
      </c>
      <c r="D44">
        <f t="shared" si="29"/>
        <v>-0.000740853074401169</v>
      </c>
      <c r="F44">
        <v>206.669</v>
      </c>
      <c r="G44">
        <f t="shared" si="0"/>
        <v>479.819</v>
      </c>
      <c r="H44">
        <v>99.18154</v>
      </c>
      <c r="I44">
        <f t="shared" si="1"/>
        <v>0.00819510530549113</v>
      </c>
      <c r="K44">
        <v>133.97</v>
      </c>
      <c r="L44">
        <f t="shared" si="2"/>
        <v>407.12</v>
      </c>
      <c r="M44">
        <v>99.34241</v>
      </c>
      <c r="N44">
        <f t="shared" si="3"/>
        <v>0.00596865414365</v>
      </c>
      <c r="P44">
        <v>129.351</v>
      </c>
      <c r="Q44">
        <f t="shared" si="4"/>
        <v>402.501</v>
      </c>
      <c r="R44">
        <v>99.8497</v>
      </c>
      <c r="S44">
        <f t="shared" si="5"/>
        <v>0.00151894620100743</v>
      </c>
    </row>
    <row r="45" spans="1:19">
      <c r="A45">
        <v>156.73</v>
      </c>
      <c r="B45">
        <f t="shared" si="28"/>
        <v>429.88</v>
      </c>
      <c r="C45">
        <v>98.43165</v>
      </c>
      <c r="D45">
        <f t="shared" si="29"/>
        <v>-0.000601042280204919</v>
      </c>
      <c r="F45">
        <v>209.169</v>
      </c>
      <c r="G45">
        <f t="shared" si="0"/>
        <v>482.319</v>
      </c>
      <c r="H45">
        <v>99.14077</v>
      </c>
      <c r="I45">
        <f t="shared" si="1"/>
        <v>0.0086033286069412</v>
      </c>
      <c r="K45">
        <v>136.47</v>
      </c>
      <c r="L45">
        <f t="shared" si="2"/>
        <v>409.62</v>
      </c>
      <c r="M45">
        <v>99.30342</v>
      </c>
      <c r="N45">
        <f t="shared" si="3"/>
        <v>0.0063593825268953</v>
      </c>
      <c r="P45">
        <v>131.851</v>
      </c>
      <c r="Q45">
        <f t="shared" si="4"/>
        <v>405.001</v>
      </c>
      <c r="R45">
        <v>99.84617</v>
      </c>
      <c r="S45">
        <f t="shared" si="5"/>
        <v>0.00155462071923466</v>
      </c>
    </row>
    <row r="46" spans="1:19">
      <c r="A46">
        <v>159.23</v>
      </c>
      <c r="B46">
        <f t="shared" si="28"/>
        <v>432.38</v>
      </c>
      <c r="C46">
        <v>98.40768</v>
      </c>
      <c r="D46">
        <f t="shared" si="29"/>
        <v>-0.000354262844498935</v>
      </c>
      <c r="F46">
        <v>211.669</v>
      </c>
      <c r="G46">
        <f t="shared" si="0"/>
        <v>484.819</v>
      </c>
      <c r="H46">
        <v>99.11368</v>
      </c>
      <c r="I46">
        <f t="shared" si="1"/>
        <v>0.0088745763193838</v>
      </c>
      <c r="K46">
        <v>138.97</v>
      </c>
      <c r="L46">
        <f t="shared" si="2"/>
        <v>412.12</v>
      </c>
      <c r="M46">
        <v>99.26844</v>
      </c>
      <c r="N46">
        <f t="shared" si="3"/>
        <v>0.00670992571350528</v>
      </c>
      <c r="P46">
        <v>134.351</v>
      </c>
      <c r="Q46">
        <f t="shared" si="4"/>
        <v>407.501</v>
      </c>
      <c r="R46">
        <v>99.78873</v>
      </c>
      <c r="S46">
        <f t="shared" si="5"/>
        <v>0.00213511486285319</v>
      </c>
    </row>
    <row r="47" spans="1:19">
      <c r="A47">
        <v>161.73</v>
      </c>
      <c r="B47">
        <f t="shared" si="28"/>
        <v>434.88</v>
      </c>
      <c r="C47">
        <v>98.39571</v>
      </c>
      <c r="D47">
        <f t="shared" si="29"/>
        <v>-0.000231027556830966</v>
      </c>
      <c r="F47">
        <v>214.169</v>
      </c>
      <c r="G47">
        <f t="shared" si="0"/>
        <v>487.319</v>
      </c>
      <c r="H47">
        <v>99.07299</v>
      </c>
      <c r="I47">
        <f t="shared" si="1"/>
        <v>0.0092819985939976</v>
      </c>
      <c r="K47">
        <v>141.47</v>
      </c>
      <c r="L47">
        <f t="shared" si="2"/>
        <v>414.62</v>
      </c>
      <c r="M47">
        <v>99.26144</v>
      </c>
      <c r="N47">
        <f t="shared" si="3"/>
        <v>0.00678007443581149</v>
      </c>
      <c r="P47">
        <v>136.851</v>
      </c>
      <c r="Q47">
        <f t="shared" si="4"/>
        <v>410.001</v>
      </c>
      <c r="R47">
        <v>99.84763</v>
      </c>
      <c r="S47">
        <f t="shared" si="5"/>
        <v>0.00153986581934469</v>
      </c>
    </row>
    <row r="48" spans="1:19">
      <c r="A48">
        <v>164.23</v>
      </c>
      <c r="B48">
        <f t="shared" si="28"/>
        <v>437.38</v>
      </c>
      <c r="C48">
        <v>98.35927</v>
      </c>
      <c r="D48">
        <f t="shared" si="29"/>
        <v>0.000144134839377782</v>
      </c>
      <c r="F48">
        <v>216.669</v>
      </c>
      <c r="G48">
        <f t="shared" si="0"/>
        <v>489.819</v>
      </c>
      <c r="H48">
        <v>99.05127</v>
      </c>
      <c r="I48">
        <f t="shared" si="1"/>
        <v>0.00949947738005347</v>
      </c>
      <c r="K48">
        <v>143.97</v>
      </c>
      <c r="L48">
        <f t="shared" si="2"/>
        <v>417.12</v>
      </c>
      <c r="M48">
        <v>99.27086</v>
      </c>
      <c r="N48">
        <f t="shared" si="3"/>
        <v>0.00668567429807942</v>
      </c>
      <c r="P48">
        <v>139.351</v>
      </c>
      <c r="Q48">
        <f t="shared" si="4"/>
        <v>412.501</v>
      </c>
      <c r="R48">
        <v>99.81409</v>
      </c>
      <c r="S48">
        <f t="shared" si="5"/>
        <v>0.0018788242729827</v>
      </c>
    </row>
    <row r="49" spans="1:19">
      <c r="A49">
        <v>166.73</v>
      </c>
      <c r="B49">
        <f t="shared" si="28"/>
        <v>439.88</v>
      </c>
      <c r="C49">
        <v>98.37244</v>
      </c>
      <c r="D49">
        <f t="shared" si="29"/>
        <v>8.54513690604126e-6</v>
      </c>
      <c r="F49">
        <v>219.169</v>
      </c>
      <c r="G49">
        <f t="shared" si="0"/>
        <v>492.319</v>
      </c>
      <c r="H49">
        <v>99.00234</v>
      </c>
      <c r="I49">
        <f t="shared" si="1"/>
        <v>0.00998940541880633</v>
      </c>
      <c r="K49">
        <v>146.47</v>
      </c>
      <c r="L49">
        <f t="shared" si="2"/>
        <v>419.62</v>
      </c>
      <c r="M49">
        <v>99.2847</v>
      </c>
      <c r="N49">
        <f t="shared" si="3"/>
        <v>0.00654698025283408</v>
      </c>
      <c r="P49">
        <v>141.851</v>
      </c>
      <c r="Q49">
        <f t="shared" si="4"/>
        <v>415.001</v>
      </c>
      <c r="R49">
        <v>99.80651</v>
      </c>
      <c r="S49">
        <f t="shared" si="5"/>
        <v>0.00195542847926095</v>
      </c>
    </row>
    <row r="50" spans="1:19">
      <c r="A50">
        <v>169.23</v>
      </c>
      <c r="B50">
        <f t="shared" si="28"/>
        <v>442.38</v>
      </c>
      <c r="C50">
        <v>98.35286</v>
      </c>
      <c r="D50">
        <f t="shared" si="29"/>
        <v>0.000210128005121299</v>
      </c>
      <c r="F50">
        <v>221.669</v>
      </c>
      <c r="G50">
        <f t="shared" si="0"/>
        <v>494.819</v>
      </c>
      <c r="H50">
        <v>98.96536</v>
      </c>
      <c r="I50">
        <f t="shared" si="1"/>
        <v>0.0103596800738867</v>
      </c>
      <c r="K50">
        <v>148.97</v>
      </c>
      <c r="L50">
        <f t="shared" si="2"/>
        <v>422.12</v>
      </c>
      <c r="M50">
        <v>99.28221</v>
      </c>
      <c r="N50">
        <f t="shared" si="3"/>
        <v>0.00657193315548293</v>
      </c>
      <c r="P50">
        <v>144.351</v>
      </c>
      <c r="Q50">
        <f t="shared" si="4"/>
        <v>417.501</v>
      </c>
      <c r="R50">
        <v>99.8205</v>
      </c>
      <c r="S50">
        <f t="shared" si="5"/>
        <v>0.00181404419880797</v>
      </c>
    </row>
    <row r="51" spans="1:19">
      <c r="A51">
        <v>171.73</v>
      </c>
      <c r="B51">
        <f t="shared" si="28"/>
        <v>444.88</v>
      </c>
      <c r="C51">
        <v>98.30476</v>
      </c>
      <c r="D51">
        <f t="shared" si="29"/>
        <v>0.000705334131840379</v>
      </c>
      <c r="F51">
        <v>224.169</v>
      </c>
      <c r="G51">
        <f t="shared" si="0"/>
        <v>497.319</v>
      </c>
      <c r="H51">
        <v>98.9362</v>
      </c>
      <c r="I51">
        <f t="shared" si="1"/>
        <v>0.0106516543557186</v>
      </c>
      <c r="K51">
        <v>151.47</v>
      </c>
      <c r="L51">
        <f t="shared" si="2"/>
        <v>424.62</v>
      </c>
      <c r="M51">
        <v>99.26733</v>
      </c>
      <c r="N51">
        <f t="shared" si="3"/>
        <v>0.00672104929661379</v>
      </c>
      <c r="P51">
        <v>146.851</v>
      </c>
      <c r="Q51">
        <f t="shared" si="4"/>
        <v>420.001</v>
      </c>
      <c r="R51">
        <v>99.81167</v>
      </c>
      <c r="S51">
        <f t="shared" si="5"/>
        <v>0.00190328102485507</v>
      </c>
    </row>
    <row r="52" spans="1:19">
      <c r="A52">
        <v>174.23</v>
      </c>
      <c r="B52">
        <f t="shared" si="28"/>
        <v>447.38</v>
      </c>
      <c r="C52">
        <v>98.29805</v>
      </c>
      <c r="D52">
        <f t="shared" si="29"/>
        <v>0.000774415901284948</v>
      </c>
      <c r="F52">
        <v>226.669</v>
      </c>
      <c r="G52">
        <f t="shared" si="0"/>
        <v>499.819</v>
      </c>
      <c r="H52">
        <v>98.87616</v>
      </c>
      <c r="I52">
        <f t="shared" si="1"/>
        <v>0.0112528249963629</v>
      </c>
      <c r="K52">
        <v>153.97</v>
      </c>
      <c r="L52">
        <f t="shared" si="2"/>
        <v>427.12</v>
      </c>
      <c r="M52">
        <v>99.24029</v>
      </c>
      <c r="N52">
        <f t="shared" si="3"/>
        <v>0.00699202378963645</v>
      </c>
      <c r="P52">
        <v>149.351</v>
      </c>
      <c r="Q52">
        <f t="shared" si="4"/>
        <v>422.501</v>
      </c>
      <c r="R52">
        <v>99.81854</v>
      </c>
      <c r="S52">
        <f t="shared" si="5"/>
        <v>0.00183385214660551</v>
      </c>
    </row>
    <row r="53" spans="1:19">
      <c r="A53">
        <v>176.73</v>
      </c>
      <c r="B53">
        <f t="shared" si="28"/>
        <v>449.88</v>
      </c>
      <c r="C53">
        <v>98.31203</v>
      </c>
      <c r="D53">
        <f t="shared" si="29"/>
        <v>0.000630486968820774</v>
      </c>
      <c r="F53">
        <v>229.169</v>
      </c>
      <c r="G53">
        <f t="shared" si="0"/>
        <v>502.319</v>
      </c>
      <c r="H53">
        <v>98.86666</v>
      </c>
      <c r="I53">
        <f t="shared" si="1"/>
        <v>0.0113479469331737</v>
      </c>
      <c r="K53">
        <v>156.47</v>
      </c>
      <c r="L53">
        <f t="shared" si="2"/>
        <v>429.62</v>
      </c>
      <c r="M53">
        <v>99.25054</v>
      </c>
      <c r="N53">
        <f t="shared" si="3"/>
        <v>0.00688930601768815</v>
      </c>
      <c r="P53">
        <v>151.851</v>
      </c>
      <c r="Q53">
        <f t="shared" si="4"/>
        <v>425.001</v>
      </c>
      <c r="R53">
        <v>99.76261</v>
      </c>
      <c r="S53">
        <f t="shared" si="5"/>
        <v>0.0023990860855433</v>
      </c>
    </row>
    <row r="54" spans="1:19">
      <c r="A54">
        <v>179.23</v>
      </c>
      <c r="B54">
        <f t="shared" si="28"/>
        <v>452.38</v>
      </c>
      <c r="C54">
        <v>98.29641</v>
      </c>
      <c r="D54">
        <f t="shared" si="29"/>
        <v>0.000791300268183568</v>
      </c>
      <c r="F54">
        <v>231.669</v>
      </c>
      <c r="G54">
        <f t="shared" si="0"/>
        <v>504.819</v>
      </c>
      <c r="H54">
        <v>98.8254</v>
      </c>
      <c r="I54">
        <f t="shared" si="1"/>
        <v>0.0117610765239961</v>
      </c>
      <c r="K54">
        <v>158.97</v>
      </c>
      <c r="L54">
        <f t="shared" si="2"/>
        <v>432.12</v>
      </c>
      <c r="M54">
        <v>99.24907</v>
      </c>
      <c r="N54">
        <f t="shared" si="3"/>
        <v>0.00690403724937242</v>
      </c>
      <c r="P54">
        <v>154.351</v>
      </c>
      <c r="Q54">
        <f t="shared" si="4"/>
        <v>427.501</v>
      </c>
      <c r="R54">
        <v>99.81495</v>
      </c>
      <c r="S54">
        <f t="shared" si="5"/>
        <v>0.00187013303058169</v>
      </c>
    </row>
    <row r="55" spans="1:19">
      <c r="A55">
        <v>181.73</v>
      </c>
      <c r="B55">
        <f t="shared" si="28"/>
        <v>454.88</v>
      </c>
      <c r="C55">
        <v>98.22182</v>
      </c>
      <c r="D55">
        <f t="shared" si="29"/>
        <v>0.00155923010169651</v>
      </c>
      <c r="F55">
        <v>234.169</v>
      </c>
      <c r="G55">
        <f t="shared" si="0"/>
        <v>507.319</v>
      </c>
      <c r="H55">
        <v>98.74437</v>
      </c>
      <c r="I55">
        <f t="shared" si="1"/>
        <v>0.0125724165808149</v>
      </c>
      <c r="K55">
        <v>161.47</v>
      </c>
      <c r="L55">
        <f t="shared" si="2"/>
        <v>434.62</v>
      </c>
      <c r="M55">
        <v>99.24897</v>
      </c>
      <c r="N55">
        <f t="shared" si="3"/>
        <v>0.00690503937397682</v>
      </c>
      <c r="P55">
        <v>156.851</v>
      </c>
      <c r="Q55">
        <f t="shared" si="4"/>
        <v>430.001</v>
      </c>
      <c r="R55">
        <v>99.80071</v>
      </c>
      <c r="S55">
        <f t="shared" si="5"/>
        <v>0.00201404383498853</v>
      </c>
    </row>
    <row r="56" spans="1:19">
      <c r="A56">
        <v>184.23</v>
      </c>
      <c r="B56">
        <f t="shared" si="28"/>
        <v>457.38</v>
      </c>
      <c r="C56">
        <v>98.23839</v>
      </c>
      <c r="D56">
        <f t="shared" si="29"/>
        <v>0.00138863622394734</v>
      </c>
      <c r="F56">
        <v>236.669</v>
      </c>
      <c r="G56">
        <f t="shared" si="0"/>
        <v>509.819</v>
      </c>
      <c r="H56">
        <v>98.71813</v>
      </c>
      <c r="I56">
        <f t="shared" si="1"/>
        <v>0.0128351533831218</v>
      </c>
      <c r="K56">
        <v>163.97</v>
      </c>
      <c r="L56">
        <f t="shared" si="2"/>
        <v>437.12</v>
      </c>
      <c r="M56">
        <v>99.23495</v>
      </c>
      <c r="N56">
        <f t="shared" si="3"/>
        <v>0.00704553724351004</v>
      </c>
      <c r="P56">
        <v>159.351</v>
      </c>
      <c r="Q56">
        <f t="shared" si="4"/>
        <v>432.501</v>
      </c>
      <c r="R56">
        <v>99.77935</v>
      </c>
      <c r="S56">
        <f t="shared" si="5"/>
        <v>0.00222991004159877</v>
      </c>
    </row>
    <row r="57" spans="1:19">
      <c r="A57">
        <v>186.73</v>
      </c>
      <c r="B57">
        <f t="shared" si="28"/>
        <v>459.88</v>
      </c>
      <c r="C57">
        <v>98.17663</v>
      </c>
      <c r="D57">
        <f t="shared" si="29"/>
        <v>0.00202447677251623</v>
      </c>
      <c r="F57">
        <v>239.169</v>
      </c>
      <c r="G57">
        <f t="shared" si="0"/>
        <v>512.319</v>
      </c>
      <c r="H57">
        <v>98.643</v>
      </c>
      <c r="I57">
        <f t="shared" si="1"/>
        <v>0.0135874177107634</v>
      </c>
      <c r="K57">
        <v>166.47</v>
      </c>
      <c r="L57">
        <f t="shared" si="2"/>
        <v>439.62</v>
      </c>
      <c r="M57">
        <v>99.15558</v>
      </c>
      <c r="N57">
        <f t="shared" si="3"/>
        <v>0.00784092354200145</v>
      </c>
      <c r="P57">
        <v>161.851</v>
      </c>
      <c r="Q57">
        <f t="shared" si="4"/>
        <v>435.001</v>
      </c>
      <c r="R57">
        <v>99.79965</v>
      </c>
      <c r="S57">
        <f t="shared" si="5"/>
        <v>0.00202475629655247</v>
      </c>
    </row>
    <row r="58" spans="1:19">
      <c r="A58">
        <v>189.23</v>
      </c>
      <c r="B58">
        <f t="shared" si="28"/>
        <v>462.38</v>
      </c>
      <c r="C58">
        <v>98.15314</v>
      </c>
      <c r="D58">
        <f t="shared" si="29"/>
        <v>0.00226631444230073</v>
      </c>
      <c r="F58">
        <v>241.669</v>
      </c>
      <c r="G58">
        <f t="shared" si="0"/>
        <v>514.819</v>
      </c>
      <c r="H58">
        <v>98.62793</v>
      </c>
      <c r="I58">
        <f t="shared" si="1"/>
        <v>0.0137383111410517</v>
      </c>
      <c r="K58">
        <v>168.97</v>
      </c>
      <c r="L58">
        <f t="shared" si="2"/>
        <v>442.12</v>
      </c>
      <c r="M58">
        <v>99.27629</v>
      </c>
      <c r="N58">
        <f t="shared" si="3"/>
        <v>0.00663125893206189</v>
      </c>
      <c r="P58">
        <v>164.351</v>
      </c>
      <c r="Q58">
        <f t="shared" si="4"/>
        <v>437.501</v>
      </c>
      <c r="R58">
        <v>99.81138</v>
      </c>
      <c r="S58">
        <f t="shared" si="5"/>
        <v>0.00190621179264151</v>
      </c>
    </row>
    <row r="59" spans="1:19">
      <c r="A59">
        <v>191.73</v>
      </c>
      <c r="B59">
        <f t="shared" si="28"/>
        <v>464.88</v>
      </c>
      <c r="C59">
        <v>98.15389</v>
      </c>
      <c r="D59">
        <f t="shared" si="29"/>
        <v>0.00225859293304825</v>
      </c>
      <c r="F59">
        <v>244.169</v>
      </c>
      <c r="G59">
        <f t="shared" si="0"/>
        <v>517.319</v>
      </c>
      <c r="H59">
        <v>98.54056</v>
      </c>
      <c r="I59">
        <f t="shared" si="1"/>
        <v>0.0146131325746474</v>
      </c>
      <c r="K59">
        <v>171.47</v>
      </c>
      <c r="L59">
        <f t="shared" si="2"/>
        <v>444.62</v>
      </c>
      <c r="M59">
        <v>99.24233</v>
      </c>
      <c r="N59">
        <f t="shared" si="3"/>
        <v>0.00697158044770728</v>
      </c>
      <c r="P59">
        <v>166.851</v>
      </c>
      <c r="Q59">
        <f t="shared" si="4"/>
        <v>440.001</v>
      </c>
      <c r="R59">
        <v>99.78435</v>
      </c>
      <c r="S59">
        <f t="shared" si="5"/>
        <v>0.00217937956252325</v>
      </c>
    </row>
    <row r="60" spans="1:19">
      <c r="A60">
        <v>194.23</v>
      </c>
      <c r="B60">
        <f t="shared" si="28"/>
        <v>467.38</v>
      </c>
      <c r="C60">
        <v>98.10223</v>
      </c>
      <c r="D60">
        <f t="shared" si="29"/>
        <v>0.00279045049035186</v>
      </c>
      <c r="F60">
        <v>246.669</v>
      </c>
      <c r="G60">
        <f t="shared" si="0"/>
        <v>519.819</v>
      </c>
      <c r="H60">
        <v>98.51228</v>
      </c>
      <c r="I60">
        <f t="shared" si="1"/>
        <v>0.01489629556128</v>
      </c>
      <c r="K60">
        <v>173.97</v>
      </c>
      <c r="L60">
        <f t="shared" si="2"/>
        <v>447.12</v>
      </c>
      <c r="M60">
        <v>99.19137</v>
      </c>
      <c r="N60">
        <f t="shared" si="3"/>
        <v>0.00748226314609603</v>
      </c>
      <c r="P60">
        <v>169.351</v>
      </c>
      <c r="Q60">
        <f t="shared" si="4"/>
        <v>442.501</v>
      </c>
      <c r="R60">
        <v>99.75512</v>
      </c>
      <c r="S60">
        <f t="shared" si="5"/>
        <v>0.00247478074319819</v>
      </c>
    </row>
    <row r="61" spans="1:19">
      <c r="A61">
        <v>196.73</v>
      </c>
      <c r="B61">
        <f t="shared" si="28"/>
        <v>469.88</v>
      </c>
      <c r="C61">
        <v>98.0561</v>
      </c>
      <c r="D61">
        <f t="shared" si="29"/>
        <v>0.00326537478610137</v>
      </c>
      <c r="F61">
        <v>249.169</v>
      </c>
      <c r="G61">
        <f t="shared" si="0"/>
        <v>522.319</v>
      </c>
      <c r="H61">
        <v>98.48462</v>
      </c>
      <c r="I61">
        <f t="shared" si="1"/>
        <v>0.0151732505899312</v>
      </c>
      <c r="K61">
        <v>176.47</v>
      </c>
      <c r="L61">
        <f t="shared" si="2"/>
        <v>449.62</v>
      </c>
      <c r="M61">
        <v>99.18241</v>
      </c>
      <c r="N61">
        <f t="shared" si="3"/>
        <v>0.00757205351064794</v>
      </c>
      <c r="P61">
        <v>171.851</v>
      </c>
      <c r="Q61">
        <f t="shared" si="4"/>
        <v>445.001</v>
      </c>
      <c r="R61">
        <v>99.74012</v>
      </c>
      <c r="S61">
        <f t="shared" si="5"/>
        <v>0.00262637218042449</v>
      </c>
    </row>
    <row r="62" spans="1:19">
      <c r="A62">
        <v>199.23</v>
      </c>
      <c r="B62">
        <f t="shared" si="28"/>
        <v>472.38</v>
      </c>
      <c r="C62">
        <v>97.97976</v>
      </c>
      <c r="D62">
        <f t="shared" si="29"/>
        <v>0.00405132147453653</v>
      </c>
      <c r="F62">
        <v>251.669</v>
      </c>
      <c r="G62">
        <f t="shared" si="0"/>
        <v>524.819</v>
      </c>
      <c r="H62">
        <v>98.38693</v>
      </c>
      <c r="I62">
        <f t="shared" si="1"/>
        <v>0.0161514044854098</v>
      </c>
      <c r="K62">
        <v>178.97</v>
      </c>
      <c r="L62">
        <f t="shared" si="2"/>
        <v>452.12</v>
      </c>
      <c r="M62">
        <v>99.16152</v>
      </c>
      <c r="N62">
        <f t="shared" si="3"/>
        <v>0.00778139734050169</v>
      </c>
      <c r="P62">
        <v>174.351</v>
      </c>
      <c r="Q62">
        <f t="shared" si="4"/>
        <v>447.501</v>
      </c>
      <c r="R62">
        <v>99.72846</v>
      </c>
      <c r="S62">
        <f t="shared" si="5"/>
        <v>0.00274420925762845</v>
      </c>
    </row>
    <row r="63" spans="1:19">
      <c r="A63">
        <v>201.73</v>
      </c>
      <c r="B63">
        <f t="shared" si="28"/>
        <v>474.88</v>
      </c>
      <c r="C63">
        <v>97.97702</v>
      </c>
      <c r="D63">
        <f t="shared" si="29"/>
        <v>0.00407953072167191</v>
      </c>
      <c r="F63">
        <v>254.169</v>
      </c>
      <c r="G63">
        <f t="shared" si="0"/>
        <v>527.319</v>
      </c>
      <c r="H63">
        <v>98.34695</v>
      </c>
      <c r="I63">
        <f t="shared" si="1"/>
        <v>0.0165517176468514</v>
      </c>
      <c r="K63">
        <v>181.47</v>
      </c>
      <c r="L63">
        <f t="shared" si="2"/>
        <v>454.62</v>
      </c>
      <c r="M63">
        <v>99.12896</v>
      </c>
      <c r="N63">
        <f t="shared" si="3"/>
        <v>0.00810768911168568</v>
      </c>
      <c r="P63">
        <v>176.851</v>
      </c>
      <c r="Q63">
        <f t="shared" si="4"/>
        <v>450.001</v>
      </c>
      <c r="R63">
        <v>99.71413</v>
      </c>
      <c r="S63">
        <f t="shared" si="5"/>
        <v>0.00288902961065864</v>
      </c>
    </row>
    <row r="64" spans="1:19">
      <c r="A64">
        <v>204.23</v>
      </c>
      <c r="B64">
        <f t="shared" si="28"/>
        <v>477.38</v>
      </c>
      <c r="C64">
        <v>97.94507</v>
      </c>
      <c r="D64">
        <f t="shared" si="29"/>
        <v>0.00440846701582306</v>
      </c>
      <c r="F64">
        <v>256.669</v>
      </c>
      <c r="G64">
        <f t="shared" si="0"/>
        <v>529.819</v>
      </c>
      <c r="H64">
        <v>98.30199</v>
      </c>
      <c r="I64">
        <f t="shared" si="1"/>
        <v>0.0170018947288529</v>
      </c>
      <c r="K64">
        <v>183.97</v>
      </c>
      <c r="L64">
        <f t="shared" si="2"/>
        <v>457.12</v>
      </c>
      <c r="M64">
        <v>99.14335</v>
      </c>
      <c r="N64">
        <f t="shared" si="3"/>
        <v>0.00796348338111638</v>
      </c>
      <c r="P64">
        <v>179.351</v>
      </c>
      <c r="Q64">
        <f t="shared" si="4"/>
        <v>452.501</v>
      </c>
      <c r="R64">
        <v>99.71095</v>
      </c>
      <c r="S64">
        <f t="shared" si="5"/>
        <v>0.00292116699535062</v>
      </c>
    </row>
    <row r="65" spans="1:19">
      <c r="A65">
        <v>206.73</v>
      </c>
      <c r="B65">
        <f t="shared" si="28"/>
        <v>479.88</v>
      </c>
      <c r="C65">
        <v>97.89696</v>
      </c>
      <c r="D65">
        <f t="shared" si="29"/>
        <v>0.00490377609599872</v>
      </c>
      <c r="F65">
        <v>259.169</v>
      </c>
      <c r="G65">
        <f t="shared" si="0"/>
        <v>532.319</v>
      </c>
      <c r="H65">
        <v>98.23594</v>
      </c>
      <c r="I65">
        <f t="shared" si="1"/>
        <v>0.0176632425105743</v>
      </c>
      <c r="K65">
        <v>186.47</v>
      </c>
      <c r="L65">
        <f t="shared" si="2"/>
        <v>459.62</v>
      </c>
      <c r="M65">
        <v>99.11965</v>
      </c>
      <c r="N65">
        <f t="shared" si="3"/>
        <v>0.00820098691235301</v>
      </c>
      <c r="P65">
        <v>181.851</v>
      </c>
      <c r="Q65">
        <f t="shared" si="4"/>
        <v>455.001</v>
      </c>
      <c r="R65">
        <v>99.69738</v>
      </c>
      <c r="S65">
        <f t="shared" si="5"/>
        <v>0.00305830671556135</v>
      </c>
    </row>
    <row r="66" spans="1:19">
      <c r="A66">
        <v>209.23</v>
      </c>
      <c r="B66">
        <f t="shared" si="28"/>
        <v>482.38</v>
      </c>
      <c r="C66">
        <v>97.8742</v>
      </c>
      <c r="D66">
        <f t="shared" si="29"/>
        <v>0.00513809816344421</v>
      </c>
      <c r="F66">
        <v>261.669</v>
      </c>
      <c r="G66">
        <f t="shared" si="0"/>
        <v>534.819</v>
      </c>
      <c r="H66">
        <v>98.18554</v>
      </c>
      <c r="I66">
        <f t="shared" si="1"/>
        <v>0.0181678894174442</v>
      </c>
      <c r="K66">
        <v>188.97</v>
      </c>
      <c r="L66">
        <f t="shared" si="2"/>
        <v>462.12</v>
      </c>
      <c r="M66">
        <v>99.13005</v>
      </c>
      <c r="N66">
        <f t="shared" si="3"/>
        <v>0.0080967659534981</v>
      </c>
      <c r="P66">
        <v>184.351</v>
      </c>
      <c r="Q66">
        <f t="shared" si="4"/>
        <v>457.501</v>
      </c>
      <c r="R66">
        <v>99.66478</v>
      </c>
      <c r="S66">
        <f t="shared" si="5"/>
        <v>0.00338776543913318</v>
      </c>
    </row>
    <row r="67" spans="1:19">
      <c r="A67">
        <v>211.73</v>
      </c>
      <c r="B67">
        <f t="shared" si="28"/>
        <v>484.88</v>
      </c>
      <c r="C67">
        <v>97.82035</v>
      </c>
      <c r="D67">
        <f t="shared" si="29"/>
        <v>0.00569250252776475</v>
      </c>
      <c r="F67">
        <v>264.169</v>
      </c>
      <c r="G67">
        <f t="shared" si="0"/>
        <v>537.319</v>
      </c>
      <c r="H67">
        <v>98.1263</v>
      </c>
      <c r="I67">
        <f t="shared" si="1"/>
        <v>0.0187610497897254</v>
      </c>
      <c r="K67">
        <v>191.47</v>
      </c>
      <c r="L67">
        <f t="shared" si="2"/>
        <v>464.62</v>
      </c>
      <c r="M67">
        <v>99.13007</v>
      </c>
      <c r="N67">
        <f t="shared" si="3"/>
        <v>0.00809656552857716</v>
      </c>
      <c r="P67">
        <v>186.851</v>
      </c>
      <c r="Q67">
        <f t="shared" si="4"/>
        <v>460.001</v>
      </c>
      <c r="R67">
        <v>99.66662</v>
      </c>
      <c r="S67">
        <f t="shared" si="5"/>
        <v>0.0033691702228334</v>
      </c>
    </row>
    <row r="68" spans="1:19">
      <c r="A68">
        <v>214.23</v>
      </c>
      <c r="B68">
        <f t="shared" si="28"/>
        <v>487.38</v>
      </c>
      <c r="C68">
        <v>97.77263</v>
      </c>
      <c r="D68">
        <f t="shared" si="29"/>
        <v>0.00618379642312922</v>
      </c>
      <c r="F68">
        <v>266.669</v>
      </c>
      <c r="G68">
        <f t="shared" si="0"/>
        <v>539.819</v>
      </c>
      <c r="H68">
        <v>98.08707</v>
      </c>
      <c r="I68">
        <f t="shared" si="1"/>
        <v>0.0191538533245768</v>
      </c>
      <c r="K68">
        <v>193.97</v>
      </c>
      <c r="L68">
        <f t="shared" si="2"/>
        <v>467.12</v>
      </c>
      <c r="M68">
        <v>99.1035</v>
      </c>
      <c r="N68">
        <f t="shared" si="3"/>
        <v>0.00836283003595932</v>
      </c>
      <c r="P68">
        <v>189.351</v>
      </c>
      <c r="Q68">
        <f t="shared" si="4"/>
        <v>462.501</v>
      </c>
      <c r="R68">
        <v>99.65654</v>
      </c>
      <c r="S68">
        <f t="shared" si="5"/>
        <v>0.00347103966864935</v>
      </c>
    </row>
    <row r="69" spans="1:19">
      <c r="A69">
        <v>216.73</v>
      </c>
      <c r="B69">
        <f t="shared" si="28"/>
        <v>489.88</v>
      </c>
      <c r="C69">
        <v>97.724</v>
      </c>
      <c r="D69">
        <f t="shared" si="29"/>
        <v>0.00668445908305329</v>
      </c>
      <c r="F69">
        <v>269.169</v>
      </c>
      <c r="G69">
        <f t="shared" ref="G69:G132" si="30">F69+273.15</f>
        <v>542.319</v>
      </c>
      <c r="H69">
        <v>98.02165</v>
      </c>
      <c r="I69">
        <f t="shared" ref="I69:I132" si="31">(100-H69)/(100-0.12819)</f>
        <v>0.0198088930199624</v>
      </c>
      <c r="K69">
        <v>196.47</v>
      </c>
      <c r="L69">
        <f t="shared" ref="L69:L132" si="32">K69+273.15</f>
        <v>469.62</v>
      </c>
      <c r="M69">
        <v>99.06447</v>
      </c>
      <c r="N69">
        <f t="shared" ref="N69:N132" si="33">(99.93801-M69)/(99.93801-0.15002)</f>
        <v>0.00875395926904636</v>
      </c>
      <c r="P69">
        <v>191.851</v>
      </c>
      <c r="Q69">
        <f t="shared" ref="Q69:Q132" si="34">P69+273.15</f>
        <v>465.001</v>
      </c>
      <c r="R69">
        <v>99.63919</v>
      </c>
      <c r="S69">
        <f t="shared" ref="S69:S132" si="35">(100-R69)/(100-1.04982)</f>
        <v>0.00364638043104116</v>
      </c>
    </row>
    <row r="70" spans="1:19">
      <c r="A70">
        <v>219.23</v>
      </c>
      <c r="B70">
        <f t="shared" ref="B70:B101" si="36">A70+273.15</f>
        <v>492.38</v>
      </c>
      <c r="C70">
        <v>97.68285</v>
      </c>
      <c r="D70">
        <f t="shared" ref="D70:D101" si="37">(98.37327-C70)/(98.37327-1.242)</f>
        <v>0.00710811255736699</v>
      </c>
      <c r="F70">
        <v>271.669</v>
      </c>
      <c r="G70">
        <f t="shared" si="30"/>
        <v>544.819</v>
      </c>
      <c r="H70">
        <v>97.95562</v>
      </c>
      <c r="I70">
        <f t="shared" si="31"/>
        <v>0.0204700405449746</v>
      </c>
      <c r="K70">
        <v>198.97</v>
      </c>
      <c r="L70">
        <f t="shared" si="32"/>
        <v>472.12</v>
      </c>
      <c r="M70">
        <v>99.0506</v>
      </c>
      <c r="N70">
        <f t="shared" si="33"/>
        <v>0.00889295395167297</v>
      </c>
      <c r="P70">
        <v>194.351</v>
      </c>
      <c r="Q70">
        <f t="shared" si="34"/>
        <v>467.501</v>
      </c>
      <c r="R70">
        <v>99.65963</v>
      </c>
      <c r="S70">
        <f t="shared" si="35"/>
        <v>0.00343981183258073</v>
      </c>
    </row>
    <row r="71" spans="1:19">
      <c r="A71">
        <v>221.73</v>
      </c>
      <c r="B71">
        <f t="shared" si="36"/>
        <v>494.88</v>
      </c>
      <c r="C71">
        <v>97.67948</v>
      </c>
      <c r="D71">
        <f t="shared" si="37"/>
        <v>0.00714280787227437</v>
      </c>
      <c r="F71">
        <v>274.169</v>
      </c>
      <c r="G71">
        <f t="shared" si="30"/>
        <v>547.319</v>
      </c>
      <c r="H71">
        <v>97.90738</v>
      </c>
      <c r="I71">
        <f t="shared" si="31"/>
        <v>0.0209530597272643</v>
      </c>
      <c r="K71">
        <v>201.47</v>
      </c>
      <c r="L71">
        <f t="shared" si="32"/>
        <v>474.62</v>
      </c>
      <c r="M71">
        <v>99.04832</v>
      </c>
      <c r="N71">
        <f t="shared" si="33"/>
        <v>0.00891580239265268</v>
      </c>
      <c r="P71">
        <v>196.851</v>
      </c>
      <c r="Q71">
        <f t="shared" si="34"/>
        <v>470.001</v>
      </c>
      <c r="R71">
        <v>99.62876</v>
      </c>
      <c r="S71">
        <f t="shared" si="35"/>
        <v>0.0037517870103925</v>
      </c>
    </row>
    <row r="72" spans="1:19">
      <c r="A72">
        <v>224.23</v>
      </c>
      <c r="B72">
        <f t="shared" si="36"/>
        <v>497.38</v>
      </c>
      <c r="C72">
        <v>97.56808</v>
      </c>
      <c r="D72">
        <f t="shared" si="37"/>
        <v>0.00828970937989393</v>
      </c>
      <c r="F72">
        <v>276.669</v>
      </c>
      <c r="G72">
        <f t="shared" si="30"/>
        <v>549.819</v>
      </c>
      <c r="H72">
        <v>97.85025</v>
      </c>
      <c r="I72">
        <f t="shared" si="31"/>
        <v>0.0215250930167381</v>
      </c>
      <c r="K72">
        <v>203.97</v>
      </c>
      <c r="L72">
        <f t="shared" si="32"/>
        <v>477.12</v>
      </c>
      <c r="M72">
        <v>99.03348</v>
      </c>
      <c r="N72">
        <f t="shared" si="33"/>
        <v>0.00906451768394181</v>
      </c>
      <c r="P72">
        <v>199.351</v>
      </c>
      <c r="Q72">
        <f t="shared" si="34"/>
        <v>472.501</v>
      </c>
      <c r="R72">
        <v>99.67559</v>
      </c>
      <c r="S72">
        <f t="shared" si="35"/>
        <v>0.00327851854337203</v>
      </c>
    </row>
    <row r="73" spans="1:19">
      <c r="A73">
        <v>226.73</v>
      </c>
      <c r="B73">
        <f t="shared" si="36"/>
        <v>499.88</v>
      </c>
      <c r="C73">
        <v>97.54037</v>
      </c>
      <c r="D73">
        <f t="shared" si="37"/>
        <v>0.00857499340840503</v>
      </c>
      <c r="F73">
        <v>279.169</v>
      </c>
      <c r="G73">
        <f t="shared" si="30"/>
        <v>552.319</v>
      </c>
      <c r="H73">
        <v>97.79008</v>
      </c>
      <c r="I73">
        <f t="shared" si="31"/>
        <v>0.0221275653259914</v>
      </c>
      <c r="K73">
        <v>206.47</v>
      </c>
      <c r="L73">
        <f t="shared" si="32"/>
        <v>479.62</v>
      </c>
      <c r="M73">
        <v>99.02958</v>
      </c>
      <c r="N73">
        <f t="shared" si="33"/>
        <v>0.0091036005435124</v>
      </c>
      <c r="P73">
        <v>201.851</v>
      </c>
      <c r="Q73">
        <f t="shared" si="34"/>
        <v>475.001</v>
      </c>
      <c r="R73">
        <v>99.6321</v>
      </c>
      <c r="S73">
        <f t="shared" si="35"/>
        <v>0.00371803265037017</v>
      </c>
    </row>
    <row r="74" spans="1:19">
      <c r="A74">
        <v>229.23</v>
      </c>
      <c r="B74">
        <f t="shared" si="36"/>
        <v>502.38</v>
      </c>
      <c r="C74">
        <v>97.49812</v>
      </c>
      <c r="D74">
        <f t="shared" si="37"/>
        <v>0.00900997176295548</v>
      </c>
      <c r="F74">
        <v>281.669</v>
      </c>
      <c r="G74">
        <f t="shared" si="30"/>
        <v>554.819</v>
      </c>
      <c r="H74">
        <v>97.71847</v>
      </c>
      <c r="I74">
        <f t="shared" si="31"/>
        <v>0.0228445844728358</v>
      </c>
      <c r="K74">
        <v>208.97</v>
      </c>
      <c r="L74">
        <f t="shared" si="32"/>
        <v>482.12</v>
      </c>
      <c r="M74">
        <v>99.00553</v>
      </c>
      <c r="N74">
        <f t="shared" si="33"/>
        <v>0.00934461151086431</v>
      </c>
      <c r="P74">
        <v>204.351</v>
      </c>
      <c r="Q74">
        <f t="shared" si="34"/>
        <v>477.501</v>
      </c>
      <c r="R74">
        <v>99.60079</v>
      </c>
      <c r="S74">
        <f t="shared" si="35"/>
        <v>0.00403445451034042</v>
      </c>
    </row>
    <row r="75" spans="1:19">
      <c r="A75">
        <v>231.73</v>
      </c>
      <c r="B75">
        <f t="shared" si="36"/>
        <v>504.88</v>
      </c>
      <c r="C75">
        <v>97.44665</v>
      </c>
      <c r="D75">
        <f t="shared" si="37"/>
        <v>0.0095398732045818</v>
      </c>
      <c r="F75">
        <v>284.169</v>
      </c>
      <c r="G75">
        <f t="shared" si="30"/>
        <v>557.319</v>
      </c>
      <c r="H75">
        <v>97.67109</v>
      </c>
      <c r="I75">
        <f t="shared" si="31"/>
        <v>0.0233189926166352</v>
      </c>
      <c r="K75">
        <v>211.47</v>
      </c>
      <c r="L75">
        <f t="shared" si="32"/>
        <v>484.62</v>
      </c>
      <c r="M75">
        <v>98.96222</v>
      </c>
      <c r="N75">
        <f t="shared" si="33"/>
        <v>0.00977863167701848</v>
      </c>
      <c r="P75">
        <v>206.851</v>
      </c>
      <c r="Q75">
        <f t="shared" si="34"/>
        <v>480.001</v>
      </c>
      <c r="R75">
        <v>99.59081</v>
      </c>
      <c r="S75">
        <f t="shared" si="35"/>
        <v>0.00413531334657497</v>
      </c>
    </row>
    <row r="76" spans="1:19">
      <c r="A76">
        <v>234.23</v>
      </c>
      <c r="B76">
        <f t="shared" si="36"/>
        <v>507.38</v>
      </c>
      <c r="C76">
        <v>97.41043</v>
      </c>
      <c r="D76">
        <f t="shared" si="37"/>
        <v>0.00991277062474319</v>
      </c>
      <c r="F76">
        <v>286.669</v>
      </c>
      <c r="G76">
        <f t="shared" si="30"/>
        <v>559.819</v>
      </c>
      <c r="H76">
        <v>97.61675</v>
      </c>
      <c r="I76">
        <f t="shared" si="31"/>
        <v>0.0238630900951931</v>
      </c>
      <c r="K76">
        <v>213.97</v>
      </c>
      <c r="L76">
        <f t="shared" si="32"/>
        <v>487.12</v>
      </c>
      <c r="M76">
        <v>98.96161</v>
      </c>
      <c r="N76">
        <f t="shared" si="33"/>
        <v>0.00978474463710525</v>
      </c>
      <c r="P76">
        <v>209.351</v>
      </c>
      <c r="Q76">
        <f t="shared" si="34"/>
        <v>482.501</v>
      </c>
      <c r="R76">
        <v>99.55487</v>
      </c>
      <c r="S76">
        <f t="shared" si="35"/>
        <v>0.00449852643016926</v>
      </c>
    </row>
    <row r="77" spans="1:19">
      <c r="A77">
        <v>236.73</v>
      </c>
      <c r="B77">
        <f t="shared" si="36"/>
        <v>509.88</v>
      </c>
      <c r="C77">
        <v>97.34466</v>
      </c>
      <c r="D77">
        <f t="shared" si="37"/>
        <v>0.0105898955094482</v>
      </c>
      <c r="F77">
        <v>289.169</v>
      </c>
      <c r="G77">
        <f t="shared" si="30"/>
        <v>562.319</v>
      </c>
      <c r="H77">
        <v>97.54441</v>
      </c>
      <c r="I77">
        <f t="shared" si="31"/>
        <v>0.0245874186119186</v>
      </c>
      <c r="K77">
        <v>216.47</v>
      </c>
      <c r="L77">
        <f t="shared" si="32"/>
        <v>489.62</v>
      </c>
      <c r="M77">
        <v>98.92592</v>
      </c>
      <c r="N77">
        <f t="shared" si="33"/>
        <v>0.0101424029084061</v>
      </c>
      <c r="P77">
        <v>211.851</v>
      </c>
      <c r="Q77">
        <f t="shared" si="34"/>
        <v>485.001</v>
      </c>
      <c r="R77">
        <v>99.54153</v>
      </c>
      <c r="S77">
        <f t="shared" si="35"/>
        <v>0.0046333417483425</v>
      </c>
    </row>
    <row r="78" spans="1:19">
      <c r="A78">
        <v>239.23</v>
      </c>
      <c r="B78">
        <f t="shared" si="36"/>
        <v>512.38</v>
      </c>
      <c r="C78">
        <v>97.26544</v>
      </c>
      <c r="D78">
        <f t="shared" si="37"/>
        <v>0.0114054927934125</v>
      </c>
      <c r="F78">
        <v>291.669</v>
      </c>
      <c r="G78">
        <f t="shared" si="30"/>
        <v>564.819</v>
      </c>
      <c r="H78">
        <v>97.46608</v>
      </c>
      <c r="I78">
        <f t="shared" si="31"/>
        <v>0.0253717240130122</v>
      </c>
      <c r="K78">
        <v>218.97</v>
      </c>
      <c r="L78">
        <f t="shared" si="32"/>
        <v>492.12</v>
      </c>
      <c r="M78">
        <v>98.86147</v>
      </c>
      <c r="N78">
        <f t="shared" si="33"/>
        <v>0.0107882722159251</v>
      </c>
      <c r="P78">
        <v>214.351</v>
      </c>
      <c r="Q78">
        <f t="shared" si="34"/>
        <v>487.501</v>
      </c>
      <c r="R78">
        <v>99.52402</v>
      </c>
      <c r="S78">
        <f t="shared" si="35"/>
        <v>0.00481029948606467</v>
      </c>
    </row>
    <row r="79" spans="1:19">
      <c r="A79">
        <v>241.73</v>
      </c>
      <c r="B79">
        <f t="shared" si="36"/>
        <v>514.88</v>
      </c>
      <c r="C79">
        <v>97.21699</v>
      </c>
      <c r="D79">
        <f t="shared" si="37"/>
        <v>0.011904302291116</v>
      </c>
      <c r="F79">
        <v>294.169</v>
      </c>
      <c r="G79">
        <f t="shared" si="30"/>
        <v>567.319</v>
      </c>
      <c r="H79">
        <v>97.42254</v>
      </c>
      <c r="I79">
        <f t="shared" si="31"/>
        <v>0.0258076828686694</v>
      </c>
      <c r="K79">
        <v>221.47</v>
      </c>
      <c r="L79">
        <f t="shared" si="32"/>
        <v>494.62</v>
      </c>
      <c r="M79">
        <v>98.9077</v>
      </c>
      <c r="N79">
        <f t="shared" si="33"/>
        <v>0.010324990011323</v>
      </c>
      <c r="P79">
        <v>216.851</v>
      </c>
      <c r="Q79">
        <f t="shared" si="34"/>
        <v>490.001</v>
      </c>
      <c r="R79">
        <v>99.49567</v>
      </c>
      <c r="S79">
        <f t="shared" si="35"/>
        <v>0.00509680730242225</v>
      </c>
    </row>
    <row r="80" spans="1:19">
      <c r="A80">
        <v>244.23</v>
      </c>
      <c r="B80">
        <f t="shared" si="36"/>
        <v>517.38</v>
      </c>
      <c r="C80">
        <v>97.20435</v>
      </c>
      <c r="D80">
        <f t="shared" si="37"/>
        <v>0.0120344354603826</v>
      </c>
      <c r="F80">
        <v>296.669</v>
      </c>
      <c r="G80">
        <f t="shared" si="30"/>
        <v>569.819</v>
      </c>
      <c r="H80">
        <v>97.35444</v>
      </c>
      <c r="I80">
        <f t="shared" si="31"/>
        <v>0.026489556963071</v>
      </c>
      <c r="K80">
        <v>223.97</v>
      </c>
      <c r="L80">
        <f t="shared" si="32"/>
        <v>497.12</v>
      </c>
      <c r="M80">
        <v>98.84252</v>
      </c>
      <c r="N80">
        <f t="shared" si="33"/>
        <v>0.0109781748284539</v>
      </c>
      <c r="P80">
        <v>219.351</v>
      </c>
      <c r="Q80">
        <f t="shared" si="34"/>
        <v>492.501</v>
      </c>
      <c r="R80">
        <v>99.46621</v>
      </c>
      <c r="S80">
        <f t="shared" si="35"/>
        <v>0.00539453288513468</v>
      </c>
    </row>
    <row r="81" spans="1:19">
      <c r="A81">
        <v>246.73</v>
      </c>
      <c r="B81">
        <f t="shared" si="36"/>
        <v>519.88</v>
      </c>
      <c r="C81">
        <v>97.13023</v>
      </c>
      <c r="D81">
        <f t="shared" si="37"/>
        <v>0.0127975264814308</v>
      </c>
      <c r="F81">
        <v>299.169</v>
      </c>
      <c r="G81">
        <f t="shared" si="30"/>
        <v>572.319</v>
      </c>
      <c r="H81">
        <v>97.29628</v>
      </c>
      <c r="I81">
        <f t="shared" si="31"/>
        <v>0.0270719034730622</v>
      </c>
      <c r="K81">
        <v>226.47</v>
      </c>
      <c r="L81">
        <f t="shared" si="32"/>
        <v>499.62</v>
      </c>
      <c r="M81">
        <v>98.84557</v>
      </c>
      <c r="N81">
        <f t="shared" si="33"/>
        <v>0.0109476100280205</v>
      </c>
      <c r="P81">
        <v>221.851</v>
      </c>
      <c r="Q81">
        <f t="shared" si="34"/>
        <v>495.001</v>
      </c>
      <c r="R81">
        <v>99.43594</v>
      </c>
      <c r="S81">
        <f t="shared" si="35"/>
        <v>0.00570044440545735</v>
      </c>
    </row>
    <row r="82" spans="1:19">
      <c r="A82">
        <v>249.23</v>
      </c>
      <c r="B82">
        <f t="shared" si="36"/>
        <v>522.38</v>
      </c>
      <c r="C82">
        <v>97.06542</v>
      </c>
      <c r="D82">
        <f t="shared" si="37"/>
        <v>0.0134647678342927</v>
      </c>
      <c r="F82">
        <v>301.669</v>
      </c>
      <c r="G82">
        <f t="shared" si="30"/>
        <v>574.819</v>
      </c>
      <c r="H82">
        <v>97.23573</v>
      </c>
      <c r="I82">
        <f t="shared" si="31"/>
        <v>0.0276781806597877</v>
      </c>
      <c r="K82">
        <v>228.97</v>
      </c>
      <c r="L82">
        <f t="shared" si="32"/>
        <v>502.12</v>
      </c>
      <c r="M82">
        <v>98.78256</v>
      </c>
      <c r="N82">
        <f t="shared" si="33"/>
        <v>0.0115790487412363</v>
      </c>
      <c r="P82">
        <v>224.351</v>
      </c>
      <c r="Q82">
        <f t="shared" si="34"/>
        <v>497.501</v>
      </c>
      <c r="R82">
        <v>99.41988</v>
      </c>
      <c r="S82">
        <f t="shared" si="35"/>
        <v>0.00586274830424759</v>
      </c>
    </row>
    <row r="83" spans="1:19">
      <c r="A83">
        <v>251.73</v>
      </c>
      <c r="B83">
        <f t="shared" si="36"/>
        <v>524.88</v>
      </c>
      <c r="C83">
        <v>96.96663</v>
      </c>
      <c r="D83">
        <f t="shared" si="37"/>
        <v>0.0144818450330157</v>
      </c>
      <c r="F83">
        <v>304.169</v>
      </c>
      <c r="G83">
        <f t="shared" si="30"/>
        <v>577.319</v>
      </c>
      <c r="H83">
        <v>97.16695</v>
      </c>
      <c r="I83">
        <f t="shared" si="31"/>
        <v>0.028366863482298</v>
      </c>
      <c r="K83">
        <v>231.47</v>
      </c>
      <c r="L83">
        <f t="shared" si="32"/>
        <v>504.62</v>
      </c>
      <c r="M83">
        <v>98.7528</v>
      </c>
      <c r="N83">
        <f t="shared" si="33"/>
        <v>0.011877281023498</v>
      </c>
      <c r="P83">
        <v>226.851</v>
      </c>
      <c r="Q83">
        <f t="shared" si="34"/>
        <v>500.001</v>
      </c>
      <c r="R83">
        <v>99.41681</v>
      </c>
      <c r="S83">
        <f t="shared" si="35"/>
        <v>0.00589377401839999</v>
      </c>
    </row>
    <row r="84" spans="1:19">
      <c r="A84">
        <v>254.23</v>
      </c>
      <c r="B84">
        <f t="shared" si="36"/>
        <v>527.38</v>
      </c>
      <c r="C84">
        <v>96.9212</v>
      </c>
      <c r="D84">
        <f t="shared" si="37"/>
        <v>0.0149495625867963</v>
      </c>
      <c r="F84">
        <v>306.669</v>
      </c>
      <c r="G84">
        <f t="shared" si="30"/>
        <v>579.819</v>
      </c>
      <c r="H84">
        <v>97.09667</v>
      </c>
      <c r="I84">
        <f t="shared" si="31"/>
        <v>0.0290705655579888</v>
      </c>
      <c r="K84">
        <v>233.97</v>
      </c>
      <c r="L84">
        <f t="shared" si="32"/>
        <v>507.12</v>
      </c>
      <c r="M84">
        <v>98.76803</v>
      </c>
      <c r="N84">
        <f t="shared" si="33"/>
        <v>0.0117246574462519</v>
      </c>
      <c r="P84">
        <v>229.351</v>
      </c>
      <c r="Q84">
        <f t="shared" si="34"/>
        <v>502.501</v>
      </c>
      <c r="R84">
        <v>99.37578</v>
      </c>
      <c r="S84">
        <f t="shared" si="35"/>
        <v>0.00630842712969288</v>
      </c>
    </row>
    <row r="85" spans="1:19">
      <c r="A85">
        <v>256.73</v>
      </c>
      <c r="B85">
        <f t="shared" si="36"/>
        <v>529.88</v>
      </c>
      <c r="C85">
        <v>96.88176</v>
      </c>
      <c r="D85">
        <f t="shared" si="37"/>
        <v>0.0153556110200145</v>
      </c>
      <c r="F85">
        <v>309.169</v>
      </c>
      <c r="G85">
        <f t="shared" si="30"/>
        <v>582.319</v>
      </c>
      <c r="H85">
        <v>97.01432</v>
      </c>
      <c r="I85">
        <f t="shared" si="31"/>
        <v>0.0298951225576066</v>
      </c>
      <c r="K85">
        <v>236.47</v>
      </c>
      <c r="L85">
        <f t="shared" si="32"/>
        <v>509.62</v>
      </c>
      <c r="M85">
        <v>98.7008</v>
      </c>
      <c r="N85">
        <f t="shared" si="33"/>
        <v>0.0123983858177723</v>
      </c>
      <c r="P85">
        <v>231.851</v>
      </c>
      <c r="Q85">
        <f t="shared" si="34"/>
        <v>505.001</v>
      </c>
      <c r="R85">
        <v>99.3589</v>
      </c>
      <c r="S85">
        <f t="shared" si="35"/>
        <v>0.00647901802705154</v>
      </c>
    </row>
    <row r="86" spans="1:19">
      <c r="A86">
        <v>259.23</v>
      </c>
      <c r="B86">
        <f t="shared" si="36"/>
        <v>532.38</v>
      </c>
      <c r="C86">
        <v>96.80939</v>
      </c>
      <c r="D86">
        <f t="shared" si="37"/>
        <v>0.0161006851861405</v>
      </c>
      <c r="F86">
        <v>311.669</v>
      </c>
      <c r="G86">
        <f t="shared" si="30"/>
        <v>584.819</v>
      </c>
      <c r="H86">
        <v>96.96537</v>
      </c>
      <c r="I86">
        <f t="shared" si="31"/>
        <v>0.0303852508530686</v>
      </c>
      <c r="K86">
        <v>238.97</v>
      </c>
      <c r="L86">
        <f t="shared" si="32"/>
        <v>512.12</v>
      </c>
      <c r="M86">
        <v>98.64475</v>
      </c>
      <c r="N86">
        <f t="shared" si="33"/>
        <v>0.0129600766585238</v>
      </c>
      <c r="P86">
        <v>234.351</v>
      </c>
      <c r="Q86">
        <f t="shared" si="34"/>
        <v>507.501</v>
      </c>
      <c r="R86">
        <v>99.37394</v>
      </c>
      <c r="S86">
        <f t="shared" si="35"/>
        <v>0.00632702234599265</v>
      </c>
    </row>
    <row r="87" spans="1:19">
      <c r="A87">
        <v>261.73</v>
      </c>
      <c r="B87">
        <f t="shared" si="36"/>
        <v>534.88</v>
      </c>
      <c r="C87">
        <v>96.79521</v>
      </c>
      <c r="D87">
        <f t="shared" si="37"/>
        <v>0.0162466731877387</v>
      </c>
      <c r="F87">
        <v>314.169</v>
      </c>
      <c r="G87">
        <f t="shared" si="30"/>
        <v>587.319</v>
      </c>
      <c r="H87">
        <v>96.90261</v>
      </c>
      <c r="I87">
        <f t="shared" si="31"/>
        <v>0.0310136564061471</v>
      </c>
      <c r="K87">
        <v>241.47</v>
      </c>
      <c r="L87">
        <f t="shared" si="32"/>
        <v>514.62</v>
      </c>
      <c r="M87">
        <v>98.60838</v>
      </c>
      <c r="N87">
        <f t="shared" si="33"/>
        <v>0.0133245493771345</v>
      </c>
      <c r="P87">
        <v>236.851</v>
      </c>
      <c r="Q87">
        <f t="shared" si="34"/>
        <v>510.001</v>
      </c>
      <c r="R87">
        <v>99.33813</v>
      </c>
      <c r="S87">
        <f t="shared" si="35"/>
        <v>0.00668892163713086</v>
      </c>
    </row>
    <row r="88" spans="1:19">
      <c r="A88">
        <v>264.23</v>
      </c>
      <c r="B88">
        <f t="shared" si="36"/>
        <v>537.38</v>
      </c>
      <c r="C88">
        <v>96.72454</v>
      </c>
      <c r="D88">
        <f t="shared" si="37"/>
        <v>0.0169742452662258</v>
      </c>
      <c r="F88">
        <v>316.669</v>
      </c>
      <c r="G88">
        <f t="shared" si="30"/>
        <v>589.819</v>
      </c>
      <c r="H88">
        <v>96.84466</v>
      </c>
      <c r="I88">
        <f t="shared" si="31"/>
        <v>0.0315939002206929</v>
      </c>
      <c r="K88">
        <v>243.97</v>
      </c>
      <c r="L88">
        <f t="shared" si="32"/>
        <v>517.12</v>
      </c>
      <c r="M88">
        <v>98.60626</v>
      </c>
      <c r="N88">
        <f t="shared" si="33"/>
        <v>0.0133457944187472</v>
      </c>
      <c r="P88">
        <v>239.351</v>
      </c>
      <c r="Q88">
        <f t="shared" si="34"/>
        <v>512.501</v>
      </c>
      <c r="R88">
        <v>99.24702</v>
      </c>
      <c r="S88">
        <f t="shared" si="35"/>
        <v>0.00760968802684334</v>
      </c>
    </row>
    <row r="89" spans="1:19">
      <c r="A89">
        <v>266.73</v>
      </c>
      <c r="B89">
        <f t="shared" si="36"/>
        <v>539.88</v>
      </c>
      <c r="C89">
        <v>96.61844</v>
      </c>
      <c r="D89">
        <f t="shared" si="37"/>
        <v>0.0180665814417952</v>
      </c>
      <c r="F89">
        <v>319.169</v>
      </c>
      <c r="G89">
        <f t="shared" si="30"/>
        <v>592.319</v>
      </c>
      <c r="H89">
        <v>96.77349</v>
      </c>
      <c r="I89">
        <f t="shared" si="31"/>
        <v>0.0323065137199376</v>
      </c>
      <c r="K89">
        <v>246.47</v>
      </c>
      <c r="L89">
        <f t="shared" si="32"/>
        <v>519.62</v>
      </c>
      <c r="M89">
        <v>98.59367</v>
      </c>
      <c r="N89">
        <f t="shared" si="33"/>
        <v>0.0134719619064379</v>
      </c>
      <c r="P89">
        <v>241.851</v>
      </c>
      <c r="Q89">
        <f t="shared" si="34"/>
        <v>515.001</v>
      </c>
      <c r="R89">
        <v>99.20246</v>
      </c>
      <c r="S89">
        <f t="shared" si="35"/>
        <v>0.00806001565636361</v>
      </c>
    </row>
    <row r="90" spans="1:19">
      <c r="A90">
        <v>269.23</v>
      </c>
      <c r="B90">
        <f t="shared" si="36"/>
        <v>542.38</v>
      </c>
      <c r="C90">
        <v>96.55567</v>
      </c>
      <c r="D90">
        <f t="shared" si="37"/>
        <v>0.0187128202894907</v>
      </c>
      <c r="F90">
        <v>321.669</v>
      </c>
      <c r="G90">
        <f t="shared" si="30"/>
        <v>594.819</v>
      </c>
      <c r="H90">
        <v>96.68548</v>
      </c>
      <c r="I90">
        <f t="shared" si="31"/>
        <v>0.0331877433682237</v>
      </c>
      <c r="K90">
        <v>248.97</v>
      </c>
      <c r="L90">
        <f t="shared" si="32"/>
        <v>522.12</v>
      </c>
      <c r="M90">
        <v>98.51477</v>
      </c>
      <c r="N90">
        <f t="shared" si="33"/>
        <v>0.0142626382192888</v>
      </c>
      <c r="P90">
        <v>244.351</v>
      </c>
      <c r="Q90">
        <f t="shared" si="34"/>
        <v>517.501</v>
      </c>
      <c r="R90">
        <v>99.1742</v>
      </c>
      <c r="S90">
        <f t="shared" si="35"/>
        <v>0.00834561392409798</v>
      </c>
    </row>
    <row r="91" spans="1:19">
      <c r="A91">
        <v>271.73</v>
      </c>
      <c r="B91">
        <f t="shared" si="36"/>
        <v>544.88</v>
      </c>
      <c r="C91">
        <v>96.52282</v>
      </c>
      <c r="D91">
        <f t="shared" si="37"/>
        <v>0.0190510223947449</v>
      </c>
      <c r="F91">
        <v>324.169</v>
      </c>
      <c r="G91">
        <f t="shared" si="30"/>
        <v>597.319</v>
      </c>
      <c r="H91">
        <v>96.61654</v>
      </c>
      <c r="I91">
        <f t="shared" si="31"/>
        <v>0.0338780282444065</v>
      </c>
      <c r="K91">
        <v>251.47</v>
      </c>
      <c r="L91">
        <f t="shared" si="32"/>
        <v>524.62</v>
      </c>
      <c r="M91">
        <v>98.50473</v>
      </c>
      <c r="N91">
        <f t="shared" si="33"/>
        <v>0.0143632515295679</v>
      </c>
      <c r="P91">
        <v>246.851</v>
      </c>
      <c r="Q91">
        <f t="shared" si="34"/>
        <v>520.001</v>
      </c>
      <c r="R91">
        <v>99.18592</v>
      </c>
      <c r="S91">
        <f t="shared" si="35"/>
        <v>0.0082271704811452</v>
      </c>
    </row>
    <row r="92" spans="1:19">
      <c r="A92">
        <v>274.23</v>
      </c>
      <c r="B92">
        <f t="shared" si="36"/>
        <v>547.38</v>
      </c>
      <c r="C92">
        <v>96.46904</v>
      </c>
      <c r="D92">
        <f t="shared" si="37"/>
        <v>0.0196047060848684</v>
      </c>
      <c r="F92">
        <v>326.669</v>
      </c>
      <c r="G92">
        <f t="shared" si="30"/>
        <v>599.819</v>
      </c>
      <c r="H92">
        <v>96.58587</v>
      </c>
      <c r="I92">
        <f t="shared" si="31"/>
        <v>0.0341851219077736</v>
      </c>
      <c r="K92">
        <v>253.97</v>
      </c>
      <c r="L92">
        <f t="shared" si="32"/>
        <v>527.12</v>
      </c>
      <c r="M92">
        <v>98.43388</v>
      </c>
      <c r="N92">
        <f t="shared" si="33"/>
        <v>0.0150732568117667</v>
      </c>
      <c r="P92">
        <v>249.351</v>
      </c>
      <c r="Q92">
        <f t="shared" si="34"/>
        <v>522.501</v>
      </c>
      <c r="R92">
        <v>99.20036</v>
      </c>
      <c r="S92">
        <f t="shared" si="35"/>
        <v>0.00808123845757528</v>
      </c>
    </row>
    <row r="93" spans="1:19">
      <c r="A93">
        <v>276.73</v>
      </c>
      <c r="B93">
        <f t="shared" si="36"/>
        <v>549.88</v>
      </c>
      <c r="C93">
        <v>96.39543</v>
      </c>
      <c r="D93">
        <f t="shared" si="37"/>
        <v>0.0203625464796249</v>
      </c>
      <c r="F93">
        <v>329.169</v>
      </c>
      <c r="G93">
        <f t="shared" si="30"/>
        <v>602.319</v>
      </c>
      <c r="H93">
        <v>96.5202</v>
      </c>
      <c r="I93">
        <f t="shared" si="31"/>
        <v>0.0348426648120225</v>
      </c>
      <c r="K93">
        <v>256.47</v>
      </c>
      <c r="L93">
        <f t="shared" si="32"/>
        <v>529.62</v>
      </c>
      <c r="M93">
        <v>98.40908</v>
      </c>
      <c r="N93">
        <f t="shared" si="33"/>
        <v>0.0153217837136513</v>
      </c>
      <c r="P93">
        <v>251.851</v>
      </c>
      <c r="Q93">
        <f t="shared" si="34"/>
        <v>525.001</v>
      </c>
      <c r="R93">
        <v>99.15657</v>
      </c>
      <c r="S93">
        <f t="shared" si="35"/>
        <v>0.00852378439331791</v>
      </c>
    </row>
    <row r="94" spans="1:19">
      <c r="A94">
        <v>279.23</v>
      </c>
      <c r="B94">
        <f t="shared" si="36"/>
        <v>552.38</v>
      </c>
      <c r="C94">
        <v>96.34832</v>
      </c>
      <c r="D94">
        <f t="shared" si="37"/>
        <v>0.0208475602141309</v>
      </c>
      <c r="F94">
        <v>331.669</v>
      </c>
      <c r="G94">
        <f t="shared" si="30"/>
        <v>604.819</v>
      </c>
      <c r="H94">
        <v>96.41923</v>
      </c>
      <c r="I94">
        <f t="shared" si="31"/>
        <v>0.0358536608077895</v>
      </c>
      <c r="K94">
        <v>258.97</v>
      </c>
      <c r="L94">
        <f t="shared" si="32"/>
        <v>532.12</v>
      </c>
      <c r="M94">
        <v>98.35452</v>
      </c>
      <c r="N94">
        <f t="shared" si="33"/>
        <v>0.0158685428977977</v>
      </c>
      <c r="P94">
        <v>254.351</v>
      </c>
      <c r="Q94">
        <f t="shared" si="34"/>
        <v>527.501</v>
      </c>
      <c r="R94">
        <v>99.11462</v>
      </c>
      <c r="S94">
        <f t="shared" si="35"/>
        <v>0.00894773511276076</v>
      </c>
    </row>
    <row r="95" spans="1:19">
      <c r="A95">
        <v>281.73</v>
      </c>
      <c r="B95">
        <f t="shared" si="36"/>
        <v>554.88</v>
      </c>
      <c r="C95">
        <v>96.2723</v>
      </c>
      <c r="D95">
        <f t="shared" si="37"/>
        <v>0.0216302123919517</v>
      </c>
      <c r="F95">
        <v>334.169</v>
      </c>
      <c r="G95">
        <f t="shared" si="30"/>
        <v>607.319</v>
      </c>
      <c r="H95">
        <v>96.36423</v>
      </c>
      <c r="I95">
        <f t="shared" si="31"/>
        <v>0.0364043667577467</v>
      </c>
      <c r="K95">
        <v>261.47</v>
      </c>
      <c r="L95">
        <f t="shared" si="32"/>
        <v>534.62</v>
      </c>
      <c r="M95">
        <v>98.30977</v>
      </c>
      <c r="N95">
        <f t="shared" si="33"/>
        <v>0.0163169936582549</v>
      </c>
      <c r="P95">
        <v>256.851</v>
      </c>
      <c r="Q95">
        <f t="shared" si="34"/>
        <v>530.001</v>
      </c>
      <c r="R95">
        <v>99.05242</v>
      </c>
      <c r="S95">
        <f t="shared" si="35"/>
        <v>0.00957633427245915</v>
      </c>
    </row>
    <row r="96" spans="1:19">
      <c r="A96">
        <v>284.23</v>
      </c>
      <c r="B96">
        <f t="shared" si="36"/>
        <v>557.38</v>
      </c>
      <c r="C96">
        <v>96.20607</v>
      </c>
      <c r="D96">
        <f t="shared" si="37"/>
        <v>0.0223120731356648</v>
      </c>
      <c r="F96">
        <v>336.669</v>
      </c>
      <c r="G96">
        <f t="shared" si="30"/>
        <v>609.819</v>
      </c>
      <c r="H96">
        <v>96.27687</v>
      </c>
      <c r="I96">
        <f t="shared" si="31"/>
        <v>0.0372790880629879</v>
      </c>
      <c r="K96">
        <v>263.97</v>
      </c>
      <c r="L96">
        <f t="shared" si="32"/>
        <v>537.12</v>
      </c>
      <c r="M96">
        <v>98.29631</v>
      </c>
      <c r="N96">
        <f t="shared" si="33"/>
        <v>0.0164518796300036</v>
      </c>
      <c r="P96">
        <v>259.351</v>
      </c>
      <c r="Q96">
        <f t="shared" si="34"/>
        <v>532.501</v>
      </c>
      <c r="R96">
        <v>99.03319</v>
      </c>
      <c r="S96">
        <f t="shared" si="35"/>
        <v>0.00977067449498318</v>
      </c>
    </row>
    <row r="97" spans="1:19">
      <c r="A97">
        <v>286.73</v>
      </c>
      <c r="B97">
        <f t="shared" si="36"/>
        <v>559.88</v>
      </c>
      <c r="C97">
        <v>96.15632</v>
      </c>
      <c r="D97">
        <f t="shared" si="37"/>
        <v>0.0228242665827391</v>
      </c>
      <c r="F97">
        <v>339.169</v>
      </c>
      <c r="G97">
        <f t="shared" si="30"/>
        <v>612.319</v>
      </c>
      <c r="H97">
        <v>96.23463</v>
      </c>
      <c r="I97">
        <f t="shared" si="31"/>
        <v>0.0377020302325552</v>
      </c>
      <c r="K97">
        <v>266.47</v>
      </c>
      <c r="L97">
        <f t="shared" si="32"/>
        <v>539.62</v>
      </c>
      <c r="M97">
        <v>98.19828</v>
      </c>
      <c r="N97">
        <f t="shared" si="33"/>
        <v>0.0174342623796712</v>
      </c>
      <c r="P97">
        <v>261.851</v>
      </c>
      <c r="Q97">
        <f t="shared" si="34"/>
        <v>535.001</v>
      </c>
      <c r="R97">
        <v>98.99487</v>
      </c>
      <c r="S97">
        <f t="shared" si="35"/>
        <v>0.0101579400866173</v>
      </c>
    </row>
    <row r="98" spans="1:19">
      <c r="A98">
        <v>289.23</v>
      </c>
      <c r="B98">
        <f t="shared" si="36"/>
        <v>562.38</v>
      </c>
      <c r="C98">
        <v>96.13927</v>
      </c>
      <c r="D98">
        <f t="shared" si="37"/>
        <v>0.0229998022264098</v>
      </c>
      <c r="F98">
        <v>341.669</v>
      </c>
      <c r="G98">
        <f t="shared" si="30"/>
        <v>614.819</v>
      </c>
      <c r="H98">
        <v>96.13963</v>
      </c>
      <c r="I98">
        <f t="shared" si="31"/>
        <v>0.0386532496006631</v>
      </c>
      <c r="K98">
        <v>268.97</v>
      </c>
      <c r="L98">
        <f t="shared" si="32"/>
        <v>542.12</v>
      </c>
      <c r="M98">
        <v>98.1823</v>
      </c>
      <c r="N98">
        <f t="shared" si="33"/>
        <v>0.0175944018914501</v>
      </c>
      <c r="P98">
        <v>264.351</v>
      </c>
      <c r="Q98">
        <f t="shared" si="34"/>
        <v>537.501</v>
      </c>
      <c r="R98">
        <v>98.90464</v>
      </c>
      <c r="S98">
        <f t="shared" si="35"/>
        <v>0.0110698131120125</v>
      </c>
    </row>
    <row r="99" spans="1:19">
      <c r="A99">
        <v>291.73</v>
      </c>
      <c r="B99">
        <f t="shared" si="36"/>
        <v>564.88</v>
      </c>
      <c r="C99">
        <v>95.99307</v>
      </c>
      <c r="D99">
        <f t="shared" si="37"/>
        <v>0.0245049817633395</v>
      </c>
      <c r="F99">
        <v>344.169</v>
      </c>
      <c r="G99">
        <f t="shared" si="30"/>
        <v>617.319</v>
      </c>
      <c r="H99">
        <v>96.06122</v>
      </c>
      <c r="I99">
        <f t="shared" si="31"/>
        <v>0.039438356028593</v>
      </c>
      <c r="K99">
        <v>271.47</v>
      </c>
      <c r="L99">
        <f t="shared" si="32"/>
        <v>544.62</v>
      </c>
      <c r="M99">
        <v>98.10349</v>
      </c>
      <c r="N99">
        <f t="shared" si="33"/>
        <v>0.0183841762921571</v>
      </c>
      <c r="P99">
        <v>266.851</v>
      </c>
      <c r="Q99">
        <f t="shared" si="34"/>
        <v>540.001</v>
      </c>
      <c r="R99">
        <v>98.84436</v>
      </c>
      <c r="S99">
        <f t="shared" si="35"/>
        <v>0.011679008567746</v>
      </c>
    </row>
    <row r="100" spans="1:19">
      <c r="A100">
        <v>294.23</v>
      </c>
      <c r="B100">
        <f t="shared" si="36"/>
        <v>567.38</v>
      </c>
      <c r="C100">
        <v>96.02076</v>
      </c>
      <c r="D100">
        <f t="shared" si="37"/>
        <v>0.0242199036417418</v>
      </c>
      <c r="F100">
        <v>346.669</v>
      </c>
      <c r="G100">
        <f t="shared" si="30"/>
        <v>619.819</v>
      </c>
      <c r="H100">
        <v>95.96419</v>
      </c>
      <c r="I100">
        <f t="shared" si="31"/>
        <v>0.0404099014526722</v>
      </c>
      <c r="K100">
        <v>273.97</v>
      </c>
      <c r="L100">
        <f t="shared" si="32"/>
        <v>547.12</v>
      </c>
      <c r="M100">
        <v>98.04578</v>
      </c>
      <c r="N100">
        <f t="shared" si="33"/>
        <v>0.0189625024013412</v>
      </c>
      <c r="P100">
        <v>269.351</v>
      </c>
      <c r="Q100">
        <f t="shared" si="34"/>
        <v>542.501</v>
      </c>
      <c r="R100">
        <v>98.86547</v>
      </c>
      <c r="S100">
        <f t="shared" si="35"/>
        <v>0.0114656688850894</v>
      </c>
    </row>
    <row r="101" spans="1:19">
      <c r="A101">
        <v>296.73</v>
      </c>
      <c r="B101">
        <f t="shared" si="36"/>
        <v>569.88</v>
      </c>
      <c r="C101">
        <v>95.87921</v>
      </c>
      <c r="D101">
        <f t="shared" si="37"/>
        <v>0.0256772098213068</v>
      </c>
      <c r="F101">
        <v>349.169</v>
      </c>
      <c r="G101">
        <f t="shared" si="30"/>
        <v>622.319</v>
      </c>
      <c r="H101">
        <v>95.8919</v>
      </c>
      <c r="I101">
        <f t="shared" si="31"/>
        <v>0.041133729327625</v>
      </c>
      <c r="K101">
        <v>276.47</v>
      </c>
      <c r="L101">
        <f t="shared" si="32"/>
        <v>549.62</v>
      </c>
      <c r="M101">
        <v>98.03072</v>
      </c>
      <c r="N101">
        <f t="shared" si="33"/>
        <v>0.0191134223667598</v>
      </c>
      <c r="P101">
        <v>271.851</v>
      </c>
      <c r="Q101">
        <f t="shared" si="34"/>
        <v>545.001</v>
      </c>
      <c r="R101">
        <v>98.83583</v>
      </c>
      <c r="S101">
        <f t="shared" si="35"/>
        <v>0.0117652135650486</v>
      </c>
    </row>
    <row r="102" spans="1:19">
      <c r="A102">
        <v>299.23</v>
      </c>
      <c r="B102">
        <f t="shared" ref="B102:B133" si="38">A102+273.15</f>
        <v>572.38</v>
      </c>
      <c r="C102">
        <v>95.8733</v>
      </c>
      <c r="D102">
        <f t="shared" ref="D102:D133" si="39">(98.37327-C102)/(98.37327-1.242)</f>
        <v>0.0257380553142155</v>
      </c>
      <c r="F102">
        <v>351.669</v>
      </c>
      <c r="G102">
        <f t="shared" si="30"/>
        <v>624.819</v>
      </c>
      <c r="H102">
        <v>95.82479</v>
      </c>
      <c r="I102">
        <f t="shared" si="31"/>
        <v>0.0418056907149275</v>
      </c>
      <c r="K102">
        <v>278.97</v>
      </c>
      <c r="L102">
        <f t="shared" si="32"/>
        <v>552.12</v>
      </c>
      <c r="M102">
        <v>97.95278</v>
      </c>
      <c r="N102">
        <f t="shared" si="33"/>
        <v>0.0198944782834087</v>
      </c>
      <c r="P102">
        <v>274.351</v>
      </c>
      <c r="Q102">
        <f t="shared" si="34"/>
        <v>547.501</v>
      </c>
      <c r="R102">
        <v>98.79217</v>
      </c>
      <c r="S102">
        <f t="shared" si="35"/>
        <v>0.0122064457083353</v>
      </c>
    </row>
    <row r="103" spans="1:19">
      <c r="A103">
        <v>301.73</v>
      </c>
      <c r="B103">
        <f t="shared" si="38"/>
        <v>574.88</v>
      </c>
      <c r="C103">
        <v>95.75979</v>
      </c>
      <c r="D103">
        <f t="shared" si="39"/>
        <v>0.0269066800011985</v>
      </c>
      <c r="F103">
        <v>354.169</v>
      </c>
      <c r="G103">
        <f t="shared" si="30"/>
        <v>627.319</v>
      </c>
      <c r="H103">
        <v>95.73849</v>
      </c>
      <c r="I103">
        <f t="shared" si="31"/>
        <v>0.0426697984145877</v>
      </c>
      <c r="K103">
        <v>281.47</v>
      </c>
      <c r="L103">
        <f t="shared" si="32"/>
        <v>554.62</v>
      </c>
      <c r="M103">
        <v>97.94531</v>
      </c>
      <c r="N103">
        <f t="shared" si="33"/>
        <v>0.0199693369913554</v>
      </c>
      <c r="P103">
        <v>276.851</v>
      </c>
      <c r="Q103">
        <f t="shared" si="34"/>
        <v>550.001</v>
      </c>
      <c r="R103">
        <v>98.7428</v>
      </c>
      <c r="S103">
        <f t="shared" si="35"/>
        <v>0.012705383658726</v>
      </c>
    </row>
    <row r="104" spans="1:19">
      <c r="A104">
        <v>304.23</v>
      </c>
      <c r="B104">
        <f t="shared" si="38"/>
        <v>577.38</v>
      </c>
      <c r="C104">
        <v>95.73152</v>
      </c>
      <c r="D104">
        <f t="shared" si="39"/>
        <v>0.0271977294232846</v>
      </c>
      <c r="F104">
        <v>356.669</v>
      </c>
      <c r="G104">
        <f t="shared" si="30"/>
        <v>629.819</v>
      </c>
      <c r="H104">
        <v>95.64182</v>
      </c>
      <c r="I104">
        <f t="shared" si="31"/>
        <v>0.0436377392179035</v>
      </c>
      <c r="K104">
        <v>283.97</v>
      </c>
      <c r="L104">
        <f t="shared" si="32"/>
        <v>557.12</v>
      </c>
      <c r="M104">
        <v>97.93859</v>
      </c>
      <c r="N104">
        <f t="shared" si="33"/>
        <v>0.0200366797647693</v>
      </c>
      <c r="P104">
        <v>279.351</v>
      </c>
      <c r="Q104">
        <f t="shared" si="34"/>
        <v>552.501</v>
      </c>
      <c r="R104">
        <v>98.69375</v>
      </c>
      <c r="S104">
        <f t="shared" si="35"/>
        <v>0.0132010876584561</v>
      </c>
    </row>
    <row r="105" spans="1:19">
      <c r="A105">
        <v>306.73</v>
      </c>
      <c r="B105">
        <f t="shared" si="38"/>
        <v>579.88</v>
      </c>
      <c r="C105">
        <v>95.67328</v>
      </c>
      <c r="D105">
        <f t="shared" si="39"/>
        <v>0.0277973303550957</v>
      </c>
      <c r="F105">
        <v>359.169</v>
      </c>
      <c r="G105">
        <f t="shared" si="30"/>
        <v>632.319</v>
      </c>
      <c r="H105">
        <v>95.54794</v>
      </c>
      <c r="I105">
        <f t="shared" si="31"/>
        <v>0.0445777442103032</v>
      </c>
      <c r="K105">
        <v>286.47</v>
      </c>
      <c r="L105">
        <f t="shared" si="32"/>
        <v>559.62</v>
      </c>
      <c r="M105">
        <v>97.81363</v>
      </c>
      <c r="N105">
        <f t="shared" si="33"/>
        <v>0.0212889346703947</v>
      </c>
      <c r="P105">
        <v>281.851</v>
      </c>
      <c r="Q105">
        <f t="shared" si="34"/>
        <v>555.001</v>
      </c>
      <c r="R105">
        <v>98.62735</v>
      </c>
      <c r="S105">
        <f t="shared" si="35"/>
        <v>0.0138721324205776</v>
      </c>
    </row>
    <row r="106" spans="1:19">
      <c r="A106">
        <v>309.23</v>
      </c>
      <c r="B106">
        <f t="shared" si="38"/>
        <v>582.38</v>
      </c>
      <c r="C106">
        <v>95.58294</v>
      </c>
      <c r="D106">
        <f t="shared" si="39"/>
        <v>0.0287274118829087</v>
      </c>
      <c r="F106">
        <v>361.669</v>
      </c>
      <c r="G106">
        <f t="shared" si="30"/>
        <v>634.819</v>
      </c>
      <c r="H106">
        <v>95.43851</v>
      </c>
      <c r="I106">
        <f t="shared" si="31"/>
        <v>0.0456734487940091</v>
      </c>
      <c r="K106">
        <v>288.97</v>
      </c>
      <c r="L106">
        <f t="shared" si="32"/>
        <v>562.12</v>
      </c>
      <c r="M106">
        <v>97.8189</v>
      </c>
      <c r="N106">
        <f t="shared" si="33"/>
        <v>0.0212361227037443</v>
      </c>
      <c r="P106">
        <v>284.351</v>
      </c>
      <c r="Q106">
        <f t="shared" si="34"/>
        <v>557.501</v>
      </c>
      <c r="R106">
        <v>98.57361</v>
      </c>
      <c r="S106">
        <f t="shared" si="35"/>
        <v>0.0144152340096804</v>
      </c>
    </row>
    <row r="107" spans="1:19">
      <c r="A107">
        <v>311.73</v>
      </c>
      <c r="B107">
        <f t="shared" si="38"/>
        <v>584.88</v>
      </c>
      <c r="C107">
        <v>95.54229</v>
      </c>
      <c r="D107">
        <f t="shared" si="39"/>
        <v>0.0291459176843874</v>
      </c>
      <c r="F107">
        <v>364.169</v>
      </c>
      <c r="G107">
        <f t="shared" si="30"/>
        <v>637.319</v>
      </c>
      <c r="H107">
        <v>95.35854</v>
      </c>
      <c r="I107">
        <f t="shared" si="31"/>
        <v>0.0464741752452468</v>
      </c>
      <c r="K107">
        <v>291.47</v>
      </c>
      <c r="L107">
        <f t="shared" si="32"/>
        <v>564.62</v>
      </c>
      <c r="M107">
        <v>97.703</v>
      </c>
      <c r="N107">
        <f t="shared" si="33"/>
        <v>0.0223975851202134</v>
      </c>
      <c r="P107">
        <v>286.851</v>
      </c>
      <c r="Q107">
        <f t="shared" si="34"/>
        <v>560.001</v>
      </c>
      <c r="R107">
        <v>98.55597</v>
      </c>
      <c r="S107">
        <f t="shared" si="35"/>
        <v>0.0145935055398585</v>
      </c>
    </row>
    <row r="108" spans="1:19">
      <c r="A108">
        <v>314.23</v>
      </c>
      <c r="B108">
        <f t="shared" si="38"/>
        <v>587.38</v>
      </c>
      <c r="C108">
        <v>95.45487</v>
      </c>
      <c r="D108">
        <f t="shared" si="39"/>
        <v>0.0300459368028443</v>
      </c>
      <c r="F108">
        <v>366.669</v>
      </c>
      <c r="G108">
        <f t="shared" si="30"/>
        <v>639.819</v>
      </c>
      <c r="H108">
        <v>95.25663</v>
      </c>
      <c r="I108">
        <f t="shared" si="31"/>
        <v>0.0474945833063404</v>
      </c>
      <c r="K108">
        <v>293.97</v>
      </c>
      <c r="L108">
        <f t="shared" si="32"/>
        <v>567.12</v>
      </c>
      <c r="M108">
        <v>97.75031</v>
      </c>
      <c r="N108">
        <f t="shared" si="33"/>
        <v>0.0219234799698842</v>
      </c>
      <c r="P108">
        <v>289.351</v>
      </c>
      <c r="Q108">
        <f t="shared" si="34"/>
        <v>562.501</v>
      </c>
      <c r="R108">
        <v>98.52024</v>
      </c>
      <c r="S108">
        <f t="shared" si="35"/>
        <v>0.0149545963433316</v>
      </c>
    </row>
    <row r="109" spans="1:19">
      <c r="A109">
        <v>316.73</v>
      </c>
      <c r="B109">
        <f t="shared" si="38"/>
        <v>589.88</v>
      </c>
      <c r="C109">
        <v>95.36676</v>
      </c>
      <c r="D109">
        <f t="shared" si="39"/>
        <v>0.0309530597098134</v>
      </c>
      <c r="F109">
        <v>369.169</v>
      </c>
      <c r="G109">
        <f t="shared" si="30"/>
        <v>642.319</v>
      </c>
      <c r="H109">
        <v>95.12393</v>
      </c>
      <c r="I109">
        <f t="shared" si="31"/>
        <v>0.0488232865710554</v>
      </c>
      <c r="K109">
        <v>296.47</v>
      </c>
      <c r="L109">
        <f t="shared" si="32"/>
        <v>569.62</v>
      </c>
      <c r="M109">
        <v>97.49812</v>
      </c>
      <c r="N109">
        <f t="shared" si="33"/>
        <v>0.0244507380096543</v>
      </c>
      <c r="P109">
        <v>291.851</v>
      </c>
      <c r="Q109">
        <f t="shared" si="34"/>
        <v>565.001</v>
      </c>
      <c r="R109">
        <v>98.40679</v>
      </c>
      <c r="S109">
        <f t="shared" si="35"/>
        <v>0.0161011329135531</v>
      </c>
    </row>
    <row r="110" spans="1:19">
      <c r="A110">
        <v>319.23</v>
      </c>
      <c r="B110">
        <f t="shared" si="38"/>
        <v>592.38</v>
      </c>
      <c r="C110">
        <v>95.33973</v>
      </c>
      <c r="D110">
        <f t="shared" si="39"/>
        <v>0.031231342903269</v>
      </c>
      <c r="F110">
        <v>371.669</v>
      </c>
      <c r="G110">
        <f t="shared" si="30"/>
        <v>644.819</v>
      </c>
      <c r="H110">
        <v>95.0148</v>
      </c>
      <c r="I110">
        <f t="shared" si="31"/>
        <v>0.0499159873041252</v>
      </c>
      <c r="K110">
        <v>298.97</v>
      </c>
      <c r="L110">
        <f t="shared" si="32"/>
        <v>572.12</v>
      </c>
      <c r="M110">
        <v>97.49307</v>
      </c>
      <c r="N110">
        <f t="shared" si="33"/>
        <v>0.0245013453021752</v>
      </c>
      <c r="P110">
        <v>294.351</v>
      </c>
      <c r="Q110">
        <f t="shared" si="34"/>
        <v>567.501</v>
      </c>
      <c r="R110">
        <v>98.36607</v>
      </c>
      <c r="S110">
        <f t="shared" si="35"/>
        <v>0.0165126531351434</v>
      </c>
    </row>
    <row r="111" spans="1:19">
      <c r="A111">
        <v>321.73</v>
      </c>
      <c r="B111">
        <f t="shared" si="38"/>
        <v>594.88</v>
      </c>
      <c r="C111">
        <v>95.25905</v>
      </c>
      <c r="D111">
        <f t="shared" si="39"/>
        <v>0.0320619713919112</v>
      </c>
      <c r="F111">
        <v>374.169</v>
      </c>
      <c r="G111">
        <f t="shared" si="30"/>
        <v>647.319</v>
      </c>
      <c r="H111">
        <v>94.90983</v>
      </c>
      <c r="I111">
        <f t="shared" si="31"/>
        <v>0.0509670346417072</v>
      </c>
      <c r="K111">
        <v>301.47</v>
      </c>
      <c r="L111">
        <f t="shared" si="32"/>
        <v>574.62</v>
      </c>
      <c r="M111">
        <v>97.55573</v>
      </c>
      <c r="N111">
        <f t="shared" si="33"/>
        <v>0.0238734140250746</v>
      </c>
      <c r="P111">
        <v>296.851</v>
      </c>
      <c r="Q111">
        <f t="shared" si="34"/>
        <v>570.001</v>
      </c>
      <c r="R111">
        <v>98.35415</v>
      </c>
      <c r="S111">
        <f t="shared" si="35"/>
        <v>0.0166331177972591</v>
      </c>
    </row>
    <row r="112" spans="1:19">
      <c r="A112">
        <v>324.23</v>
      </c>
      <c r="B112">
        <f t="shared" si="38"/>
        <v>597.38</v>
      </c>
      <c r="C112">
        <v>95.16393</v>
      </c>
      <c r="D112">
        <f t="shared" si="39"/>
        <v>0.0330412646720259</v>
      </c>
      <c r="F112">
        <v>376.669</v>
      </c>
      <c r="G112">
        <f t="shared" si="30"/>
        <v>649.819</v>
      </c>
      <c r="H112">
        <v>94.75281</v>
      </c>
      <c r="I112">
        <f t="shared" si="31"/>
        <v>0.0525392500646579</v>
      </c>
      <c r="K112">
        <v>303.97</v>
      </c>
      <c r="L112">
        <f t="shared" si="32"/>
        <v>577.12</v>
      </c>
      <c r="M112">
        <v>97.51674</v>
      </c>
      <c r="N112">
        <f t="shared" si="33"/>
        <v>0.0242641424083199</v>
      </c>
      <c r="P112">
        <v>299.351</v>
      </c>
      <c r="Q112">
        <f t="shared" si="34"/>
        <v>572.501</v>
      </c>
      <c r="R112">
        <v>98.30334</v>
      </c>
      <c r="S112">
        <f t="shared" si="35"/>
        <v>0.0171466085256236</v>
      </c>
    </row>
    <row r="113" spans="1:19">
      <c r="A113">
        <v>326.73</v>
      </c>
      <c r="B113">
        <f t="shared" si="38"/>
        <v>599.88</v>
      </c>
      <c r="C113">
        <v>95.09688</v>
      </c>
      <c r="D113">
        <f t="shared" si="39"/>
        <v>0.0337315675991883</v>
      </c>
      <c r="F113">
        <v>379.169</v>
      </c>
      <c r="G113">
        <f t="shared" si="30"/>
        <v>652.319</v>
      </c>
      <c r="H113">
        <v>94.60435</v>
      </c>
      <c r="I113">
        <f t="shared" si="31"/>
        <v>0.0540257556161243</v>
      </c>
      <c r="K113">
        <v>306.47</v>
      </c>
      <c r="L113">
        <f t="shared" si="32"/>
        <v>579.62</v>
      </c>
      <c r="M113">
        <v>97.40734</v>
      </c>
      <c r="N113">
        <f t="shared" si="33"/>
        <v>0.0253604667255047</v>
      </c>
      <c r="P113">
        <v>301.851</v>
      </c>
      <c r="Q113">
        <f t="shared" si="34"/>
        <v>575.001</v>
      </c>
      <c r="R113">
        <v>98.25744</v>
      </c>
      <c r="S113">
        <f t="shared" si="35"/>
        <v>0.0176104783235361</v>
      </c>
    </row>
    <row r="114" spans="1:19">
      <c r="A114">
        <v>329.23</v>
      </c>
      <c r="B114">
        <f t="shared" si="38"/>
        <v>602.38</v>
      </c>
      <c r="C114">
        <v>95.04965</v>
      </c>
      <c r="D114">
        <f t="shared" si="39"/>
        <v>0.0342178167751745</v>
      </c>
      <c r="F114">
        <v>381.669</v>
      </c>
      <c r="G114">
        <f t="shared" si="30"/>
        <v>654.819</v>
      </c>
      <c r="H114">
        <v>94.53261</v>
      </c>
      <c r="I114">
        <f t="shared" si="31"/>
        <v>0.0547440764315776</v>
      </c>
      <c r="K114">
        <v>308.97</v>
      </c>
      <c r="L114">
        <f t="shared" si="32"/>
        <v>582.12</v>
      </c>
      <c r="M114">
        <v>97.31312</v>
      </c>
      <c r="N114">
        <f t="shared" si="33"/>
        <v>0.0263046685277457</v>
      </c>
      <c r="P114">
        <v>304.351</v>
      </c>
      <c r="Q114">
        <f t="shared" si="34"/>
        <v>577.501</v>
      </c>
      <c r="R114">
        <v>98.18098</v>
      </c>
      <c r="S114">
        <f t="shared" si="35"/>
        <v>0.0183831904095576</v>
      </c>
    </row>
    <row r="115" spans="1:19">
      <c r="A115">
        <v>331.73</v>
      </c>
      <c r="B115">
        <f t="shared" si="38"/>
        <v>604.88</v>
      </c>
      <c r="C115">
        <v>94.93081</v>
      </c>
      <c r="D115">
        <f t="shared" si="39"/>
        <v>0.0354413156545777</v>
      </c>
      <c r="F115">
        <v>384.169</v>
      </c>
      <c r="G115">
        <f t="shared" si="30"/>
        <v>657.319</v>
      </c>
      <c r="H115">
        <v>94.33794</v>
      </c>
      <c r="I115">
        <f t="shared" si="31"/>
        <v>0.0566932751093627</v>
      </c>
      <c r="K115">
        <v>311.47</v>
      </c>
      <c r="L115">
        <f t="shared" si="32"/>
        <v>584.62</v>
      </c>
      <c r="M115">
        <v>97.23789</v>
      </c>
      <c r="N115">
        <f t="shared" si="33"/>
        <v>0.0270585668676162</v>
      </c>
      <c r="P115">
        <v>306.851</v>
      </c>
      <c r="Q115">
        <f t="shared" si="34"/>
        <v>580.001</v>
      </c>
      <c r="R115">
        <v>98.13789</v>
      </c>
      <c r="S115">
        <f t="shared" si="35"/>
        <v>0.0188186620782297</v>
      </c>
    </row>
    <row r="116" spans="1:19">
      <c r="A116">
        <v>334.23</v>
      </c>
      <c r="B116">
        <f t="shared" si="38"/>
        <v>607.38</v>
      </c>
      <c r="C116">
        <v>94.87664</v>
      </c>
      <c r="D116">
        <f t="shared" si="39"/>
        <v>0.0359990145295126</v>
      </c>
      <c r="F116">
        <v>386.669</v>
      </c>
      <c r="G116">
        <f t="shared" si="30"/>
        <v>659.819</v>
      </c>
      <c r="H116">
        <v>94.12219</v>
      </c>
      <c r="I116">
        <f t="shared" si="31"/>
        <v>0.0588535443585131</v>
      </c>
      <c r="K116">
        <v>313.97</v>
      </c>
      <c r="L116">
        <f t="shared" si="32"/>
        <v>587.12</v>
      </c>
      <c r="M116">
        <v>97.20206</v>
      </c>
      <c r="N116">
        <f t="shared" si="33"/>
        <v>0.0274176281133632</v>
      </c>
      <c r="P116">
        <v>309.351</v>
      </c>
      <c r="Q116">
        <f t="shared" si="34"/>
        <v>582.501</v>
      </c>
      <c r="R116">
        <v>98.05378</v>
      </c>
      <c r="S116">
        <f t="shared" si="35"/>
        <v>0.0196686857972365</v>
      </c>
    </row>
    <row r="117" spans="1:19">
      <c r="A117">
        <v>336.73</v>
      </c>
      <c r="B117">
        <f t="shared" si="38"/>
        <v>609.88</v>
      </c>
      <c r="C117">
        <v>94.78513</v>
      </c>
      <c r="D117">
        <f t="shared" si="39"/>
        <v>0.0369411416117591</v>
      </c>
      <c r="F117">
        <v>389.169</v>
      </c>
      <c r="G117">
        <f t="shared" si="30"/>
        <v>662.319</v>
      </c>
      <c r="H117">
        <v>93.93032</v>
      </c>
      <c r="I117">
        <f t="shared" si="31"/>
        <v>0.0607747070970277</v>
      </c>
      <c r="K117">
        <v>316.47</v>
      </c>
      <c r="L117">
        <f t="shared" si="32"/>
        <v>589.62</v>
      </c>
      <c r="M117">
        <v>97.20261</v>
      </c>
      <c r="N117">
        <f t="shared" si="33"/>
        <v>0.0274121164280391</v>
      </c>
      <c r="P117">
        <v>311.851</v>
      </c>
      <c r="Q117">
        <f t="shared" si="34"/>
        <v>585.001</v>
      </c>
      <c r="R117">
        <v>98.03562</v>
      </c>
      <c r="S117">
        <f t="shared" si="35"/>
        <v>0.0198522124972386</v>
      </c>
    </row>
    <row r="118" spans="1:19">
      <c r="A118">
        <v>339.23</v>
      </c>
      <c r="B118">
        <f t="shared" si="38"/>
        <v>612.38</v>
      </c>
      <c r="C118">
        <v>94.69327</v>
      </c>
      <c r="D118">
        <f t="shared" si="39"/>
        <v>0.0378868720649901</v>
      </c>
      <c r="F118">
        <v>391.669</v>
      </c>
      <c r="G118">
        <f t="shared" si="30"/>
        <v>664.819</v>
      </c>
      <c r="H118">
        <v>93.71523</v>
      </c>
      <c r="I118">
        <f t="shared" si="31"/>
        <v>0.0629283678747786</v>
      </c>
      <c r="K118">
        <v>318.97</v>
      </c>
      <c r="L118">
        <f t="shared" si="32"/>
        <v>592.12</v>
      </c>
      <c r="M118">
        <v>96.96669</v>
      </c>
      <c r="N118">
        <f t="shared" si="33"/>
        <v>0.0297763287946777</v>
      </c>
      <c r="P118">
        <v>314.351</v>
      </c>
      <c r="Q118">
        <f t="shared" si="34"/>
        <v>587.501</v>
      </c>
      <c r="R118">
        <v>97.99575</v>
      </c>
      <c r="S118">
        <f t="shared" si="35"/>
        <v>0.020255142537386</v>
      </c>
    </row>
    <row r="119" spans="1:19">
      <c r="A119">
        <v>341.73</v>
      </c>
      <c r="B119">
        <f t="shared" si="38"/>
        <v>614.88</v>
      </c>
      <c r="C119">
        <v>94.53938</v>
      </c>
      <c r="D119">
        <f t="shared" si="39"/>
        <v>0.0394712228101209</v>
      </c>
      <c r="F119">
        <v>394.169</v>
      </c>
      <c r="G119">
        <f t="shared" si="30"/>
        <v>667.319</v>
      </c>
      <c r="H119">
        <v>93.49281</v>
      </c>
      <c r="I119">
        <f t="shared" si="31"/>
        <v>0.0651554227364057</v>
      </c>
      <c r="K119">
        <v>321.47</v>
      </c>
      <c r="L119">
        <f t="shared" si="32"/>
        <v>594.62</v>
      </c>
      <c r="M119">
        <v>97.02638</v>
      </c>
      <c r="N119">
        <f t="shared" si="33"/>
        <v>0.0291781606183269</v>
      </c>
      <c r="P119">
        <v>316.851</v>
      </c>
      <c r="Q119">
        <f t="shared" si="34"/>
        <v>590.001</v>
      </c>
      <c r="R119">
        <v>97.93866</v>
      </c>
      <c r="S119">
        <f t="shared" si="35"/>
        <v>0.0208320995474693</v>
      </c>
    </row>
    <row r="120" spans="1:19">
      <c r="A120">
        <v>344.23</v>
      </c>
      <c r="B120">
        <f t="shared" si="38"/>
        <v>617.38</v>
      </c>
      <c r="C120">
        <v>94.49142</v>
      </c>
      <c r="D120">
        <f t="shared" si="39"/>
        <v>0.039964987588446</v>
      </c>
      <c r="F120">
        <v>396.669</v>
      </c>
      <c r="G120">
        <f t="shared" si="30"/>
        <v>669.819</v>
      </c>
      <c r="H120">
        <v>93.21226</v>
      </c>
      <c r="I120">
        <f t="shared" si="31"/>
        <v>0.0679645237229605</v>
      </c>
      <c r="K120">
        <v>323.97</v>
      </c>
      <c r="L120">
        <f t="shared" si="32"/>
        <v>597.12</v>
      </c>
      <c r="M120">
        <v>96.9745</v>
      </c>
      <c r="N120">
        <f t="shared" si="33"/>
        <v>0.029698062863076</v>
      </c>
      <c r="P120">
        <v>319.351</v>
      </c>
      <c r="Q120">
        <f t="shared" si="34"/>
        <v>592.501</v>
      </c>
      <c r="R120">
        <v>97.87172</v>
      </c>
      <c r="S120">
        <f t="shared" si="35"/>
        <v>0.0215086016013311</v>
      </c>
    </row>
    <row r="121" spans="1:19">
      <c r="A121">
        <v>346.73</v>
      </c>
      <c r="B121">
        <f t="shared" si="38"/>
        <v>619.88</v>
      </c>
      <c r="C121">
        <v>94.39577</v>
      </c>
      <c r="D121">
        <f t="shared" si="39"/>
        <v>0.0409497374017657</v>
      </c>
      <c r="F121">
        <v>399.169</v>
      </c>
      <c r="G121">
        <f t="shared" si="30"/>
        <v>672.319</v>
      </c>
      <c r="H121">
        <v>92.9131</v>
      </c>
      <c r="I121">
        <f t="shared" si="31"/>
        <v>0.0709599635773098</v>
      </c>
      <c r="K121">
        <v>326.47</v>
      </c>
      <c r="L121">
        <f t="shared" si="32"/>
        <v>599.62</v>
      </c>
      <c r="M121">
        <v>96.90004</v>
      </c>
      <c r="N121">
        <f t="shared" si="33"/>
        <v>0.0304442448434927</v>
      </c>
      <c r="P121">
        <v>321.851</v>
      </c>
      <c r="Q121">
        <f t="shared" si="34"/>
        <v>595.001</v>
      </c>
      <c r="R121">
        <v>97.76838</v>
      </c>
      <c r="S121">
        <f t="shared" si="35"/>
        <v>0.0225529655428621</v>
      </c>
    </row>
    <row r="122" spans="1:19">
      <c r="A122">
        <v>349.23</v>
      </c>
      <c r="B122">
        <f t="shared" si="38"/>
        <v>622.38</v>
      </c>
      <c r="C122">
        <v>94.26272</v>
      </c>
      <c r="D122">
        <f t="shared" si="39"/>
        <v>0.0423195331431372</v>
      </c>
      <c r="F122">
        <v>401.669</v>
      </c>
      <c r="G122">
        <f t="shared" si="30"/>
        <v>674.819</v>
      </c>
      <c r="H122">
        <v>92.56725</v>
      </c>
      <c r="I122">
        <f t="shared" si="31"/>
        <v>0.0744229027189955</v>
      </c>
      <c r="K122">
        <v>328.97</v>
      </c>
      <c r="L122">
        <f t="shared" si="32"/>
        <v>602.12</v>
      </c>
      <c r="M122">
        <v>96.8022</v>
      </c>
      <c r="N122">
        <f t="shared" si="33"/>
        <v>0.031424723556412</v>
      </c>
      <c r="P122">
        <v>324.351</v>
      </c>
      <c r="Q122">
        <f t="shared" si="34"/>
        <v>597.501</v>
      </c>
      <c r="R122">
        <v>97.71575</v>
      </c>
      <c r="S122">
        <f t="shared" si="35"/>
        <v>0.02308484936561</v>
      </c>
    </row>
    <row r="123" spans="1:19">
      <c r="A123">
        <v>351.73</v>
      </c>
      <c r="B123">
        <f t="shared" si="38"/>
        <v>624.88</v>
      </c>
      <c r="C123">
        <v>94.14352</v>
      </c>
      <c r="D123">
        <f t="shared" si="39"/>
        <v>0.0435467383469815</v>
      </c>
      <c r="F123">
        <v>404.169</v>
      </c>
      <c r="G123">
        <f t="shared" si="30"/>
        <v>677.319</v>
      </c>
      <c r="H123">
        <v>92.20406</v>
      </c>
      <c r="I123">
        <f t="shared" si="31"/>
        <v>0.0780594644274496</v>
      </c>
      <c r="K123">
        <v>331.47</v>
      </c>
      <c r="L123">
        <f t="shared" si="32"/>
        <v>604.62</v>
      </c>
      <c r="M123">
        <v>96.80307</v>
      </c>
      <c r="N123">
        <f t="shared" si="33"/>
        <v>0.0314160050723539</v>
      </c>
      <c r="P123">
        <v>326.851</v>
      </c>
      <c r="Q123">
        <f t="shared" si="34"/>
        <v>600.001</v>
      </c>
      <c r="R123">
        <v>97.69118</v>
      </c>
      <c r="S123">
        <f t="shared" si="35"/>
        <v>0.0233331561397867</v>
      </c>
    </row>
    <row r="124" spans="1:19">
      <c r="A124">
        <v>354.23</v>
      </c>
      <c r="B124">
        <f t="shared" si="38"/>
        <v>627.38</v>
      </c>
      <c r="C124">
        <v>93.98044</v>
      </c>
      <c r="D124">
        <f t="shared" si="39"/>
        <v>0.045225703318818</v>
      </c>
      <c r="F124">
        <v>406.669</v>
      </c>
      <c r="G124">
        <f t="shared" si="30"/>
        <v>679.819</v>
      </c>
      <c r="H124">
        <v>91.76578</v>
      </c>
      <c r="I124">
        <f t="shared" si="31"/>
        <v>0.082447889950127</v>
      </c>
      <c r="K124">
        <v>333.97</v>
      </c>
      <c r="L124">
        <f t="shared" si="32"/>
        <v>607.12</v>
      </c>
      <c r="M124">
        <v>96.74942</v>
      </c>
      <c r="N124">
        <f t="shared" si="33"/>
        <v>0.0319536449226005</v>
      </c>
      <c r="P124">
        <v>329.351</v>
      </c>
      <c r="Q124">
        <f t="shared" si="34"/>
        <v>602.501</v>
      </c>
      <c r="R124">
        <v>97.61648</v>
      </c>
      <c r="S124">
        <f t="shared" si="35"/>
        <v>0.0240880814971737</v>
      </c>
    </row>
    <row r="125" spans="1:19">
      <c r="A125">
        <v>356.73</v>
      </c>
      <c r="B125">
        <f t="shared" si="38"/>
        <v>629.88</v>
      </c>
      <c r="C125">
        <v>93.83216</v>
      </c>
      <c r="D125">
        <f t="shared" si="39"/>
        <v>0.046752297174741</v>
      </c>
      <c r="F125">
        <v>409.169</v>
      </c>
      <c r="G125">
        <f t="shared" si="30"/>
        <v>682.319</v>
      </c>
      <c r="H125">
        <v>91.29725</v>
      </c>
      <c r="I125">
        <f t="shared" si="31"/>
        <v>0.087139203745281</v>
      </c>
      <c r="K125">
        <v>336.47</v>
      </c>
      <c r="L125">
        <f t="shared" si="32"/>
        <v>609.62</v>
      </c>
      <c r="M125">
        <v>96.61545</v>
      </c>
      <c r="N125">
        <f t="shared" si="33"/>
        <v>0.03329619125508</v>
      </c>
      <c r="P125">
        <v>331.851</v>
      </c>
      <c r="Q125">
        <f t="shared" si="34"/>
        <v>605.001</v>
      </c>
      <c r="R125">
        <v>97.5669</v>
      </c>
      <c r="S125">
        <f t="shared" si="35"/>
        <v>0.0245891417276855</v>
      </c>
    </row>
    <row r="126" spans="1:19">
      <c r="A126">
        <v>359.23</v>
      </c>
      <c r="B126">
        <f t="shared" si="38"/>
        <v>632.38</v>
      </c>
      <c r="C126">
        <v>93.6938</v>
      </c>
      <c r="D126">
        <f t="shared" si="39"/>
        <v>0.0481767612016193</v>
      </c>
      <c r="F126">
        <v>411.669</v>
      </c>
      <c r="G126">
        <f t="shared" si="30"/>
        <v>684.819</v>
      </c>
      <c r="H126">
        <v>90.67945</v>
      </c>
      <c r="I126">
        <f t="shared" si="31"/>
        <v>0.093325133488619</v>
      </c>
      <c r="K126">
        <v>338.97</v>
      </c>
      <c r="L126">
        <f t="shared" si="32"/>
        <v>612.12</v>
      </c>
      <c r="M126">
        <v>96.63749</v>
      </c>
      <c r="N126">
        <f t="shared" si="33"/>
        <v>0.033075322992276</v>
      </c>
      <c r="P126">
        <v>334.351</v>
      </c>
      <c r="Q126">
        <f t="shared" si="34"/>
        <v>607.501</v>
      </c>
      <c r="R126">
        <v>97.51432</v>
      </c>
      <c r="S126">
        <f t="shared" si="35"/>
        <v>0.0251205202456428</v>
      </c>
    </row>
    <row r="127" spans="1:19">
      <c r="A127">
        <v>361.73</v>
      </c>
      <c r="B127">
        <f t="shared" si="38"/>
        <v>634.88</v>
      </c>
      <c r="C127">
        <v>93.54667</v>
      </c>
      <c r="D127">
        <f t="shared" si="39"/>
        <v>0.0496915154100219</v>
      </c>
      <c r="F127">
        <v>414.169</v>
      </c>
      <c r="G127">
        <f t="shared" si="30"/>
        <v>687.319</v>
      </c>
      <c r="H127">
        <v>89.98082</v>
      </c>
      <c r="I127">
        <f t="shared" si="31"/>
        <v>0.100320400721685</v>
      </c>
      <c r="K127">
        <v>341.47</v>
      </c>
      <c r="L127">
        <f t="shared" si="32"/>
        <v>614.62</v>
      </c>
      <c r="M127">
        <v>96.48392</v>
      </c>
      <c r="N127">
        <f t="shared" si="33"/>
        <v>0.0346142857472127</v>
      </c>
      <c r="P127">
        <v>336.851</v>
      </c>
      <c r="Q127">
        <f t="shared" si="34"/>
        <v>610.001</v>
      </c>
      <c r="R127">
        <v>97.45979</v>
      </c>
      <c r="S127">
        <f t="shared" si="35"/>
        <v>0.0256716056504395</v>
      </c>
    </row>
    <row r="128" spans="1:19">
      <c r="A128">
        <v>364.23</v>
      </c>
      <c r="B128">
        <f t="shared" si="38"/>
        <v>637.38</v>
      </c>
      <c r="C128">
        <v>93.39471</v>
      </c>
      <c r="D128">
        <f t="shared" si="39"/>
        <v>0.0512559961380099</v>
      </c>
      <c r="F128">
        <v>416.669</v>
      </c>
      <c r="G128">
        <f t="shared" si="30"/>
        <v>689.819</v>
      </c>
      <c r="H128">
        <v>89.162</v>
      </c>
      <c r="I128">
        <f t="shared" si="31"/>
        <v>0.10851911064794</v>
      </c>
      <c r="K128">
        <v>343.97</v>
      </c>
      <c r="L128">
        <f t="shared" si="32"/>
        <v>617.12</v>
      </c>
      <c r="M128">
        <v>96.36168</v>
      </c>
      <c r="N128">
        <f t="shared" si="33"/>
        <v>0.0358392828635991</v>
      </c>
      <c r="P128">
        <v>339.351</v>
      </c>
      <c r="Q128">
        <f t="shared" si="34"/>
        <v>612.501</v>
      </c>
      <c r="R128">
        <v>97.39861</v>
      </c>
      <c r="S128">
        <f t="shared" si="35"/>
        <v>0.0262898965924063</v>
      </c>
    </row>
    <row r="129" spans="1:19">
      <c r="A129">
        <v>366.73</v>
      </c>
      <c r="B129">
        <f t="shared" si="38"/>
        <v>639.88</v>
      </c>
      <c r="C129">
        <v>93.23935</v>
      </c>
      <c r="D129">
        <f t="shared" si="39"/>
        <v>0.0528554810412754</v>
      </c>
      <c r="F129">
        <v>419.169</v>
      </c>
      <c r="G129">
        <f t="shared" si="30"/>
        <v>692.319</v>
      </c>
      <c r="H129">
        <v>88.19548</v>
      </c>
      <c r="I129">
        <f t="shared" si="31"/>
        <v>0.118196716370716</v>
      </c>
      <c r="K129">
        <v>346.47</v>
      </c>
      <c r="L129">
        <f t="shared" si="32"/>
        <v>619.62</v>
      </c>
      <c r="M129">
        <v>96.31288</v>
      </c>
      <c r="N129">
        <f t="shared" si="33"/>
        <v>0.0363283196705335</v>
      </c>
      <c r="P129">
        <v>341.851</v>
      </c>
      <c r="Q129">
        <f t="shared" si="34"/>
        <v>615.001</v>
      </c>
      <c r="R129">
        <v>97.31938</v>
      </c>
      <c r="S129">
        <f t="shared" si="35"/>
        <v>0.0270906025638357</v>
      </c>
    </row>
    <row r="130" spans="1:19">
      <c r="A130">
        <v>369.23</v>
      </c>
      <c r="B130">
        <f t="shared" si="38"/>
        <v>642.38</v>
      </c>
      <c r="C130">
        <v>93.03429</v>
      </c>
      <c r="D130">
        <f t="shared" si="39"/>
        <v>0.0549666446243317</v>
      </c>
      <c r="F130">
        <v>421.669</v>
      </c>
      <c r="G130">
        <f t="shared" si="30"/>
        <v>694.819</v>
      </c>
      <c r="H130">
        <v>87.13279</v>
      </c>
      <c r="I130">
        <f t="shared" si="31"/>
        <v>0.128837256479081</v>
      </c>
      <c r="K130">
        <v>348.97</v>
      </c>
      <c r="L130">
        <f t="shared" si="32"/>
        <v>622.12</v>
      </c>
      <c r="M130">
        <v>96.26931</v>
      </c>
      <c r="N130">
        <f t="shared" si="33"/>
        <v>0.0367649453606591</v>
      </c>
      <c r="P130">
        <v>344.351</v>
      </c>
      <c r="Q130">
        <f t="shared" si="34"/>
        <v>617.501</v>
      </c>
      <c r="R130">
        <v>97.25446</v>
      </c>
      <c r="S130">
        <f t="shared" si="35"/>
        <v>0.0277466903041511</v>
      </c>
    </row>
    <row r="131" spans="1:19">
      <c r="A131">
        <v>371.73</v>
      </c>
      <c r="B131">
        <f t="shared" si="38"/>
        <v>644.88</v>
      </c>
      <c r="C131">
        <v>92.71658</v>
      </c>
      <c r="D131">
        <f t="shared" si="39"/>
        <v>0.0582375788970947</v>
      </c>
      <c r="F131">
        <v>424.169</v>
      </c>
      <c r="G131">
        <f t="shared" si="30"/>
        <v>697.319</v>
      </c>
      <c r="H131">
        <v>85.94082</v>
      </c>
      <c r="I131">
        <f t="shared" si="31"/>
        <v>0.140772255954909</v>
      </c>
      <c r="K131">
        <v>351.47</v>
      </c>
      <c r="L131">
        <f t="shared" si="32"/>
        <v>624.62</v>
      </c>
      <c r="M131">
        <v>96.20655</v>
      </c>
      <c r="N131">
        <f t="shared" si="33"/>
        <v>0.0373938787623642</v>
      </c>
      <c r="P131">
        <v>346.851</v>
      </c>
      <c r="Q131">
        <f t="shared" si="34"/>
        <v>620.001</v>
      </c>
      <c r="R131">
        <v>97.18735</v>
      </c>
      <c r="S131">
        <f t="shared" si="35"/>
        <v>0.0284249103943015</v>
      </c>
    </row>
    <row r="132" spans="1:19">
      <c r="A132">
        <v>374.23</v>
      </c>
      <c r="B132">
        <f t="shared" si="38"/>
        <v>647.38</v>
      </c>
      <c r="C132">
        <v>92.50852</v>
      </c>
      <c r="D132">
        <f t="shared" si="39"/>
        <v>0.0603796285171603</v>
      </c>
      <c r="F132">
        <v>426.669</v>
      </c>
      <c r="G132">
        <f t="shared" si="30"/>
        <v>699.819</v>
      </c>
      <c r="H132">
        <v>84.50822</v>
      </c>
      <c r="I132">
        <f t="shared" si="31"/>
        <v>0.155116644025977</v>
      </c>
      <c r="K132">
        <v>353.97</v>
      </c>
      <c r="L132">
        <f t="shared" si="32"/>
        <v>627.12</v>
      </c>
      <c r="M132">
        <v>96.10365</v>
      </c>
      <c r="N132">
        <f t="shared" si="33"/>
        <v>0.0384250649802647</v>
      </c>
      <c r="P132">
        <v>349.351</v>
      </c>
      <c r="Q132">
        <f t="shared" si="34"/>
        <v>622.501</v>
      </c>
      <c r="R132">
        <v>97.17271</v>
      </c>
      <c r="S132">
        <f t="shared" si="35"/>
        <v>0.0285728636370344</v>
      </c>
    </row>
    <row r="133" spans="1:19">
      <c r="A133">
        <v>376.73</v>
      </c>
      <c r="B133">
        <f t="shared" si="38"/>
        <v>649.88</v>
      </c>
      <c r="C133">
        <v>92.24241</v>
      </c>
      <c r="D133">
        <f t="shared" si="39"/>
        <v>0.0631193229533599</v>
      </c>
      <c r="F133">
        <v>429.169</v>
      </c>
      <c r="G133">
        <f t="shared" ref="G133:G158" si="40">F133+273.15</f>
        <v>702.319</v>
      </c>
      <c r="H133">
        <v>83.04034</v>
      </c>
      <c r="I133">
        <f t="shared" ref="I133:I158" si="41">(100-H133)/(100-0.12819)</f>
        <v>0.169814284931854</v>
      </c>
      <c r="K133">
        <v>356.47</v>
      </c>
      <c r="L133">
        <f t="shared" ref="L133:L186" si="42">K133+273.15</f>
        <v>629.62</v>
      </c>
      <c r="M133">
        <v>96.05133</v>
      </c>
      <c r="N133">
        <f t="shared" ref="N133:N186" si="43">(99.93801-M133)/(99.93801-0.15002)</f>
        <v>0.0389493765732731</v>
      </c>
      <c r="P133">
        <v>351.851</v>
      </c>
      <c r="Q133">
        <f t="shared" ref="Q133:Q196" si="44">P133+273.15</f>
        <v>625.001</v>
      </c>
      <c r="R133">
        <v>97.06924</v>
      </c>
      <c r="S133">
        <f t="shared" ref="S133:S196" si="45">(100-R133)/(100-1.04982)</f>
        <v>0.0296185413710213</v>
      </c>
    </row>
    <row r="134" spans="1:19">
      <c r="A134">
        <v>379.23</v>
      </c>
      <c r="B134">
        <f t="shared" ref="B134:B166" si="46">A134+273.15</f>
        <v>652.38</v>
      </c>
      <c r="C134">
        <v>91.96649</v>
      </c>
      <c r="D134">
        <f t="shared" ref="D134:D166" si="47">(98.37327-C134)/(98.37327-1.242)</f>
        <v>0.0659600147305807</v>
      </c>
      <c r="F134">
        <v>431.669</v>
      </c>
      <c r="G134">
        <f t="shared" si="40"/>
        <v>704.819</v>
      </c>
      <c r="H134">
        <v>79.2277</v>
      </c>
      <c r="I134">
        <f t="shared" si="41"/>
        <v>0.207989621896309</v>
      </c>
      <c r="K134">
        <v>358.97</v>
      </c>
      <c r="L134">
        <f t="shared" si="42"/>
        <v>632.12</v>
      </c>
      <c r="M134">
        <v>95.94718</v>
      </c>
      <c r="N134">
        <f t="shared" si="43"/>
        <v>0.0399930893487283</v>
      </c>
      <c r="P134">
        <v>354.351</v>
      </c>
      <c r="Q134">
        <f t="shared" si="44"/>
        <v>627.501</v>
      </c>
      <c r="R134">
        <v>97.00487</v>
      </c>
      <c r="S134">
        <f t="shared" si="45"/>
        <v>0.0302690707586384</v>
      </c>
    </row>
    <row r="135" spans="1:19">
      <c r="A135">
        <v>381.73</v>
      </c>
      <c r="B135">
        <f t="shared" si="46"/>
        <v>654.88</v>
      </c>
      <c r="C135">
        <v>91.67353</v>
      </c>
      <c r="D135">
        <f t="shared" si="47"/>
        <v>0.0689761391980153</v>
      </c>
      <c r="F135">
        <v>434.169</v>
      </c>
      <c r="G135">
        <f t="shared" si="40"/>
        <v>707.319</v>
      </c>
      <c r="H135">
        <v>75.99939</v>
      </c>
      <c r="I135">
        <f t="shared" si="41"/>
        <v>0.240314158720063</v>
      </c>
      <c r="K135">
        <v>361.47</v>
      </c>
      <c r="L135">
        <f t="shared" si="42"/>
        <v>634.62</v>
      </c>
      <c r="M135">
        <v>95.89213</v>
      </c>
      <c r="N135">
        <f t="shared" si="43"/>
        <v>0.0405447589434361</v>
      </c>
      <c r="P135">
        <v>356.851</v>
      </c>
      <c r="Q135">
        <f t="shared" si="44"/>
        <v>630.001</v>
      </c>
      <c r="R135">
        <v>96.91674</v>
      </c>
      <c r="S135">
        <f t="shared" si="45"/>
        <v>0.0311597209828218</v>
      </c>
    </row>
    <row r="136" spans="1:19">
      <c r="A136">
        <v>384.23</v>
      </c>
      <c r="B136">
        <f t="shared" si="46"/>
        <v>657.38</v>
      </c>
      <c r="C136">
        <v>91.31306</v>
      </c>
      <c r="D136">
        <f t="shared" si="47"/>
        <v>0.0726873024516205</v>
      </c>
      <c r="F136">
        <v>436.669</v>
      </c>
      <c r="G136">
        <f t="shared" si="40"/>
        <v>709.819</v>
      </c>
      <c r="H136">
        <v>72.43994</v>
      </c>
      <c r="I136">
        <f t="shared" si="41"/>
        <v>0.275954345875978</v>
      </c>
      <c r="K136">
        <v>363.97</v>
      </c>
      <c r="L136">
        <f t="shared" si="42"/>
        <v>637.12</v>
      </c>
      <c r="M136">
        <v>95.82517</v>
      </c>
      <c r="N136">
        <f t="shared" si="43"/>
        <v>0.0412157815785247</v>
      </c>
      <c r="P136">
        <v>359.351</v>
      </c>
      <c r="Q136">
        <f t="shared" si="44"/>
        <v>632.501</v>
      </c>
      <c r="R136">
        <v>96.87139</v>
      </c>
      <c r="S136">
        <f t="shared" si="45"/>
        <v>0.031618032428036</v>
      </c>
    </row>
    <row r="137" spans="1:19">
      <c r="A137">
        <v>386.73</v>
      </c>
      <c r="B137">
        <f t="shared" si="46"/>
        <v>659.88</v>
      </c>
      <c r="C137">
        <v>90.90559</v>
      </c>
      <c r="D137">
        <f t="shared" si="47"/>
        <v>0.0768823469517077</v>
      </c>
      <c r="F137">
        <v>439.169</v>
      </c>
      <c r="G137">
        <f t="shared" si="40"/>
        <v>712.319</v>
      </c>
      <c r="H137">
        <v>68.55259</v>
      </c>
      <c r="I137">
        <f t="shared" si="41"/>
        <v>0.314877741777184</v>
      </c>
      <c r="K137">
        <v>366.47</v>
      </c>
      <c r="L137">
        <f t="shared" si="42"/>
        <v>639.62</v>
      </c>
      <c r="M137">
        <v>95.74876</v>
      </c>
      <c r="N137">
        <f t="shared" si="43"/>
        <v>0.0419815049887266</v>
      </c>
      <c r="P137">
        <v>361.851</v>
      </c>
      <c r="Q137">
        <f t="shared" si="44"/>
        <v>635.001</v>
      </c>
      <c r="R137">
        <v>96.848</v>
      </c>
      <c r="S137">
        <f t="shared" si="45"/>
        <v>0.0318544140091509</v>
      </c>
    </row>
    <row r="138" spans="1:19">
      <c r="A138">
        <v>389.23</v>
      </c>
      <c r="B138">
        <f t="shared" si="46"/>
        <v>662.38</v>
      </c>
      <c r="C138">
        <v>90.47907</v>
      </c>
      <c r="D138">
        <f t="shared" si="47"/>
        <v>0.0812735177868055</v>
      </c>
      <c r="F138">
        <v>441.669</v>
      </c>
      <c r="G138">
        <f t="shared" si="40"/>
        <v>714.819</v>
      </c>
      <c r="H138">
        <v>64.47883</v>
      </c>
      <c r="I138">
        <f t="shared" si="41"/>
        <v>0.355667630335327</v>
      </c>
      <c r="K138">
        <v>368.97</v>
      </c>
      <c r="L138">
        <f t="shared" si="42"/>
        <v>642.12</v>
      </c>
      <c r="M138">
        <v>95.68871</v>
      </c>
      <c r="N138">
        <f t="shared" si="43"/>
        <v>0.0425832808136531</v>
      </c>
      <c r="P138">
        <v>364.351</v>
      </c>
      <c r="Q138">
        <f t="shared" si="44"/>
        <v>637.501</v>
      </c>
      <c r="R138">
        <v>96.73129</v>
      </c>
      <c r="S138">
        <f t="shared" si="45"/>
        <v>0.0330338964517295</v>
      </c>
    </row>
    <row r="139" spans="1:19">
      <c r="A139">
        <v>391.73</v>
      </c>
      <c r="B139">
        <f t="shared" si="46"/>
        <v>664.88</v>
      </c>
      <c r="C139">
        <v>89.99245</v>
      </c>
      <c r="D139">
        <f t="shared" si="47"/>
        <v>0.0862834388966602</v>
      </c>
      <c r="F139">
        <v>444.169</v>
      </c>
      <c r="G139">
        <f t="shared" si="40"/>
        <v>717.319</v>
      </c>
      <c r="H139">
        <v>59.73926</v>
      </c>
      <c r="I139">
        <f t="shared" si="41"/>
        <v>0.403124164866943</v>
      </c>
      <c r="K139">
        <v>371.47</v>
      </c>
      <c r="L139">
        <f t="shared" si="42"/>
        <v>644.62</v>
      </c>
      <c r="M139">
        <v>95.50318</v>
      </c>
      <c r="N139">
        <f t="shared" si="43"/>
        <v>0.0444425225921477</v>
      </c>
      <c r="P139">
        <v>366.851</v>
      </c>
      <c r="Q139">
        <f t="shared" si="44"/>
        <v>640.001</v>
      </c>
      <c r="R139">
        <v>96.67826</v>
      </c>
      <c r="S139">
        <f t="shared" si="45"/>
        <v>0.0335698227128036</v>
      </c>
    </row>
    <row r="140" spans="1:19">
      <c r="A140">
        <v>394.23</v>
      </c>
      <c r="B140">
        <f t="shared" si="46"/>
        <v>667.38</v>
      </c>
      <c r="C140">
        <v>89.49281</v>
      </c>
      <c r="D140">
        <f t="shared" si="47"/>
        <v>0.0914274054071361</v>
      </c>
      <c r="F140">
        <v>446.669</v>
      </c>
      <c r="G140">
        <f t="shared" si="40"/>
        <v>719.819</v>
      </c>
      <c r="H140">
        <v>54.62067</v>
      </c>
      <c r="I140">
        <f t="shared" si="41"/>
        <v>0.454375764292246</v>
      </c>
      <c r="K140">
        <v>373.97</v>
      </c>
      <c r="L140">
        <f t="shared" si="42"/>
        <v>647.12</v>
      </c>
      <c r="M140">
        <v>95.41583</v>
      </c>
      <c r="N140">
        <f t="shared" si="43"/>
        <v>0.0453178784340681</v>
      </c>
      <c r="P140">
        <v>369.351</v>
      </c>
      <c r="Q140">
        <f t="shared" si="44"/>
        <v>642.501</v>
      </c>
      <c r="R140">
        <v>96.61193</v>
      </c>
      <c r="S140">
        <f t="shared" si="45"/>
        <v>0.0342401600482182</v>
      </c>
    </row>
    <row r="141" spans="1:19">
      <c r="A141">
        <v>396.73</v>
      </c>
      <c r="B141">
        <f t="shared" si="46"/>
        <v>669.88</v>
      </c>
      <c r="C141">
        <v>88.96827</v>
      </c>
      <c r="D141">
        <f t="shared" si="47"/>
        <v>0.096827726024791</v>
      </c>
      <c r="F141">
        <v>449.169</v>
      </c>
      <c r="G141">
        <f t="shared" si="40"/>
        <v>722.319</v>
      </c>
      <c r="H141">
        <v>49.02828</v>
      </c>
      <c r="I141">
        <f t="shared" si="41"/>
        <v>0.510371445155545</v>
      </c>
      <c r="K141">
        <v>376.47</v>
      </c>
      <c r="L141">
        <f t="shared" si="42"/>
        <v>649.62</v>
      </c>
      <c r="M141">
        <v>95.24627</v>
      </c>
      <c r="N141">
        <f t="shared" si="43"/>
        <v>0.0470170809132443</v>
      </c>
      <c r="P141">
        <v>371.851</v>
      </c>
      <c r="Q141">
        <f t="shared" si="44"/>
        <v>645.001</v>
      </c>
      <c r="R141">
        <v>96.47763</v>
      </c>
      <c r="S141">
        <f t="shared" si="45"/>
        <v>0.0355974087161842</v>
      </c>
    </row>
    <row r="142" spans="1:19">
      <c r="A142">
        <v>399.23</v>
      </c>
      <c r="B142">
        <f t="shared" si="46"/>
        <v>672.38</v>
      </c>
      <c r="C142">
        <v>88.35793</v>
      </c>
      <c r="D142" s="1">
        <f t="shared" si="47"/>
        <v>0.103111387300918</v>
      </c>
      <c r="F142">
        <v>451.669</v>
      </c>
      <c r="G142">
        <f t="shared" si="40"/>
        <v>724.819</v>
      </c>
      <c r="H142">
        <v>43.52763</v>
      </c>
      <c r="I142">
        <f t="shared" si="41"/>
        <v>0.565448548494315</v>
      </c>
      <c r="K142">
        <v>378.97</v>
      </c>
      <c r="L142">
        <f t="shared" si="42"/>
        <v>652.12</v>
      </c>
      <c r="M142">
        <v>95.36741</v>
      </c>
      <c r="N142">
        <f t="shared" si="43"/>
        <v>0.0458031071675058</v>
      </c>
      <c r="P142">
        <v>374.351</v>
      </c>
      <c r="Q142">
        <f t="shared" si="44"/>
        <v>647.501</v>
      </c>
      <c r="R142">
        <v>96.37406</v>
      </c>
      <c r="S142">
        <f t="shared" si="45"/>
        <v>0.0366440970597527</v>
      </c>
    </row>
    <row r="143" spans="1:19">
      <c r="A143">
        <v>401.73</v>
      </c>
      <c r="B143">
        <f t="shared" si="46"/>
        <v>674.88</v>
      </c>
      <c r="C143">
        <v>87.58138</v>
      </c>
      <c r="D143">
        <f t="shared" si="47"/>
        <v>0.111106237980827</v>
      </c>
      <c r="F143">
        <v>454.169</v>
      </c>
      <c r="G143">
        <f t="shared" si="40"/>
        <v>727.319</v>
      </c>
      <c r="H143">
        <v>37.70375</v>
      </c>
      <c r="I143">
        <f t="shared" si="41"/>
        <v>0.623762100636806</v>
      </c>
      <c r="K143">
        <v>381.47</v>
      </c>
      <c r="L143">
        <f t="shared" si="42"/>
        <v>654.62</v>
      </c>
      <c r="M143">
        <v>95.13747</v>
      </c>
      <c r="N143">
        <f t="shared" si="43"/>
        <v>0.0481073924828029</v>
      </c>
      <c r="P143">
        <v>376.851</v>
      </c>
      <c r="Q143">
        <f t="shared" si="44"/>
        <v>650.001</v>
      </c>
      <c r="R143">
        <v>96.29871</v>
      </c>
      <c r="S143">
        <f t="shared" si="45"/>
        <v>0.0374055913794194</v>
      </c>
    </row>
    <row r="144" spans="1:19">
      <c r="A144">
        <v>404.23</v>
      </c>
      <c r="B144">
        <f t="shared" si="46"/>
        <v>677.38</v>
      </c>
      <c r="C144">
        <v>86.74427</v>
      </c>
      <c r="D144">
        <f t="shared" si="47"/>
        <v>0.119724574794502</v>
      </c>
      <c r="F144">
        <v>456.669</v>
      </c>
      <c r="G144">
        <f t="shared" si="40"/>
        <v>729.819</v>
      </c>
      <c r="H144">
        <v>31.50577</v>
      </c>
      <c r="I144">
        <f t="shared" si="41"/>
        <v>0.685821454522552</v>
      </c>
      <c r="K144">
        <v>383.97</v>
      </c>
      <c r="L144">
        <f t="shared" si="42"/>
        <v>657.12</v>
      </c>
      <c r="M144">
        <v>94.94987</v>
      </c>
      <c r="N144">
        <f t="shared" si="43"/>
        <v>0.0499873782406079</v>
      </c>
      <c r="P144">
        <v>379.351</v>
      </c>
      <c r="Q144">
        <f t="shared" si="44"/>
        <v>652.501</v>
      </c>
      <c r="R144">
        <v>96.2274</v>
      </c>
      <c r="S144">
        <f t="shared" si="45"/>
        <v>0.0381262570719932</v>
      </c>
    </row>
    <row r="145" spans="1:19">
      <c r="A145">
        <v>406.73</v>
      </c>
      <c r="B145">
        <f t="shared" si="46"/>
        <v>679.88</v>
      </c>
      <c r="C145">
        <v>85.72386</v>
      </c>
      <c r="D145">
        <f t="shared" si="47"/>
        <v>0.130230048469458</v>
      </c>
      <c r="F145">
        <v>459.169</v>
      </c>
      <c r="G145">
        <f t="shared" si="40"/>
        <v>732.319</v>
      </c>
      <c r="H145">
        <v>26.23564</v>
      </c>
      <c r="I145">
        <f t="shared" si="41"/>
        <v>0.73859039903252</v>
      </c>
      <c r="K145">
        <v>386.47</v>
      </c>
      <c r="L145">
        <f t="shared" si="42"/>
        <v>659.62</v>
      </c>
      <c r="M145">
        <v>94.89942</v>
      </c>
      <c r="N145">
        <f t="shared" si="43"/>
        <v>0.0504929501035144</v>
      </c>
      <c r="P145">
        <v>381.851</v>
      </c>
      <c r="Q145">
        <f t="shared" si="44"/>
        <v>655.001</v>
      </c>
      <c r="R145">
        <v>96.13271</v>
      </c>
      <c r="S145">
        <f t="shared" si="45"/>
        <v>0.0390832032847237</v>
      </c>
    </row>
    <row r="146" spans="1:19">
      <c r="A146">
        <v>409.23</v>
      </c>
      <c r="B146">
        <f t="shared" si="46"/>
        <v>682.38</v>
      </c>
      <c r="C146">
        <v>84.5983</v>
      </c>
      <c r="D146">
        <f t="shared" si="47"/>
        <v>0.141818077741597</v>
      </c>
      <c r="F146">
        <v>461.669</v>
      </c>
      <c r="G146">
        <f t="shared" si="40"/>
        <v>734.819</v>
      </c>
      <c r="H146">
        <v>21.09163</v>
      </c>
      <c r="I146">
        <f t="shared" si="41"/>
        <v>0.790096524735058</v>
      </c>
      <c r="K146">
        <v>388.97</v>
      </c>
      <c r="L146">
        <f t="shared" si="42"/>
        <v>662.12</v>
      </c>
      <c r="M146">
        <v>94.75093</v>
      </c>
      <c r="N146">
        <f t="shared" si="43"/>
        <v>0.0519810049285491</v>
      </c>
      <c r="P146">
        <v>384.351</v>
      </c>
      <c r="Q146">
        <f t="shared" si="44"/>
        <v>657.501</v>
      </c>
      <c r="R146">
        <v>96.03181</v>
      </c>
      <c r="S146">
        <f t="shared" si="45"/>
        <v>0.0401029083524659</v>
      </c>
    </row>
    <row r="147" spans="1:19">
      <c r="A147">
        <v>411.73</v>
      </c>
      <c r="B147">
        <f t="shared" si="46"/>
        <v>684.88</v>
      </c>
      <c r="C147">
        <v>83.25913</v>
      </c>
      <c r="D147">
        <f t="shared" si="47"/>
        <v>0.155605295802268</v>
      </c>
      <c r="F147">
        <v>464.169</v>
      </c>
      <c r="G147">
        <f t="shared" si="40"/>
        <v>737.319</v>
      </c>
      <c r="H147">
        <v>16.41315</v>
      </c>
      <c r="I147">
        <f t="shared" si="41"/>
        <v>0.836941375148803</v>
      </c>
      <c r="K147">
        <v>391.47</v>
      </c>
      <c r="L147">
        <f t="shared" si="42"/>
        <v>664.62</v>
      </c>
      <c r="M147">
        <v>94.58935</v>
      </c>
      <c r="N147">
        <f t="shared" si="43"/>
        <v>0.0536002378642962</v>
      </c>
      <c r="P147">
        <v>386.851</v>
      </c>
      <c r="Q147">
        <f t="shared" si="44"/>
        <v>660.001</v>
      </c>
      <c r="R147">
        <v>95.90294</v>
      </c>
      <c r="S147">
        <f t="shared" si="45"/>
        <v>0.041405280920156</v>
      </c>
    </row>
    <row r="148" spans="1:19">
      <c r="A148">
        <v>414.23</v>
      </c>
      <c r="B148">
        <f t="shared" si="46"/>
        <v>687.38</v>
      </c>
      <c r="C148">
        <v>81.67117</v>
      </c>
      <c r="D148">
        <f t="shared" si="47"/>
        <v>0.171953892912138</v>
      </c>
      <c r="F148">
        <v>466.669</v>
      </c>
      <c r="G148">
        <f t="shared" si="40"/>
        <v>739.819</v>
      </c>
      <c r="H148">
        <v>12.24974</v>
      </c>
      <c r="I148">
        <f t="shared" si="41"/>
        <v>0.878628914405376</v>
      </c>
      <c r="K148">
        <v>393.97</v>
      </c>
      <c r="L148">
        <f t="shared" si="42"/>
        <v>667.12</v>
      </c>
      <c r="M148">
        <v>94.46763</v>
      </c>
      <c r="N148">
        <f t="shared" si="43"/>
        <v>0.0548200239327399</v>
      </c>
      <c r="P148">
        <v>389.351</v>
      </c>
      <c r="Q148">
        <f t="shared" si="44"/>
        <v>662.501</v>
      </c>
      <c r="R148">
        <v>95.80972</v>
      </c>
      <c r="S148">
        <f t="shared" si="45"/>
        <v>0.0423473711720383</v>
      </c>
    </row>
    <row r="149" spans="1:19">
      <c r="A149">
        <v>416.73</v>
      </c>
      <c r="B149">
        <f t="shared" si="46"/>
        <v>689.88</v>
      </c>
      <c r="C149">
        <v>79.90248</v>
      </c>
      <c r="D149" s="1">
        <f t="shared" si="47"/>
        <v>0.190163167844918</v>
      </c>
      <c r="F149">
        <v>469.169</v>
      </c>
      <c r="G149">
        <f t="shared" si="40"/>
        <v>742.319</v>
      </c>
      <c r="H149">
        <v>9.21124</v>
      </c>
      <c r="I149">
        <f t="shared" si="41"/>
        <v>0.909052914931651</v>
      </c>
      <c r="K149">
        <v>396.47</v>
      </c>
      <c r="L149">
        <f t="shared" si="42"/>
        <v>669.62</v>
      </c>
      <c r="M149">
        <v>94.3091</v>
      </c>
      <c r="N149">
        <f t="shared" si="43"/>
        <v>0.0564086920680535</v>
      </c>
      <c r="P149">
        <v>391.851</v>
      </c>
      <c r="Q149">
        <f t="shared" si="44"/>
        <v>665.001</v>
      </c>
      <c r="R149">
        <v>95.69644</v>
      </c>
      <c r="S149">
        <f t="shared" si="45"/>
        <v>0.0434921897059713</v>
      </c>
    </row>
    <row r="150" spans="1:19">
      <c r="A150">
        <v>419.23</v>
      </c>
      <c r="B150">
        <f t="shared" si="46"/>
        <v>692.38</v>
      </c>
      <c r="C150">
        <v>77.92002</v>
      </c>
      <c r="D150">
        <f t="shared" si="47"/>
        <v>0.210573278821537</v>
      </c>
      <c r="F150">
        <v>471.669</v>
      </c>
      <c r="G150">
        <f t="shared" si="40"/>
        <v>744.819</v>
      </c>
      <c r="H150">
        <v>6.80923</v>
      </c>
      <c r="I150">
        <f t="shared" si="41"/>
        <v>0.933103845819957</v>
      </c>
      <c r="K150">
        <v>398.97</v>
      </c>
      <c r="L150">
        <f t="shared" si="42"/>
        <v>672.12</v>
      </c>
      <c r="M150">
        <v>94.03786</v>
      </c>
      <c r="N150">
        <f t="shared" si="43"/>
        <v>0.0591268548449569</v>
      </c>
      <c r="P150">
        <v>394.351</v>
      </c>
      <c r="Q150">
        <f t="shared" si="44"/>
        <v>667.501</v>
      </c>
      <c r="R150">
        <v>95.59594</v>
      </c>
      <c r="S150">
        <f t="shared" si="45"/>
        <v>0.0445078523353874</v>
      </c>
    </row>
    <row r="151" spans="1:19">
      <c r="A151">
        <v>421.73</v>
      </c>
      <c r="B151">
        <f t="shared" si="46"/>
        <v>694.88</v>
      </c>
      <c r="C151">
        <v>75.74229</v>
      </c>
      <c r="D151">
        <f t="shared" si="47"/>
        <v>0.232993761947105</v>
      </c>
      <c r="F151">
        <v>474.169</v>
      </c>
      <c r="G151">
        <f t="shared" si="40"/>
        <v>747.319</v>
      </c>
      <c r="H151">
        <v>4.88827</v>
      </c>
      <c r="I151">
        <f t="shared" si="41"/>
        <v>0.952338102213227</v>
      </c>
      <c r="K151">
        <v>401.47</v>
      </c>
      <c r="L151">
        <f t="shared" si="42"/>
        <v>674.62</v>
      </c>
      <c r="M151">
        <v>93.72014</v>
      </c>
      <c r="N151">
        <f t="shared" si="43"/>
        <v>0.0623108051379731</v>
      </c>
      <c r="P151">
        <v>396.851</v>
      </c>
      <c r="Q151">
        <f t="shared" si="44"/>
        <v>670.001</v>
      </c>
      <c r="R151">
        <v>95.4821</v>
      </c>
      <c r="S151">
        <f t="shared" si="45"/>
        <v>0.0456583302829767</v>
      </c>
    </row>
    <row r="152" spans="1:19">
      <c r="A152">
        <v>424.23</v>
      </c>
      <c r="B152">
        <f t="shared" si="46"/>
        <v>697.38</v>
      </c>
      <c r="C152">
        <v>73.11412</v>
      </c>
      <c r="D152">
        <f t="shared" si="47"/>
        <v>0.260051680576193</v>
      </c>
      <c r="F152">
        <v>476.669</v>
      </c>
      <c r="G152">
        <f t="shared" si="40"/>
        <v>749.819</v>
      </c>
      <c r="H152">
        <v>3.37809</v>
      </c>
      <c r="I152">
        <f t="shared" si="41"/>
        <v>0.967459286058799</v>
      </c>
      <c r="K152">
        <v>403.97</v>
      </c>
      <c r="L152">
        <f t="shared" si="42"/>
        <v>677.12</v>
      </c>
      <c r="M152">
        <v>93.5542</v>
      </c>
      <c r="N152">
        <f t="shared" si="43"/>
        <v>0.0639737307064709</v>
      </c>
      <c r="P152">
        <v>399.351</v>
      </c>
      <c r="Q152">
        <f t="shared" si="44"/>
        <v>672.501</v>
      </c>
      <c r="R152">
        <v>95.31576</v>
      </c>
      <c r="S152">
        <f t="shared" si="45"/>
        <v>0.0473393782608582</v>
      </c>
    </row>
    <row r="153" spans="1:19">
      <c r="A153">
        <v>426.73</v>
      </c>
      <c r="B153">
        <f t="shared" si="46"/>
        <v>699.88</v>
      </c>
      <c r="C153">
        <v>70.06527</v>
      </c>
      <c r="D153" s="1">
        <f t="shared" si="47"/>
        <v>0.291440645221668</v>
      </c>
      <c r="F153">
        <v>479.169</v>
      </c>
      <c r="G153">
        <f t="shared" si="40"/>
        <v>752.319</v>
      </c>
      <c r="H153">
        <v>2.05256</v>
      </c>
      <c r="I153">
        <f t="shared" si="41"/>
        <v>0.980731599837832</v>
      </c>
      <c r="K153">
        <v>406.47</v>
      </c>
      <c r="L153">
        <f t="shared" si="42"/>
        <v>679.62</v>
      </c>
      <c r="M153">
        <v>93.23688</v>
      </c>
      <c r="N153">
        <f t="shared" si="43"/>
        <v>0.0671536725010696</v>
      </c>
      <c r="P153">
        <v>401.851</v>
      </c>
      <c r="Q153">
        <f t="shared" si="44"/>
        <v>675.001</v>
      </c>
      <c r="R153">
        <v>95.16917</v>
      </c>
      <c r="S153">
        <f t="shared" si="45"/>
        <v>0.0488208308463916</v>
      </c>
    </row>
    <row r="154" spans="1:19">
      <c r="A154">
        <v>429.23</v>
      </c>
      <c r="B154">
        <f t="shared" si="46"/>
        <v>702.38</v>
      </c>
      <c r="C154">
        <v>66.64792</v>
      </c>
      <c r="D154">
        <f t="shared" si="47"/>
        <v>0.326623444746476</v>
      </c>
      <c r="F154">
        <v>481.669</v>
      </c>
      <c r="G154">
        <f t="shared" si="40"/>
        <v>754.819</v>
      </c>
      <c r="H154">
        <v>1.19461</v>
      </c>
      <c r="I154">
        <f t="shared" si="41"/>
        <v>0.989322112015393</v>
      </c>
      <c r="K154">
        <v>408.97</v>
      </c>
      <c r="L154">
        <f t="shared" si="42"/>
        <v>682.12</v>
      </c>
      <c r="M154">
        <v>92.89698</v>
      </c>
      <c r="N154">
        <f t="shared" si="43"/>
        <v>0.0705598940313359</v>
      </c>
      <c r="P154">
        <v>404.351</v>
      </c>
      <c r="Q154">
        <f t="shared" si="44"/>
        <v>677.501</v>
      </c>
      <c r="R154">
        <v>94.99399</v>
      </c>
      <c r="S154">
        <f t="shared" si="45"/>
        <v>0.0505912167112784</v>
      </c>
    </row>
    <row r="155" spans="1:19">
      <c r="A155">
        <v>431.73</v>
      </c>
      <c r="B155">
        <f t="shared" si="46"/>
        <v>704.88</v>
      </c>
      <c r="C155">
        <v>62.69666</v>
      </c>
      <c r="D155">
        <f t="shared" si="47"/>
        <v>0.367303032277865</v>
      </c>
      <c r="F155">
        <v>484.169</v>
      </c>
      <c r="G155">
        <f t="shared" si="40"/>
        <v>757.319</v>
      </c>
      <c r="H155">
        <v>0.64207</v>
      </c>
      <c r="I155">
        <f t="shared" si="41"/>
        <v>0.994854604117018</v>
      </c>
      <c r="K155">
        <v>411.47</v>
      </c>
      <c r="L155">
        <f t="shared" si="42"/>
        <v>684.62</v>
      </c>
      <c r="M155">
        <v>92.68726</v>
      </c>
      <c r="N155">
        <f t="shared" si="43"/>
        <v>0.0726615497516285</v>
      </c>
      <c r="P155">
        <v>406.851</v>
      </c>
      <c r="Q155">
        <f t="shared" si="44"/>
        <v>680.001</v>
      </c>
      <c r="R155">
        <v>94.78473</v>
      </c>
      <c r="S155">
        <f t="shared" si="45"/>
        <v>0.0527060183215433</v>
      </c>
    </row>
    <row r="156" spans="1:19">
      <c r="A156">
        <v>434.23</v>
      </c>
      <c r="B156">
        <f t="shared" si="46"/>
        <v>707.38</v>
      </c>
      <c r="C156">
        <v>58.19967</v>
      </c>
      <c r="D156" s="1">
        <f t="shared" si="47"/>
        <v>0.413601098801653</v>
      </c>
      <c r="F156">
        <v>486.669</v>
      </c>
      <c r="G156">
        <f t="shared" si="40"/>
        <v>759.819</v>
      </c>
      <c r="H156">
        <v>0.33299</v>
      </c>
      <c r="I156">
        <f t="shared" si="41"/>
        <v>0.997949371299068</v>
      </c>
      <c r="K156">
        <v>413.97</v>
      </c>
      <c r="L156">
        <f t="shared" si="42"/>
        <v>687.12</v>
      </c>
      <c r="M156">
        <v>92.2585</v>
      </c>
      <c r="N156">
        <f t="shared" si="43"/>
        <v>0.0769582592053413</v>
      </c>
      <c r="P156">
        <v>409.351</v>
      </c>
      <c r="Q156">
        <f t="shared" si="44"/>
        <v>682.501</v>
      </c>
      <c r="R156">
        <v>94.59196</v>
      </c>
      <c r="S156">
        <f t="shared" si="45"/>
        <v>0.0546541704118173</v>
      </c>
    </row>
    <row r="157" spans="1:19">
      <c r="A157">
        <v>436.73</v>
      </c>
      <c r="B157">
        <f t="shared" si="46"/>
        <v>709.88</v>
      </c>
      <c r="C157">
        <v>53.28526</v>
      </c>
      <c r="D157">
        <f t="shared" si="47"/>
        <v>0.464196648514943</v>
      </c>
      <c r="F157">
        <v>489.169</v>
      </c>
      <c r="G157">
        <f t="shared" si="40"/>
        <v>762.319</v>
      </c>
      <c r="H157">
        <v>0.183</v>
      </c>
      <c r="I157">
        <f t="shared" si="41"/>
        <v>0.999451196488779</v>
      </c>
      <c r="K157">
        <v>416.47</v>
      </c>
      <c r="L157">
        <f t="shared" si="42"/>
        <v>689.62</v>
      </c>
      <c r="M157">
        <v>91.88445</v>
      </c>
      <c r="N157">
        <f t="shared" si="43"/>
        <v>0.0807067062880012</v>
      </c>
      <c r="P157">
        <v>411.851</v>
      </c>
      <c r="Q157">
        <f t="shared" si="44"/>
        <v>685.001</v>
      </c>
      <c r="R157">
        <v>94.33578</v>
      </c>
      <c r="S157">
        <f t="shared" si="45"/>
        <v>0.0572431500377261</v>
      </c>
    </row>
    <row r="158" spans="1:19">
      <c r="A158">
        <v>439.23</v>
      </c>
      <c r="B158">
        <f t="shared" si="46"/>
        <v>712.38</v>
      </c>
      <c r="C158">
        <v>47.79276</v>
      </c>
      <c r="D158" s="1">
        <f t="shared" si="47"/>
        <v>0.520743834606507</v>
      </c>
      <c r="F158">
        <v>491.669</v>
      </c>
      <c r="G158">
        <f t="shared" si="40"/>
        <v>764.819</v>
      </c>
      <c r="H158">
        <v>0.12819</v>
      </c>
      <c r="I158">
        <f t="shared" si="41"/>
        <v>1</v>
      </c>
      <c r="K158">
        <v>418.97</v>
      </c>
      <c r="L158">
        <f t="shared" si="42"/>
        <v>692.12</v>
      </c>
      <c r="M158">
        <v>91.33654</v>
      </c>
      <c r="N158">
        <f t="shared" si="43"/>
        <v>0.0861974472078254</v>
      </c>
      <c r="P158">
        <v>414.351</v>
      </c>
      <c r="Q158">
        <f t="shared" si="44"/>
        <v>687.501</v>
      </c>
      <c r="R158">
        <v>94.08603</v>
      </c>
      <c r="S158">
        <f t="shared" si="45"/>
        <v>0.0597671474675438</v>
      </c>
    </row>
    <row r="159" spans="1:19">
      <c r="A159">
        <v>441.73</v>
      </c>
      <c r="B159">
        <f t="shared" si="46"/>
        <v>714.88</v>
      </c>
      <c r="C159">
        <v>41.61981</v>
      </c>
      <c r="D159" s="1">
        <f t="shared" si="47"/>
        <v>0.584296488659111</v>
      </c>
      <c r="K159">
        <v>421.47</v>
      </c>
      <c r="L159">
        <f t="shared" si="42"/>
        <v>694.62</v>
      </c>
      <c r="M159">
        <v>90.7456</v>
      </c>
      <c r="N159">
        <f t="shared" si="43"/>
        <v>0.0921194023449115</v>
      </c>
      <c r="P159">
        <v>416.851</v>
      </c>
      <c r="Q159">
        <f t="shared" si="44"/>
        <v>690.001</v>
      </c>
      <c r="R159">
        <v>93.80405</v>
      </c>
      <c r="S159">
        <f t="shared" si="45"/>
        <v>0.0626168643654817</v>
      </c>
    </row>
    <row r="160" spans="1:19">
      <c r="A160">
        <v>444.23</v>
      </c>
      <c r="B160">
        <f t="shared" si="46"/>
        <v>717.38</v>
      </c>
      <c r="C160">
        <v>35.15206</v>
      </c>
      <c r="D160">
        <f t="shared" si="47"/>
        <v>0.650884210615181</v>
      </c>
      <c r="K160">
        <v>423.97</v>
      </c>
      <c r="L160">
        <f t="shared" si="42"/>
        <v>697.12</v>
      </c>
      <c r="M160">
        <v>89.95295</v>
      </c>
      <c r="N160">
        <f t="shared" si="43"/>
        <v>0.10006274302148</v>
      </c>
      <c r="P160">
        <v>419.351</v>
      </c>
      <c r="Q160">
        <f t="shared" si="44"/>
        <v>692.501</v>
      </c>
      <c r="R160">
        <v>93.44837</v>
      </c>
      <c r="S160">
        <f t="shared" si="45"/>
        <v>0.0662114005249915</v>
      </c>
    </row>
    <row r="161" spans="1:19">
      <c r="A161">
        <v>446.73</v>
      </c>
      <c r="B161">
        <f t="shared" si="46"/>
        <v>719.88</v>
      </c>
      <c r="C161">
        <v>28.2925</v>
      </c>
      <c r="D161" s="1">
        <f t="shared" si="47"/>
        <v>0.721505751958149</v>
      </c>
      <c r="K161">
        <v>426.47</v>
      </c>
      <c r="L161">
        <f t="shared" si="42"/>
        <v>699.62</v>
      </c>
      <c r="M161">
        <v>89.17009</v>
      </c>
      <c r="N161">
        <f t="shared" si="43"/>
        <v>0.10790797569928</v>
      </c>
      <c r="P161">
        <v>421.851</v>
      </c>
      <c r="Q161">
        <f t="shared" si="44"/>
        <v>695.001</v>
      </c>
      <c r="R161">
        <v>93.08886</v>
      </c>
      <c r="S161">
        <f t="shared" si="45"/>
        <v>0.069844643031473</v>
      </c>
    </row>
    <row r="162" spans="1:19">
      <c r="A162">
        <v>449.23</v>
      </c>
      <c r="B162">
        <f t="shared" si="46"/>
        <v>722.38</v>
      </c>
      <c r="C162">
        <v>21.33001</v>
      </c>
      <c r="D162" s="1">
        <f t="shared" si="47"/>
        <v>0.793186993230913</v>
      </c>
      <c r="K162">
        <v>428.97</v>
      </c>
      <c r="L162">
        <f t="shared" si="42"/>
        <v>702.12</v>
      </c>
      <c r="M162">
        <v>88.30144</v>
      </c>
      <c r="N162">
        <f t="shared" si="43"/>
        <v>0.116612931075173</v>
      </c>
      <c r="P162">
        <v>424.351</v>
      </c>
      <c r="Q162">
        <f t="shared" si="44"/>
        <v>697.501</v>
      </c>
      <c r="R162">
        <v>92.66703</v>
      </c>
      <c r="S162">
        <f t="shared" si="45"/>
        <v>0.0741076974291507</v>
      </c>
    </row>
    <row r="163" spans="1:19">
      <c r="A163">
        <v>451.73</v>
      </c>
      <c r="B163">
        <f t="shared" si="46"/>
        <v>724.88</v>
      </c>
      <c r="C163">
        <v>14.81626</v>
      </c>
      <c r="D163">
        <f t="shared" si="47"/>
        <v>0.860248301087796</v>
      </c>
      <c r="K163">
        <v>431.47</v>
      </c>
      <c r="L163">
        <f t="shared" si="42"/>
        <v>704.62</v>
      </c>
      <c r="M163">
        <v>87.62831</v>
      </c>
      <c r="N163">
        <f t="shared" si="43"/>
        <v>0.123358532424593</v>
      </c>
      <c r="P163">
        <v>426.851</v>
      </c>
      <c r="Q163">
        <f t="shared" si="44"/>
        <v>700.001</v>
      </c>
      <c r="R163">
        <v>92.09757</v>
      </c>
      <c r="S163">
        <f t="shared" si="45"/>
        <v>0.0798627147520095</v>
      </c>
    </row>
    <row r="164" spans="1:19">
      <c r="A164">
        <v>454.23</v>
      </c>
      <c r="B164">
        <f t="shared" si="46"/>
        <v>727.38</v>
      </c>
      <c r="C164">
        <v>9.11037</v>
      </c>
      <c r="D164" s="1">
        <f t="shared" si="47"/>
        <v>0.918992410991846</v>
      </c>
      <c r="K164">
        <v>433.97</v>
      </c>
      <c r="L164">
        <f t="shared" si="42"/>
        <v>707.12</v>
      </c>
      <c r="M164">
        <v>86.78068</v>
      </c>
      <c r="N164">
        <f t="shared" si="43"/>
        <v>0.131852841208646</v>
      </c>
      <c r="P164">
        <v>429.351</v>
      </c>
      <c r="Q164">
        <f t="shared" si="44"/>
        <v>702.501</v>
      </c>
      <c r="R164">
        <v>91.49566</v>
      </c>
      <c r="S164">
        <f t="shared" si="45"/>
        <v>0.0859456748840679</v>
      </c>
    </row>
    <row r="165" spans="1:19">
      <c r="A165">
        <v>456.73</v>
      </c>
      <c r="B165">
        <f t="shared" si="46"/>
        <v>729.88</v>
      </c>
      <c r="C165">
        <v>4.57754</v>
      </c>
      <c r="D165">
        <f t="shared" si="47"/>
        <v>0.965659462704441</v>
      </c>
      <c r="K165">
        <v>436.47</v>
      </c>
      <c r="L165">
        <f t="shared" si="42"/>
        <v>709.62</v>
      </c>
      <c r="M165">
        <v>86.03194</v>
      </c>
      <c r="N165">
        <f t="shared" si="43"/>
        <v>0.139356148971434</v>
      </c>
      <c r="P165">
        <v>431.851</v>
      </c>
      <c r="Q165">
        <f t="shared" si="44"/>
        <v>705.001</v>
      </c>
      <c r="R165">
        <v>90.83596</v>
      </c>
      <c r="S165">
        <f t="shared" si="45"/>
        <v>0.0926126662932801</v>
      </c>
    </row>
    <row r="166" spans="1:19">
      <c r="A166">
        <v>459.23</v>
      </c>
      <c r="B166">
        <f t="shared" si="46"/>
        <v>732.38</v>
      </c>
      <c r="C166">
        <v>1.242</v>
      </c>
      <c r="D166">
        <f t="shared" si="47"/>
        <v>1</v>
      </c>
      <c r="K166">
        <v>438.97</v>
      </c>
      <c r="L166">
        <f t="shared" si="42"/>
        <v>712.12</v>
      </c>
      <c r="M166">
        <v>82.23305</v>
      </c>
      <c r="N166">
        <f t="shared" si="43"/>
        <v>0.177425760354528</v>
      </c>
      <c r="P166">
        <v>434.351</v>
      </c>
      <c r="Q166">
        <f t="shared" si="44"/>
        <v>707.501</v>
      </c>
      <c r="R166">
        <v>90.09004</v>
      </c>
      <c r="S166">
        <f t="shared" si="45"/>
        <v>0.100151005283669</v>
      </c>
    </row>
    <row r="167" spans="11:19">
      <c r="K167">
        <v>441.47</v>
      </c>
      <c r="L167">
        <f t="shared" si="42"/>
        <v>714.62</v>
      </c>
      <c r="M167">
        <v>79.061</v>
      </c>
      <c r="N167">
        <f t="shared" si="43"/>
        <v>0.209213653867565</v>
      </c>
      <c r="P167">
        <v>436.851</v>
      </c>
      <c r="Q167">
        <f t="shared" si="44"/>
        <v>710.001</v>
      </c>
      <c r="R167">
        <v>89.46818</v>
      </c>
      <c r="S167">
        <f t="shared" si="45"/>
        <v>0.106435582027238</v>
      </c>
    </row>
    <row r="168" spans="11:19">
      <c r="K168">
        <v>443.97</v>
      </c>
      <c r="L168">
        <f t="shared" si="42"/>
        <v>717.12</v>
      </c>
      <c r="M168">
        <v>75.6932</v>
      </c>
      <c r="N168">
        <f t="shared" si="43"/>
        <v>0.242963206293663</v>
      </c>
      <c r="P168">
        <v>439.351</v>
      </c>
      <c r="Q168">
        <f t="shared" si="44"/>
        <v>712.501</v>
      </c>
      <c r="R168">
        <v>88.03081</v>
      </c>
      <c r="S168">
        <f t="shared" si="45"/>
        <v>0.120961780968968</v>
      </c>
    </row>
    <row r="169" spans="11:19">
      <c r="K169">
        <v>446.47</v>
      </c>
      <c r="L169">
        <f t="shared" si="42"/>
        <v>719.62</v>
      </c>
      <c r="M169">
        <v>72.38351</v>
      </c>
      <c r="N169">
        <f t="shared" si="43"/>
        <v>0.27613042411216</v>
      </c>
      <c r="P169">
        <v>441.851</v>
      </c>
      <c r="Q169">
        <f t="shared" si="44"/>
        <v>715.001</v>
      </c>
      <c r="R169">
        <v>85.27567</v>
      </c>
      <c r="S169">
        <f t="shared" si="45"/>
        <v>0.148805489792944</v>
      </c>
    </row>
    <row r="170" spans="11:19">
      <c r="K170">
        <v>448.97</v>
      </c>
      <c r="L170">
        <f t="shared" si="42"/>
        <v>722.12</v>
      </c>
      <c r="M170">
        <v>68.54248</v>
      </c>
      <c r="N170">
        <f t="shared" si="43"/>
        <v>0.314622330803537</v>
      </c>
      <c r="P170">
        <v>444.351</v>
      </c>
      <c r="Q170">
        <f t="shared" si="44"/>
        <v>717.501</v>
      </c>
      <c r="R170">
        <v>82.94133</v>
      </c>
      <c r="S170">
        <f t="shared" si="45"/>
        <v>0.172396553497932</v>
      </c>
    </row>
    <row r="171" spans="11:19">
      <c r="K171">
        <v>451.47</v>
      </c>
      <c r="L171">
        <f t="shared" si="42"/>
        <v>724.62</v>
      </c>
      <c r="M171">
        <v>64.41015</v>
      </c>
      <c r="N171">
        <f t="shared" si="43"/>
        <v>0.356033426467454</v>
      </c>
      <c r="P171">
        <v>446.851</v>
      </c>
      <c r="Q171">
        <f t="shared" si="44"/>
        <v>720.001</v>
      </c>
      <c r="R171">
        <v>80.44221</v>
      </c>
      <c r="S171">
        <f t="shared" si="45"/>
        <v>0.19765289967133</v>
      </c>
    </row>
    <row r="172" spans="11:19">
      <c r="K172">
        <v>453.97</v>
      </c>
      <c r="L172">
        <f t="shared" si="42"/>
        <v>727.12</v>
      </c>
      <c r="M172">
        <v>59.94862</v>
      </c>
      <c r="N172">
        <f t="shared" si="43"/>
        <v>0.400743516328969</v>
      </c>
      <c r="P172">
        <v>449.351</v>
      </c>
      <c r="Q172">
        <f t="shared" si="44"/>
        <v>722.501</v>
      </c>
      <c r="R172">
        <v>77.92915</v>
      </c>
      <c r="S172">
        <f t="shared" si="45"/>
        <v>0.223050124820389</v>
      </c>
    </row>
    <row r="173" spans="11:19">
      <c r="K173">
        <v>456.47</v>
      </c>
      <c r="L173">
        <f t="shared" si="42"/>
        <v>729.62</v>
      </c>
      <c r="M173">
        <v>54.93959</v>
      </c>
      <c r="N173">
        <f t="shared" si="43"/>
        <v>0.450940238399431</v>
      </c>
      <c r="P173">
        <v>451.851</v>
      </c>
      <c r="Q173">
        <f t="shared" si="44"/>
        <v>725.001</v>
      </c>
      <c r="R173">
        <v>75.12339</v>
      </c>
      <c r="S173">
        <f t="shared" si="45"/>
        <v>0.251405404214525</v>
      </c>
    </row>
    <row r="174" spans="11:19">
      <c r="K174">
        <v>458.97</v>
      </c>
      <c r="L174">
        <f t="shared" si="42"/>
        <v>732.12</v>
      </c>
      <c r="M174">
        <v>49.96788</v>
      </c>
      <c r="N174">
        <f t="shared" si="43"/>
        <v>0.50076296756754</v>
      </c>
      <c r="P174">
        <v>454.351</v>
      </c>
      <c r="Q174">
        <f t="shared" si="44"/>
        <v>727.501</v>
      </c>
      <c r="R174">
        <v>71.96046</v>
      </c>
      <c r="S174">
        <f t="shared" si="45"/>
        <v>0.283370277850935</v>
      </c>
    </row>
    <row r="175" spans="11:19">
      <c r="K175">
        <v>461.47</v>
      </c>
      <c r="L175">
        <f t="shared" si="42"/>
        <v>734.62</v>
      </c>
      <c r="M175">
        <v>44.41148</v>
      </c>
      <c r="N175">
        <f t="shared" si="43"/>
        <v>0.556445019084962</v>
      </c>
      <c r="P175">
        <v>456.851</v>
      </c>
      <c r="Q175">
        <f t="shared" si="44"/>
        <v>730.001</v>
      </c>
      <c r="R175">
        <v>68.67424</v>
      </c>
      <c r="S175">
        <f t="shared" si="45"/>
        <v>0.316581132040386</v>
      </c>
    </row>
    <row r="176" spans="11:19">
      <c r="K176">
        <v>463.97</v>
      </c>
      <c r="L176">
        <f t="shared" si="42"/>
        <v>737.12</v>
      </c>
      <c r="M176">
        <v>39.06961</v>
      </c>
      <c r="N176">
        <f t="shared" si="43"/>
        <v>0.609977212688621</v>
      </c>
      <c r="P176">
        <v>459.351</v>
      </c>
      <c r="Q176">
        <f t="shared" si="44"/>
        <v>732.501</v>
      </c>
      <c r="R176">
        <v>64.85165</v>
      </c>
      <c r="S176">
        <f t="shared" si="45"/>
        <v>0.355212592842176</v>
      </c>
    </row>
    <row r="177" spans="11:19">
      <c r="K177">
        <v>466.47</v>
      </c>
      <c r="L177">
        <f t="shared" si="42"/>
        <v>739.62</v>
      </c>
      <c r="M177">
        <v>33.25923</v>
      </c>
      <c r="N177">
        <f t="shared" si="43"/>
        <v>0.668204460276232</v>
      </c>
      <c r="P177">
        <v>461.851</v>
      </c>
      <c r="Q177">
        <f t="shared" si="44"/>
        <v>735.001</v>
      </c>
      <c r="R177">
        <v>60.94273</v>
      </c>
      <c r="S177">
        <f t="shared" si="45"/>
        <v>0.394716512895681</v>
      </c>
    </row>
    <row r="178" spans="11:19">
      <c r="K178">
        <v>468.97</v>
      </c>
      <c r="L178">
        <f t="shared" si="42"/>
        <v>742.12</v>
      </c>
      <c r="M178">
        <v>27.07242</v>
      </c>
      <c r="N178">
        <f t="shared" si="43"/>
        <v>0.730204005512086</v>
      </c>
      <c r="P178">
        <v>464.351</v>
      </c>
      <c r="Q178">
        <f t="shared" si="44"/>
        <v>737.501</v>
      </c>
      <c r="R178">
        <v>56.93309</v>
      </c>
      <c r="S178">
        <f t="shared" si="45"/>
        <v>0.435238318919683</v>
      </c>
    </row>
    <row r="179" spans="11:19">
      <c r="K179">
        <v>471.47</v>
      </c>
      <c r="L179">
        <f t="shared" si="42"/>
        <v>744.62</v>
      </c>
      <c r="M179">
        <v>22.04358</v>
      </c>
      <c r="N179">
        <f t="shared" si="43"/>
        <v>0.780599248466674</v>
      </c>
      <c r="P179">
        <v>466.851</v>
      </c>
      <c r="Q179">
        <f t="shared" si="44"/>
        <v>740.001</v>
      </c>
      <c r="R179">
        <v>52.60079</v>
      </c>
      <c r="S179">
        <f t="shared" si="45"/>
        <v>0.479020957819379</v>
      </c>
    </row>
    <row r="180" spans="11:19">
      <c r="K180">
        <v>473.97</v>
      </c>
      <c r="L180">
        <f t="shared" si="42"/>
        <v>747.12</v>
      </c>
      <c r="M180">
        <v>16.83753</v>
      </c>
      <c r="N180">
        <f t="shared" si="43"/>
        <v>0.832770356432673</v>
      </c>
      <c r="P180">
        <v>469.351</v>
      </c>
      <c r="Q180">
        <f t="shared" si="44"/>
        <v>742.501</v>
      </c>
      <c r="R180">
        <v>48.06446</v>
      </c>
      <c r="S180">
        <f t="shared" si="45"/>
        <v>0.524865543448228</v>
      </c>
    </row>
    <row r="181" spans="11:19">
      <c r="K181">
        <v>476.47</v>
      </c>
      <c r="L181">
        <f t="shared" si="42"/>
        <v>749.62</v>
      </c>
      <c r="M181">
        <v>12.57696</v>
      </c>
      <c r="N181">
        <f t="shared" si="43"/>
        <v>0.875466576689239</v>
      </c>
      <c r="P181">
        <v>471.851</v>
      </c>
      <c r="Q181">
        <f t="shared" si="44"/>
        <v>745.001</v>
      </c>
      <c r="R181">
        <v>43.14909</v>
      </c>
      <c r="S181">
        <f t="shared" si="45"/>
        <v>0.574540743634827</v>
      </c>
    </row>
    <row r="182" spans="11:19">
      <c r="K182">
        <v>478.97</v>
      </c>
      <c r="L182">
        <f t="shared" si="42"/>
        <v>752.12</v>
      </c>
      <c r="M182">
        <v>9.04032</v>
      </c>
      <c r="N182">
        <f t="shared" si="43"/>
        <v>0.910908116297362</v>
      </c>
      <c r="P182">
        <v>474.351</v>
      </c>
      <c r="Q182">
        <f t="shared" si="44"/>
        <v>747.501</v>
      </c>
      <c r="R182">
        <v>37.96565</v>
      </c>
      <c r="S182">
        <f t="shared" si="45"/>
        <v>0.626925084926576</v>
      </c>
    </row>
    <row r="183" spans="11:19">
      <c r="K183">
        <v>481.47</v>
      </c>
      <c r="L183">
        <f t="shared" si="42"/>
        <v>754.62</v>
      </c>
      <c r="M183">
        <v>5.49842</v>
      </c>
      <c r="N183">
        <f t="shared" si="43"/>
        <v>0.946402367659675</v>
      </c>
      <c r="P183">
        <v>476.851</v>
      </c>
      <c r="Q183">
        <f t="shared" si="44"/>
        <v>750.001</v>
      </c>
      <c r="R183">
        <v>32.92029</v>
      </c>
      <c r="S183">
        <f t="shared" si="45"/>
        <v>0.677913976508178</v>
      </c>
    </row>
    <row r="184" spans="11:19">
      <c r="K184">
        <v>483.97</v>
      </c>
      <c r="L184">
        <f t="shared" si="42"/>
        <v>757.12</v>
      </c>
      <c r="M184">
        <v>3.2601</v>
      </c>
      <c r="N184">
        <f t="shared" si="43"/>
        <v>0.968833123104293</v>
      </c>
      <c r="P184">
        <v>479.351</v>
      </c>
      <c r="Q184">
        <f t="shared" si="44"/>
        <v>752.501</v>
      </c>
      <c r="R184">
        <v>28.06446</v>
      </c>
      <c r="S184">
        <f t="shared" si="45"/>
        <v>0.726987459749947</v>
      </c>
    </row>
    <row r="185" spans="11:19">
      <c r="K185">
        <v>486.47</v>
      </c>
      <c r="L185">
        <f t="shared" si="42"/>
        <v>759.62</v>
      </c>
      <c r="M185">
        <v>1.45129</v>
      </c>
      <c r="N185">
        <f t="shared" si="43"/>
        <v>0.986959653160666</v>
      </c>
      <c r="P185">
        <v>481.851</v>
      </c>
      <c r="Q185">
        <f t="shared" si="44"/>
        <v>755.001</v>
      </c>
      <c r="R185">
        <v>23.59706</v>
      </c>
      <c r="S185">
        <f t="shared" si="45"/>
        <v>0.772135432194262</v>
      </c>
    </row>
    <row r="186" spans="11:19">
      <c r="K186">
        <v>488.97</v>
      </c>
      <c r="L186">
        <f t="shared" si="42"/>
        <v>762.12</v>
      </c>
      <c r="M186">
        <v>0.15002</v>
      </c>
      <c r="N186">
        <f t="shared" si="43"/>
        <v>1</v>
      </c>
      <c r="P186">
        <v>484.351</v>
      </c>
      <c r="Q186">
        <f t="shared" si="44"/>
        <v>757.501</v>
      </c>
      <c r="R186">
        <v>19.40791</v>
      </c>
      <c r="S186">
        <f t="shared" si="45"/>
        <v>0.814471383478029</v>
      </c>
    </row>
    <row r="187" spans="16:19">
      <c r="P187">
        <v>486.851</v>
      </c>
      <c r="Q187">
        <f t="shared" si="44"/>
        <v>760.001</v>
      </c>
      <c r="R187">
        <v>15.83884</v>
      </c>
      <c r="S187">
        <f t="shared" si="45"/>
        <v>0.850540746868778</v>
      </c>
    </row>
    <row r="188" spans="16:19">
      <c r="P188">
        <v>489.351</v>
      </c>
      <c r="Q188">
        <f t="shared" si="44"/>
        <v>762.501</v>
      </c>
      <c r="R188">
        <v>12.83753</v>
      </c>
      <c r="S188">
        <f t="shared" si="45"/>
        <v>0.880872273299553</v>
      </c>
    </row>
    <row r="189" spans="16:19">
      <c r="P189">
        <v>491.851</v>
      </c>
      <c r="Q189">
        <f t="shared" si="44"/>
        <v>765.001</v>
      </c>
      <c r="R189">
        <v>10.26679</v>
      </c>
      <c r="S189">
        <f t="shared" si="45"/>
        <v>0.906852418055227</v>
      </c>
    </row>
    <row r="190" spans="16:19">
      <c r="P190">
        <v>494.351</v>
      </c>
      <c r="Q190">
        <f t="shared" si="44"/>
        <v>767.501</v>
      </c>
      <c r="R190">
        <v>7.67642</v>
      </c>
      <c r="S190">
        <f t="shared" si="45"/>
        <v>0.933030945471751</v>
      </c>
    </row>
    <row r="191" spans="16:19">
      <c r="P191">
        <v>496.851</v>
      </c>
      <c r="Q191">
        <f t="shared" si="44"/>
        <v>770.001</v>
      </c>
      <c r="R191">
        <v>6.32251</v>
      </c>
      <c r="S191">
        <f t="shared" si="45"/>
        <v>0.946713689656755</v>
      </c>
    </row>
    <row r="192" spans="16:19">
      <c r="P192">
        <v>499.351</v>
      </c>
      <c r="Q192">
        <f t="shared" si="44"/>
        <v>772.501</v>
      </c>
      <c r="R192">
        <v>5.03674</v>
      </c>
      <c r="S192">
        <f t="shared" si="45"/>
        <v>0.959707804472918</v>
      </c>
    </row>
    <row r="193" spans="16:19">
      <c r="P193">
        <v>501.851</v>
      </c>
      <c r="Q193">
        <f t="shared" si="44"/>
        <v>775.001</v>
      </c>
      <c r="R193">
        <v>4.17046</v>
      </c>
      <c r="S193">
        <f t="shared" si="45"/>
        <v>0.96846251315561</v>
      </c>
    </row>
    <row r="194" spans="16:19">
      <c r="P194">
        <v>504.351</v>
      </c>
      <c r="Q194">
        <f t="shared" si="44"/>
        <v>777.501</v>
      </c>
      <c r="R194">
        <v>3.46</v>
      </c>
      <c r="S194">
        <f t="shared" si="45"/>
        <v>0.975642489988396</v>
      </c>
    </row>
    <row r="195" spans="16:19">
      <c r="P195">
        <v>506.851</v>
      </c>
      <c r="Q195">
        <f t="shared" si="44"/>
        <v>780.001</v>
      </c>
      <c r="R195">
        <v>3.01173</v>
      </c>
      <c r="S195">
        <f t="shared" si="45"/>
        <v>0.980172749559425</v>
      </c>
    </row>
    <row r="196" spans="16:19">
      <c r="P196">
        <v>509.351</v>
      </c>
      <c r="Q196">
        <f t="shared" si="44"/>
        <v>782.501</v>
      </c>
      <c r="R196">
        <v>2.71086</v>
      </c>
      <c r="S196">
        <f t="shared" si="45"/>
        <v>0.98321337060731</v>
      </c>
    </row>
    <row r="197" spans="16:19">
      <c r="P197">
        <v>511.851</v>
      </c>
      <c r="Q197">
        <f t="shared" ref="Q197:Q260" si="48">P197+273.15</f>
        <v>785.001</v>
      </c>
      <c r="R197">
        <v>2.49573</v>
      </c>
      <c r="S197">
        <f t="shared" ref="S197:S260" si="49">(100-R197)/(100-1.04982)</f>
        <v>0.985387495000009</v>
      </c>
    </row>
    <row r="198" spans="16:19">
      <c r="P198">
        <v>514.351</v>
      </c>
      <c r="Q198">
        <f t="shared" si="48"/>
        <v>787.501</v>
      </c>
      <c r="R198">
        <v>2.36784</v>
      </c>
      <c r="S198">
        <f t="shared" si="49"/>
        <v>0.9866799635938</v>
      </c>
    </row>
    <row r="199" spans="16:19">
      <c r="P199">
        <v>516.851</v>
      </c>
      <c r="Q199">
        <f t="shared" si="48"/>
        <v>790.001</v>
      </c>
      <c r="R199">
        <v>2.26272</v>
      </c>
      <c r="S199">
        <f t="shared" si="49"/>
        <v>0.987742316385882</v>
      </c>
    </row>
    <row r="200" spans="16:19">
      <c r="P200">
        <v>519.351</v>
      </c>
      <c r="Q200">
        <f t="shared" si="48"/>
        <v>792.501</v>
      </c>
      <c r="R200">
        <v>2.10662</v>
      </c>
      <c r="S200">
        <f t="shared" si="49"/>
        <v>0.989319877942617</v>
      </c>
    </row>
    <row r="201" spans="16:19">
      <c r="P201">
        <v>521.851</v>
      </c>
      <c r="Q201">
        <f t="shared" si="48"/>
        <v>795.001</v>
      </c>
      <c r="R201">
        <v>2.04388</v>
      </c>
      <c r="S201">
        <f t="shared" si="49"/>
        <v>0.989953934394056</v>
      </c>
    </row>
    <row r="202" spans="16:19">
      <c r="P202">
        <v>524.351</v>
      </c>
      <c r="Q202">
        <f t="shared" si="48"/>
        <v>797.501</v>
      </c>
      <c r="R202">
        <v>1.95934</v>
      </c>
      <c r="S202">
        <f t="shared" si="49"/>
        <v>0.990808303734263</v>
      </c>
    </row>
    <row r="203" spans="16:19">
      <c r="P203">
        <v>526.851</v>
      </c>
      <c r="Q203">
        <f t="shared" si="48"/>
        <v>800.001</v>
      </c>
      <c r="R203">
        <v>1.88105</v>
      </c>
      <c r="S203">
        <f t="shared" si="49"/>
        <v>0.991599509975626</v>
      </c>
    </row>
    <row r="204" spans="16:19">
      <c r="P204">
        <v>529.351</v>
      </c>
      <c r="Q204">
        <f t="shared" si="48"/>
        <v>802.501</v>
      </c>
      <c r="R204">
        <v>1.85558</v>
      </c>
      <c r="S204">
        <f t="shared" si="49"/>
        <v>0.991856912236036</v>
      </c>
    </row>
    <row r="205" spans="16:19">
      <c r="P205">
        <v>531.851</v>
      </c>
      <c r="Q205">
        <f t="shared" si="48"/>
        <v>805.001</v>
      </c>
      <c r="R205">
        <v>1.8309</v>
      </c>
      <c r="S205">
        <f t="shared" si="49"/>
        <v>0.992106330680753</v>
      </c>
    </row>
    <row r="206" spans="16:19">
      <c r="P206">
        <v>534.351</v>
      </c>
      <c r="Q206">
        <f t="shared" si="48"/>
        <v>807.501</v>
      </c>
      <c r="R206">
        <v>1.72542</v>
      </c>
      <c r="S206">
        <f t="shared" si="49"/>
        <v>0.993172321667328</v>
      </c>
    </row>
    <row r="207" spans="16:19">
      <c r="P207">
        <v>536.851</v>
      </c>
      <c r="Q207">
        <f t="shared" si="48"/>
        <v>810.001</v>
      </c>
      <c r="R207">
        <v>1.6516</v>
      </c>
      <c r="S207">
        <f t="shared" si="49"/>
        <v>0.993918353660397</v>
      </c>
    </row>
    <row r="208" spans="16:19">
      <c r="P208">
        <v>539.351</v>
      </c>
      <c r="Q208">
        <f t="shared" si="48"/>
        <v>812.501</v>
      </c>
      <c r="R208">
        <v>1.64635</v>
      </c>
      <c r="S208">
        <f t="shared" si="49"/>
        <v>0.993971410663427</v>
      </c>
    </row>
    <row r="209" spans="16:19">
      <c r="P209">
        <v>541.851</v>
      </c>
      <c r="Q209">
        <f t="shared" si="48"/>
        <v>815.001</v>
      </c>
      <c r="R209">
        <v>1.39169</v>
      </c>
      <c r="S209">
        <f t="shared" si="49"/>
        <v>0.996545029023697</v>
      </c>
    </row>
    <row r="210" spans="16:19">
      <c r="P210">
        <v>544.351</v>
      </c>
      <c r="Q210">
        <f t="shared" si="48"/>
        <v>817.501</v>
      </c>
      <c r="R210">
        <v>1.5603</v>
      </c>
      <c r="S210">
        <f t="shared" si="49"/>
        <v>0.994841040208315</v>
      </c>
    </row>
    <row r="211" spans="16:19">
      <c r="P211">
        <v>546.851</v>
      </c>
      <c r="Q211">
        <f t="shared" si="48"/>
        <v>820.001</v>
      </c>
      <c r="R211">
        <v>1.52348</v>
      </c>
      <c r="S211">
        <f t="shared" si="49"/>
        <v>0.995213146656226</v>
      </c>
    </row>
    <row r="212" spans="16:19">
      <c r="P212">
        <v>549.351</v>
      </c>
      <c r="Q212">
        <f t="shared" si="48"/>
        <v>822.501</v>
      </c>
      <c r="R212">
        <v>1.49656</v>
      </c>
      <c r="S212">
        <f t="shared" si="49"/>
        <v>0.995485202755568</v>
      </c>
    </row>
    <row r="213" spans="16:19">
      <c r="P213">
        <v>551.851</v>
      </c>
      <c r="Q213">
        <f t="shared" si="48"/>
        <v>825.001</v>
      </c>
      <c r="R213">
        <v>1.49731</v>
      </c>
      <c r="S213">
        <f t="shared" si="49"/>
        <v>0.995477623183707</v>
      </c>
    </row>
    <row r="214" spans="16:19">
      <c r="P214">
        <v>554.351</v>
      </c>
      <c r="Q214">
        <f t="shared" si="48"/>
        <v>827.501</v>
      </c>
      <c r="R214">
        <v>1.43264</v>
      </c>
      <c r="S214">
        <f t="shared" si="49"/>
        <v>0.996131184400069</v>
      </c>
    </row>
    <row r="215" spans="16:19">
      <c r="P215">
        <v>556.851</v>
      </c>
      <c r="Q215">
        <f t="shared" si="48"/>
        <v>830.001</v>
      </c>
      <c r="R215">
        <v>1.41008</v>
      </c>
      <c r="S215">
        <f t="shared" si="49"/>
        <v>0.996359177921657</v>
      </c>
    </row>
    <row r="216" spans="16:19">
      <c r="P216">
        <v>559.351</v>
      </c>
      <c r="Q216">
        <f t="shared" si="48"/>
        <v>832.501</v>
      </c>
      <c r="R216">
        <v>1.36838</v>
      </c>
      <c r="S216">
        <f t="shared" si="49"/>
        <v>0.996780602117146</v>
      </c>
    </row>
    <row r="217" spans="16:19">
      <c r="P217">
        <v>561.851</v>
      </c>
      <c r="Q217">
        <f t="shared" si="48"/>
        <v>835.001</v>
      </c>
      <c r="R217">
        <v>1.38722</v>
      </c>
      <c r="S217">
        <f t="shared" si="49"/>
        <v>0.99659020327199</v>
      </c>
    </row>
    <row r="218" spans="16:19">
      <c r="P218">
        <v>564.351</v>
      </c>
      <c r="Q218">
        <f t="shared" si="48"/>
        <v>837.501</v>
      </c>
      <c r="R218">
        <v>1.38998</v>
      </c>
      <c r="S218">
        <f t="shared" si="49"/>
        <v>0.99656231044754</v>
      </c>
    </row>
    <row r="219" spans="16:19">
      <c r="P219">
        <v>566.851</v>
      </c>
      <c r="Q219">
        <f t="shared" si="48"/>
        <v>840.001</v>
      </c>
      <c r="R219">
        <v>1.34229</v>
      </c>
      <c r="S219">
        <f t="shared" si="49"/>
        <v>0.997044270156962</v>
      </c>
    </row>
    <row r="220" spans="16:19">
      <c r="P220">
        <v>569.351</v>
      </c>
      <c r="Q220">
        <f t="shared" si="48"/>
        <v>842.501</v>
      </c>
      <c r="R220">
        <v>1.34241</v>
      </c>
      <c r="S220">
        <f t="shared" si="49"/>
        <v>0.997043057425464</v>
      </c>
    </row>
    <row r="221" spans="16:19">
      <c r="P221">
        <v>571.851</v>
      </c>
      <c r="Q221">
        <f t="shared" si="48"/>
        <v>845.001</v>
      </c>
      <c r="R221">
        <v>1.30623</v>
      </c>
      <c r="S221">
        <f t="shared" si="49"/>
        <v>0.997408695972054</v>
      </c>
    </row>
    <row r="222" spans="16:19">
      <c r="P222">
        <v>574.351</v>
      </c>
      <c r="Q222">
        <f t="shared" si="48"/>
        <v>847.501</v>
      </c>
      <c r="R222">
        <v>1.3003</v>
      </c>
      <c r="S222">
        <f t="shared" si="49"/>
        <v>0.997468625120237</v>
      </c>
    </row>
    <row r="223" spans="16:19">
      <c r="P223">
        <v>576.851</v>
      </c>
      <c r="Q223">
        <f t="shared" si="48"/>
        <v>850.001</v>
      </c>
      <c r="R223">
        <v>1.30631</v>
      </c>
      <c r="S223">
        <f t="shared" si="49"/>
        <v>0.997407887484389</v>
      </c>
    </row>
    <row r="224" spans="16:19">
      <c r="P224">
        <v>579.351</v>
      </c>
      <c r="Q224">
        <f t="shared" si="48"/>
        <v>852.501</v>
      </c>
      <c r="R224">
        <v>1.31733</v>
      </c>
      <c r="S224">
        <f t="shared" si="49"/>
        <v>0.997296518308506</v>
      </c>
    </row>
    <row r="225" spans="16:19">
      <c r="P225">
        <v>581.851</v>
      </c>
      <c r="Q225">
        <f t="shared" si="48"/>
        <v>855.001</v>
      </c>
      <c r="R225">
        <v>1.30039</v>
      </c>
      <c r="S225">
        <f t="shared" si="49"/>
        <v>0.997467715571614</v>
      </c>
    </row>
    <row r="226" spans="16:19">
      <c r="P226">
        <v>584.351</v>
      </c>
      <c r="Q226">
        <f t="shared" si="48"/>
        <v>857.501</v>
      </c>
      <c r="R226">
        <v>1.26308</v>
      </c>
      <c r="S226">
        <f t="shared" si="49"/>
        <v>0.997844774006475</v>
      </c>
    </row>
    <row r="227" spans="16:19">
      <c r="P227">
        <v>586.851</v>
      </c>
      <c r="Q227">
        <f t="shared" si="48"/>
        <v>860.001</v>
      </c>
      <c r="R227">
        <v>1.23282</v>
      </c>
      <c r="S227">
        <f t="shared" si="49"/>
        <v>0.998150584465839</v>
      </c>
    </row>
    <row r="228" spans="16:19">
      <c r="P228">
        <v>589.351</v>
      </c>
      <c r="Q228">
        <f t="shared" si="48"/>
        <v>862.501</v>
      </c>
      <c r="R228">
        <v>1.23488</v>
      </c>
      <c r="S228">
        <f t="shared" si="49"/>
        <v>0.99812976590846</v>
      </c>
    </row>
    <row r="229" spans="16:19">
      <c r="P229">
        <v>591.851</v>
      </c>
      <c r="Q229">
        <f t="shared" si="48"/>
        <v>865.001</v>
      </c>
      <c r="R229">
        <v>1.23506</v>
      </c>
      <c r="S229">
        <f t="shared" si="49"/>
        <v>0.998127946811213</v>
      </c>
    </row>
    <row r="230" spans="16:19">
      <c r="P230">
        <v>594.351</v>
      </c>
      <c r="Q230">
        <f t="shared" si="48"/>
        <v>867.501</v>
      </c>
      <c r="R230">
        <v>1.23631</v>
      </c>
      <c r="S230">
        <f t="shared" si="49"/>
        <v>0.998115314191445</v>
      </c>
    </row>
    <row r="231" spans="16:19">
      <c r="P231">
        <v>596.851</v>
      </c>
      <c r="Q231">
        <f t="shared" si="48"/>
        <v>870.001</v>
      </c>
      <c r="R231">
        <v>1.25019</v>
      </c>
      <c r="S231">
        <f t="shared" si="49"/>
        <v>0.997975041581531</v>
      </c>
    </row>
    <row r="232" spans="16:19">
      <c r="P232">
        <v>599.351</v>
      </c>
      <c r="Q232">
        <f t="shared" si="48"/>
        <v>872.501</v>
      </c>
      <c r="R232">
        <v>1.23194</v>
      </c>
      <c r="S232">
        <f t="shared" si="49"/>
        <v>0.998159477830157</v>
      </c>
    </row>
    <row r="233" spans="16:19">
      <c r="P233">
        <v>601.851</v>
      </c>
      <c r="Q233">
        <f t="shared" si="48"/>
        <v>875.001</v>
      </c>
      <c r="R233">
        <v>1.20385</v>
      </c>
      <c r="S233">
        <f t="shared" si="49"/>
        <v>0.998443358061602</v>
      </c>
    </row>
    <row r="234" spans="16:19">
      <c r="P234">
        <v>604.351</v>
      </c>
      <c r="Q234">
        <f t="shared" si="48"/>
        <v>877.501</v>
      </c>
      <c r="R234">
        <v>1.2178</v>
      </c>
      <c r="S234">
        <f t="shared" si="49"/>
        <v>0.998302378024982</v>
      </c>
    </row>
    <row r="235" spans="16:19">
      <c r="P235">
        <v>606.851</v>
      </c>
      <c r="Q235">
        <f t="shared" si="48"/>
        <v>880.001</v>
      </c>
      <c r="R235">
        <v>1.19885</v>
      </c>
      <c r="S235">
        <f t="shared" si="49"/>
        <v>0.998493888540678</v>
      </c>
    </row>
    <row r="236" spans="16:19">
      <c r="P236">
        <v>609.351</v>
      </c>
      <c r="Q236">
        <f t="shared" si="48"/>
        <v>882.501</v>
      </c>
      <c r="R236">
        <v>1.22607</v>
      </c>
      <c r="S236">
        <f t="shared" si="49"/>
        <v>0.998218800612591</v>
      </c>
    </row>
    <row r="237" spans="16:19">
      <c r="P237">
        <v>611.851</v>
      </c>
      <c r="Q237">
        <f t="shared" si="48"/>
        <v>885.001</v>
      </c>
      <c r="R237">
        <v>1.24214</v>
      </c>
      <c r="S237">
        <f t="shared" si="49"/>
        <v>0.998056395652843</v>
      </c>
    </row>
    <row r="238" spans="16:19">
      <c r="P238">
        <v>614.351</v>
      </c>
      <c r="Q238">
        <f t="shared" si="48"/>
        <v>887.501</v>
      </c>
      <c r="R238">
        <v>1.19976</v>
      </c>
      <c r="S238">
        <f t="shared" si="49"/>
        <v>0.998484691993486</v>
      </c>
    </row>
    <row r="239" spans="16:19">
      <c r="P239">
        <v>616.851</v>
      </c>
      <c r="Q239">
        <f t="shared" si="48"/>
        <v>890.001</v>
      </c>
      <c r="R239">
        <v>1.18163</v>
      </c>
      <c r="S239">
        <f t="shared" si="49"/>
        <v>0.998667915510614</v>
      </c>
    </row>
    <row r="240" spans="16:19">
      <c r="P240">
        <v>619.351</v>
      </c>
      <c r="Q240">
        <f t="shared" si="48"/>
        <v>892.501</v>
      </c>
      <c r="R240">
        <v>1.19907</v>
      </c>
      <c r="S240">
        <f t="shared" si="49"/>
        <v>0.998491665199598</v>
      </c>
    </row>
    <row r="241" spans="16:19">
      <c r="P241">
        <v>621.851</v>
      </c>
      <c r="Q241">
        <f t="shared" si="48"/>
        <v>895.001</v>
      </c>
      <c r="R241">
        <v>1.17768</v>
      </c>
      <c r="S241">
        <f t="shared" si="49"/>
        <v>0.998707834589083</v>
      </c>
    </row>
    <row r="242" spans="16:19">
      <c r="P242">
        <v>624.351</v>
      </c>
      <c r="Q242">
        <f t="shared" si="48"/>
        <v>897.501</v>
      </c>
      <c r="R242">
        <v>1.17784</v>
      </c>
      <c r="S242">
        <f t="shared" si="49"/>
        <v>0.998706217613753</v>
      </c>
    </row>
    <row r="243" spans="16:19">
      <c r="P243">
        <v>626.851</v>
      </c>
      <c r="Q243">
        <f t="shared" si="48"/>
        <v>900.001</v>
      </c>
      <c r="R243">
        <v>1.17044</v>
      </c>
      <c r="S243">
        <f t="shared" si="49"/>
        <v>0.998781002722784</v>
      </c>
    </row>
    <row r="244" spans="16:19">
      <c r="P244">
        <v>629.351</v>
      </c>
      <c r="Q244">
        <f t="shared" si="48"/>
        <v>902.501</v>
      </c>
      <c r="R244">
        <v>1.16414</v>
      </c>
      <c r="S244">
        <f t="shared" si="49"/>
        <v>0.998844671126419</v>
      </c>
    </row>
    <row r="245" spans="16:19">
      <c r="P245">
        <v>631.851</v>
      </c>
      <c r="Q245">
        <f t="shared" si="48"/>
        <v>905.001</v>
      </c>
      <c r="R245">
        <v>1.15948</v>
      </c>
      <c r="S245">
        <f t="shared" si="49"/>
        <v>0.998891765532918</v>
      </c>
    </row>
    <row r="246" spans="16:19">
      <c r="P246">
        <v>634.351</v>
      </c>
      <c r="Q246">
        <f t="shared" si="48"/>
        <v>907.501</v>
      </c>
      <c r="R246">
        <v>1.15218</v>
      </c>
      <c r="S246">
        <f t="shared" si="49"/>
        <v>0.998965540032368</v>
      </c>
    </row>
    <row r="247" spans="16:19">
      <c r="P247">
        <v>636.851</v>
      </c>
      <c r="Q247">
        <f t="shared" si="48"/>
        <v>910.001</v>
      </c>
      <c r="R247">
        <v>1.1695</v>
      </c>
      <c r="S247">
        <f t="shared" si="49"/>
        <v>0.998790502452851</v>
      </c>
    </row>
    <row r="248" spans="16:19">
      <c r="P248">
        <v>639.351</v>
      </c>
      <c r="Q248">
        <f t="shared" si="48"/>
        <v>912.501</v>
      </c>
      <c r="R248">
        <v>1.11584</v>
      </c>
      <c r="S248">
        <f t="shared" si="49"/>
        <v>0.999332795554288</v>
      </c>
    </row>
    <row r="249" spans="16:19">
      <c r="P249">
        <v>641.851</v>
      </c>
      <c r="Q249">
        <f t="shared" si="48"/>
        <v>915.001</v>
      </c>
      <c r="R249">
        <v>1.09537</v>
      </c>
      <c r="S249">
        <f t="shared" si="49"/>
        <v>0.999539667335623</v>
      </c>
    </row>
    <row r="250" spans="16:19">
      <c r="P250">
        <v>644.351</v>
      </c>
      <c r="Q250">
        <f t="shared" si="48"/>
        <v>917.501</v>
      </c>
      <c r="R250">
        <v>1.14179</v>
      </c>
      <c r="S250">
        <f t="shared" si="49"/>
        <v>0.999070542367887</v>
      </c>
    </row>
    <row r="251" spans="16:19">
      <c r="P251">
        <v>646.851</v>
      </c>
      <c r="Q251">
        <f t="shared" si="48"/>
        <v>920.001</v>
      </c>
      <c r="R251">
        <v>1.16851</v>
      </c>
      <c r="S251">
        <f t="shared" si="49"/>
        <v>0.998800507487707</v>
      </c>
    </row>
    <row r="252" spans="16:19">
      <c r="P252">
        <v>649.351</v>
      </c>
      <c r="Q252">
        <f t="shared" si="48"/>
        <v>922.501</v>
      </c>
      <c r="R252">
        <v>1.13208</v>
      </c>
      <c r="S252">
        <f t="shared" si="49"/>
        <v>0.999168672558251</v>
      </c>
    </row>
    <row r="253" spans="16:19">
      <c r="P253">
        <v>651.851</v>
      </c>
      <c r="Q253">
        <f t="shared" si="48"/>
        <v>925.001</v>
      </c>
      <c r="R253">
        <v>1.10923</v>
      </c>
      <c r="S253">
        <f t="shared" si="49"/>
        <v>0.999399596847626</v>
      </c>
    </row>
    <row r="254" spans="16:19">
      <c r="P254">
        <v>654.351</v>
      </c>
      <c r="Q254">
        <f t="shared" si="48"/>
        <v>927.501</v>
      </c>
      <c r="R254">
        <v>1.10929</v>
      </c>
      <c r="S254">
        <f t="shared" si="49"/>
        <v>0.999398990481877</v>
      </c>
    </row>
    <row r="255" spans="16:19">
      <c r="P255">
        <v>656.851</v>
      </c>
      <c r="Q255">
        <f t="shared" si="48"/>
        <v>930.001</v>
      </c>
      <c r="R255">
        <v>1.09686</v>
      </c>
      <c r="S255">
        <f t="shared" si="49"/>
        <v>0.999524609252858</v>
      </c>
    </row>
    <row r="256" spans="16:19">
      <c r="P256">
        <v>659.351</v>
      </c>
      <c r="Q256">
        <f t="shared" si="48"/>
        <v>932.501</v>
      </c>
      <c r="R256">
        <v>1.05853</v>
      </c>
      <c r="S256">
        <f t="shared" si="49"/>
        <v>0.999911975905451</v>
      </c>
    </row>
    <row r="257" spans="16:19">
      <c r="P257">
        <v>661.851</v>
      </c>
      <c r="Q257">
        <f t="shared" si="48"/>
        <v>935.001</v>
      </c>
      <c r="R257">
        <v>1.08336</v>
      </c>
      <c r="S257">
        <f t="shared" si="49"/>
        <v>0.999661041546362</v>
      </c>
    </row>
    <row r="258" spans="16:19">
      <c r="P258">
        <v>664.351</v>
      </c>
      <c r="Q258">
        <f t="shared" si="48"/>
        <v>937.501</v>
      </c>
      <c r="R258">
        <v>1.15977</v>
      </c>
      <c r="S258">
        <f t="shared" si="49"/>
        <v>0.998888834765131</v>
      </c>
    </row>
    <row r="259" spans="16:19">
      <c r="P259">
        <v>666.851</v>
      </c>
      <c r="Q259">
        <f t="shared" si="48"/>
        <v>940.001</v>
      </c>
      <c r="R259">
        <v>1.16111</v>
      </c>
      <c r="S259">
        <f t="shared" si="49"/>
        <v>0.998875292596739</v>
      </c>
    </row>
    <row r="260" spans="16:19">
      <c r="P260">
        <v>669.351</v>
      </c>
      <c r="Q260">
        <f t="shared" si="48"/>
        <v>942.501</v>
      </c>
      <c r="R260">
        <v>1.12047</v>
      </c>
      <c r="S260">
        <f t="shared" si="49"/>
        <v>0.999286004330664</v>
      </c>
    </row>
    <row r="261" spans="16:19">
      <c r="P261">
        <v>671.851</v>
      </c>
      <c r="Q261">
        <f t="shared" ref="Q261:Q269" si="50">P261+273.15</f>
        <v>945.001</v>
      </c>
      <c r="R261">
        <v>1.09261</v>
      </c>
      <c r="S261">
        <f t="shared" ref="S261:S269" si="51">(100-R261)/(100-1.04982)</f>
        <v>0.999567560160073</v>
      </c>
    </row>
    <row r="262" spans="16:19">
      <c r="P262">
        <v>674.351</v>
      </c>
      <c r="Q262">
        <f t="shared" si="50"/>
        <v>947.501</v>
      </c>
      <c r="R262">
        <v>1.08859</v>
      </c>
      <c r="S262">
        <f t="shared" si="51"/>
        <v>0.999608186665249</v>
      </c>
    </row>
    <row r="263" spans="16:19">
      <c r="P263">
        <v>676.851</v>
      </c>
      <c r="Q263">
        <f t="shared" si="50"/>
        <v>950.001</v>
      </c>
      <c r="R263">
        <v>1.0704</v>
      </c>
      <c r="S263">
        <f t="shared" si="51"/>
        <v>0.999792016548125</v>
      </c>
    </row>
    <row r="264" spans="16:19">
      <c r="P264">
        <v>679.351</v>
      </c>
      <c r="Q264">
        <f t="shared" si="50"/>
        <v>952.501</v>
      </c>
      <c r="R264">
        <v>1.06609</v>
      </c>
      <c r="S264">
        <f t="shared" si="51"/>
        <v>0.999835573821088</v>
      </c>
    </row>
    <row r="265" spans="16:19">
      <c r="P265">
        <v>681.851</v>
      </c>
      <c r="Q265">
        <f t="shared" si="50"/>
        <v>955.001</v>
      </c>
      <c r="R265">
        <v>1.08239</v>
      </c>
      <c r="S265">
        <f t="shared" si="51"/>
        <v>0.999670844459303</v>
      </c>
    </row>
    <row r="266" spans="16:19">
      <c r="P266">
        <v>684.351</v>
      </c>
      <c r="Q266">
        <f t="shared" si="50"/>
        <v>957.501</v>
      </c>
      <c r="R266">
        <v>1.06731</v>
      </c>
      <c r="S266">
        <f t="shared" si="51"/>
        <v>0.999823244384194</v>
      </c>
    </row>
    <row r="267" spans="16:19">
      <c r="P267">
        <v>686.851</v>
      </c>
      <c r="Q267">
        <f t="shared" si="50"/>
        <v>960.001</v>
      </c>
      <c r="R267">
        <v>1.05328</v>
      </c>
      <c r="S267">
        <f t="shared" si="51"/>
        <v>0.99996503290848</v>
      </c>
    </row>
    <row r="268" spans="16:19">
      <c r="P268">
        <v>689.351</v>
      </c>
      <c r="Q268">
        <f t="shared" si="50"/>
        <v>962.501</v>
      </c>
      <c r="R268">
        <v>1.0532</v>
      </c>
      <c r="S268">
        <f t="shared" si="51"/>
        <v>0.999965841396145</v>
      </c>
    </row>
    <row r="269" spans="16:19">
      <c r="P269">
        <v>691.851</v>
      </c>
      <c r="Q269">
        <f t="shared" si="50"/>
        <v>965.001</v>
      </c>
      <c r="R269">
        <v>1.04982</v>
      </c>
      <c r="S269">
        <f t="shared" si="51"/>
        <v>1</v>
      </c>
    </row>
  </sheetData>
  <mergeCells count="1">
    <mergeCell ref="U14:AR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6"/>
  <sheetViews>
    <sheetView topLeftCell="R1" workbookViewId="0">
      <selection activeCell="U23" sqref="U23"/>
    </sheetView>
  </sheetViews>
  <sheetFormatPr defaultColWidth="8.88888888888889" defaultRowHeight="14.4"/>
  <cols>
    <col min="2" max="3" width="9.66666666666667"/>
    <col min="4" max="4" width="12.8888888888889"/>
    <col min="5" max="5" width="8.88888888888889" style="1"/>
    <col min="7" max="8" width="10.6666666666667"/>
    <col min="9" max="9" width="12.8888888888889"/>
    <col min="10" max="10" width="8.88888888888889" style="1"/>
    <col min="12" max="13" width="9.66666666666667"/>
    <col min="14" max="14" width="12.8888888888889"/>
    <col min="15" max="15" width="8.88888888888889" style="1"/>
    <col min="17" max="18" width="10.6666666666667"/>
    <col min="19" max="19" width="12.8888888888889"/>
    <col min="20" max="20" width="8.88888888888889" style="1"/>
    <col min="21" max="21" width="16.7777777777778" customWidth="1"/>
    <col min="22" max="30" width="14.111111111111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I2" s="3"/>
      <c r="N2" s="3"/>
      <c r="S2" s="3"/>
      <c r="U2" s="3"/>
    </row>
    <row r="3" spans="4:21">
      <c r="D3" s="3"/>
      <c r="I3" s="3"/>
      <c r="N3" s="3"/>
      <c r="S3" s="3"/>
      <c r="U3" s="3"/>
    </row>
    <row r="4" spans="4:21">
      <c r="D4" s="3"/>
      <c r="I4" s="3"/>
      <c r="N4" s="3"/>
      <c r="S4" s="3"/>
      <c r="U4" s="3"/>
    </row>
    <row r="5" spans="1:30">
      <c r="A5">
        <v>36.817</v>
      </c>
      <c r="B5">
        <f>A5+273.15</f>
        <v>309.967</v>
      </c>
      <c r="C5">
        <v>100</v>
      </c>
      <c r="D5">
        <f>(100-C5)/(100-2.94959)</f>
        <v>0</v>
      </c>
      <c r="F5">
        <v>85.56</v>
      </c>
      <c r="G5">
        <f t="shared" ref="G5:G68" si="0">F5+273.15</f>
        <v>358.71</v>
      </c>
      <c r="H5">
        <v>99.99773</v>
      </c>
      <c r="I5">
        <f t="shared" ref="I5:I68" si="1">(99.99773-H5)/(99.99773-0.10245)</f>
        <v>0</v>
      </c>
      <c r="K5">
        <v>39.524</v>
      </c>
      <c r="L5">
        <f t="shared" ref="L5:L68" si="2">K5+273.15</f>
        <v>312.674</v>
      </c>
      <c r="M5">
        <v>100</v>
      </c>
      <c r="N5">
        <f t="shared" ref="N5:N68" si="3">(100-M5)/(100-2.92555)</f>
        <v>0</v>
      </c>
      <c r="P5">
        <v>32.86</v>
      </c>
      <c r="Q5">
        <f t="shared" ref="Q5:Q68" si="4">P5+273.15</f>
        <v>306.01</v>
      </c>
      <c r="R5">
        <v>100</v>
      </c>
      <c r="S5">
        <f t="shared" ref="S5:S68" si="5">(100-R5)/(100-4.3832)</f>
        <v>0</v>
      </c>
      <c r="U5" s="24" t="s">
        <v>23</v>
      </c>
      <c r="V5">
        <v>651</v>
      </c>
      <c r="W5">
        <v>660</v>
      </c>
      <c r="X5">
        <v>666</v>
      </c>
      <c r="Y5">
        <v>670</v>
      </c>
      <c r="Z5">
        <v>673</v>
      </c>
      <c r="AA5">
        <v>677</v>
      </c>
      <c r="AB5">
        <v>680</v>
      </c>
      <c r="AC5">
        <v>684</v>
      </c>
      <c r="AD5">
        <v>690</v>
      </c>
    </row>
    <row r="6" spans="1:30">
      <c r="A6">
        <v>41.817</v>
      </c>
      <c r="B6">
        <f t="shared" ref="B6:B69" si="6">A6+273.15</f>
        <v>314.967</v>
      </c>
      <c r="C6">
        <v>98.9422</v>
      </c>
      <c r="D6">
        <f t="shared" ref="D6:D37" si="7">(100-C6)/(100-2.94959)</f>
        <v>0.0108994902752085</v>
      </c>
      <c r="F6">
        <v>88.06</v>
      </c>
      <c r="G6">
        <f t="shared" si="0"/>
        <v>361.21</v>
      </c>
      <c r="H6">
        <v>99.97707</v>
      </c>
      <c r="I6">
        <f t="shared" si="1"/>
        <v>0.000206816578320883</v>
      </c>
      <c r="K6">
        <v>42.024</v>
      </c>
      <c r="L6">
        <f t="shared" si="2"/>
        <v>315.174</v>
      </c>
      <c r="M6">
        <v>99.91778</v>
      </c>
      <c r="N6">
        <f t="shared" si="3"/>
        <v>0.000846978787930363</v>
      </c>
      <c r="P6">
        <v>212.86</v>
      </c>
      <c r="Q6">
        <f t="shared" si="4"/>
        <v>486.01</v>
      </c>
      <c r="R6">
        <v>99.96595</v>
      </c>
      <c r="S6">
        <f t="shared" si="5"/>
        <v>0.00035610896829839</v>
      </c>
      <c r="U6" s="4" t="s">
        <v>5</v>
      </c>
      <c r="V6">
        <f>LN(5/(V5^2))</f>
        <v>-11.347581371983</v>
      </c>
      <c r="W6">
        <f t="shared" ref="W6:AD6" si="8">LN(5/(W5^2))</f>
        <v>-11.3750417576068</v>
      </c>
      <c r="X6">
        <f t="shared" si="8"/>
        <v>-11.3931414286467</v>
      </c>
      <c r="Y6">
        <f t="shared" si="8"/>
        <v>-11.4051175123359</v>
      </c>
      <c r="Z6">
        <f t="shared" si="8"/>
        <v>-11.4140527468554</v>
      </c>
      <c r="AA6">
        <f t="shared" si="8"/>
        <v>-11.4259046333905</v>
      </c>
      <c r="AB6">
        <f t="shared" si="8"/>
        <v>-11.4347476839062</v>
      </c>
      <c r="AC6">
        <f t="shared" si="8"/>
        <v>-11.446477922811</v>
      </c>
      <c r="AD6">
        <f t="shared" si="8"/>
        <v>-11.4639452827485</v>
      </c>
    </row>
    <row r="7" spans="1:30">
      <c r="A7">
        <v>44.317</v>
      </c>
      <c r="B7">
        <f t="shared" si="6"/>
        <v>317.467</v>
      </c>
      <c r="C7">
        <v>98.81253</v>
      </c>
      <c r="D7">
        <f t="shared" si="7"/>
        <v>0.0122356000350746</v>
      </c>
      <c r="F7">
        <v>90.56</v>
      </c>
      <c r="G7">
        <f t="shared" si="0"/>
        <v>363.71</v>
      </c>
      <c r="H7">
        <v>99.99321</v>
      </c>
      <c r="I7">
        <f t="shared" si="1"/>
        <v>4.52473830595341e-5</v>
      </c>
      <c r="K7">
        <v>44.524</v>
      </c>
      <c r="L7">
        <f t="shared" si="2"/>
        <v>317.674</v>
      </c>
      <c r="M7">
        <v>99.84405</v>
      </c>
      <c r="N7">
        <f t="shared" si="3"/>
        <v>0.00160649892942998</v>
      </c>
      <c r="P7">
        <v>215.36</v>
      </c>
      <c r="Q7">
        <f t="shared" si="4"/>
        <v>488.51</v>
      </c>
      <c r="R7">
        <v>99.94732</v>
      </c>
      <c r="S7">
        <f t="shared" si="5"/>
        <v>0.000550949205578886</v>
      </c>
      <c r="U7" s="4" t="s">
        <v>6</v>
      </c>
      <c r="V7">
        <f>LN(5)</f>
        <v>1.6094379124341</v>
      </c>
      <c r="W7">
        <f t="shared" ref="W7:AD7" si="9">LN(5)</f>
        <v>1.6094379124341</v>
      </c>
      <c r="X7">
        <f t="shared" si="9"/>
        <v>1.6094379124341</v>
      </c>
      <c r="Y7">
        <f t="shared" si="9"/>
        <v>1.6094379124341</v>
      </c>
      <c r="Z7">
        <f t="shared" si="9"/>
        <v>1.6094379124341</v>
      </c>
      <c r="AA7">
        <f t="shared" si="9"/>
        <v>1.6094379124341</v>
      </c>
      <c r="AB7">
        <f t="shared" si="9"/>
        <v>1.6094379124341</v>
      </c>
      <c r="AC7">
        <f t="shared" si="9"/>
        <v>1.6094379124341</v>
      </c>
      <c r="AD7">
        <f t="shared" si="9"/>
        <v>1.6094379124341</v>
      </c>
    </row>
    <row r="8" spans="1:30">
      <c r="A8">
        <v>46.817</v>
      </c>
      <c r="B8">
        <f t="shared" si="6"/>
        <v>319.967</v>
      </c>
      <c r="C8">
        <v>98.85321</v>
      </c>
      <c r="D8">
        <f t="shared" si="7"/>
        <v>0.0118164364272134</v>
      </c>
      <c r="F8">
        <v>93.06</v>
      </c>
      <c r="G8">
        <f t="shared" si="0"/>
        <v>366.21</v>
      </c>
      <c r="H8">
        <v>99.95743</v>
      </c>
      <c r="I8">
        <f t="shared" si="1"/>
        <v>0.000403422464004325</v>
      </c>
      <c r="K8">
        <v>47.024</v>
      </c>
      <c r="L8">
        <f t="shared" si="2"/>
        <v>320.174</v>
      </c>
      <c r="M8">
        <v>99.83493</v>
      </c>
      <c r="N8">
        <f t="shared" si="3"/>
        <v>0.00170044744008336</v>
      </c>
      <c r="P8">
        <v>217.86</v>
      </c>
      <c r="Q8">
        <f t="shared" si="4"/>
        <v>491.01</v>
      </c>
      <c r="R8">
        <v>99.94737</v>
      </c>
      <c r="S8">
        <f t="shared" si="5"/>
        <v>0.000550426284920574</v>
      </c>
      <c r="U8" s="21" t="s">
        <v>7</v>
      </c>
      <c r="V8">
        <f>LN(5/(V5^1.8))</f>
        <v>-10.0518794435413</v>
      </c>
      <c r="W8">
        <f t="shared" ref="W8:AD8" si="10">LN(5/(W5^1.8))</f>
        <v>-10.0765937906027</v>
      </c>
      <c r="X8">
        <f t="shared" si="10"/>
        <v>-10.0928834945386</v>
      </c>
      <c r="Y8">
        <f t="shared" si="10"/>
        <v>-10.1036619698589</v>
      </c>
      <c r="Z8">
        <f t="shared" si="10"/>
        <v>-10.1117036809264</v>
      </c>
      <c r="AA8">
        <f t="shared" si="10"/>
        <v>-10.122370378808</v>
      </c>
      <c r="AB8">
        <f t="shared" si="10"/>
        <v>-10.1303291242722</v>
      </c>
      <c r="AC8">
        <f t="shared" si="10"/>
        <v>-10.1408863392865</v>
      </c>
      <c r="AD8">
        <f t="shared" si="10"/>
        <v>-10.1566069632302</v>
      </c>
    </row>
    <row r="9" spans="1:30">
      <c r="A9">
        <v>49.317</v>
      </c>
      <c r="B9">
        <f t="shared" si="6"/>
        <v>322.467</v>
      </c>
      <c r="C9">
        <v>98.74115</v>
      </c>
      <c r="D9">
        <f t="shared" si="7"/>
        <v>0.0129710940942959</v>
      </c>
      <c r="F9">
        <v>95.56</v>
      </c>
      <c r="G9">
        <f t="shared" si="0"/>
        <v>368.71</v>
      </c>
      <c r="H9">
        <v>99.93972</v>
      </c>
      <c r="I9">
        <f t="shared" si="1"/>
        <v>0.00058070811754079</v>
      </c>
      <c r="K9">
        <v>49.524</v>
      </c>
      <c r="L9">
        <f t="shared" si="2"/>
        <v>322.674</v>
      </c>
      <c r="M9">
        <v>99.83144</v>
      </c>
      <c r="N9">
        <f t="shared" si="3"/>
        <v>0.00173639922760314</v>
      </c>
      <c r="P9">
        <v>220.36</v>
      </c>
      <c r="Q9">
        <f t="shared" si="4"/>
        <v>493.51</v>
      </c>
      <c r="R9">
        <v>99.94737</v>
      </c>
      <c r="S9">
        <f t="shared" si="5"/>
        <v>0.000550426284920574</v>
      </c>
      <c r="U9" s="21" t="s">
        <v>9</v>
      </c>
      <c r="V9">
        <f>1000/V5</f>
        <v>1.53609831029186</v>
      </c>
      <c r="W9">
        <f t="shared" ref="W9:AD9" si="11">1000/W5</f>
        <v>1.51515151515152</v>
      </c>
      <c r="X9">
        <f t="shared" si="11"/>
        <v>1.5015015015015</v>
      </c>
      <c r="Y9">
        <f t="shared" si="11"/>
        <v>1.49253731343284</v>
      </c>
      <c r="Z9">
        <f t="shared" si="11"/>
        <v>1.48588410104012</v>
      </c>
      <c r="AA9">
        <f t="shared" si="11"/>
        <v>1.47710487444609</v>
      </c>
      <c r="AB9">
        <f t="shared" si="11"/>
        <v>1.47058823529412</v>
      </c>
      <c r="AC9">
        <f t="shared" si="11"/>
        <v>1.46198830409357</v>
      </c>
      <c r="AD9">
        <f t="shared" si="11"/>
        <v>1.44927536231884</v>
      </c>
    </row>
    <row r="10" spans="1:30">
      <c r="A10">
        <v>54.317</v>
      </c>
      <c r="B10">
        <f t="shared" si="6"/>
        <v>327.467</v>
      </c>
      <c r="C10">
        <v>98.72889</v>
      </c>
      <c r="D10">
        <f t="shared" si="7"/>
        <v>0.01309742019637</v>
      </c>
      <c r="F10">
        <v>98.06</v>
      </c>
      <c r="G10">
        <f t="shared" si="0"/>
        <v>371.21</v>
      </c>
      <c r="H10">
        <v>99.9901</v>
      </c>
      <c r="I10">
        <f t="shared" si="1"/>
        <v>7.63799851204784e-5</v>
      </c>
      <c r="K10">
        <v>52.024</v>
      </c>
      <c r="L10">
        <f t="shared" si="2"/>
        <v>325.174</v>
      </c>
      <c r="M10">
        <v>99.83415</v>
      </c>
      <c r="N10">
        <f t="shared" si="3"/>
        <v>0.00170848251007352</v>
      </c>
      <c r="P10">
        <v>222.86</v>
      </c>
      <c r="Q10">
        <f t="shared" si="4"/>
        <v>496.01</v>
      </c>
      <c r="R10">
        <v>99.93161</v>
      </c>
      <c r="S10">
        <f t="shared" si="5"/>
        <v>0.000715250876414958</v>
      </c>
      <c r="U10" s="20" t="s">
        <v>24</v>
      </c>
      <c r="V10">
        <v>666</v>
      </c>
      <c r="W10">
        <v>674</v>
      </c>
      <c r="X10">
        <v>680</v>
      </c>
      <c r="Y10">
        <v>684</v>
      </c>
      <c r="Z10">
        <v>688</v>
      </c>
      <c r="AA10">
        <v>692</v>
      </c>
      <c r="AB10">
        <v>696</v>
      </c>
      <c r="AC10">
        <v>700</v>
      </c>
      <c r="AD10">
        <v>706</v>
      </c>
    </row>
    <row r="11" spans="1:30">
      <c r="A11">
        <v>56.817</v>
      </c>
      <c r="B11">
        <f t="shared" si="6"/>
        <v>329.967</v>
      </c>
      <c r="C11">
        <v>98.88767</v>
      </c>
      <c r="D11">
        <f t="shared" si="7"/>
        <v>0.0114613632235042</v>
      </c>
      <c r="F11">
        <v>100.56</v>
      </c>
      <c r="G11">
        <f t="shared" si="0"/>
        <v>373.71</v>
      </c>
      <c r="H11">
        <v>99.94409</v>
      </c>
      <c r="I11">
        <f t="shared" si="1"/>
        <v>0.000536962306927829</v>
      </c>
      <c r="K11">
        <v>54.524</v>
      </c>
      <c r="L11">
        <f t="shared" si="2"/>
        <v>327.674</v>
      </c>
      <c r="M11">
        <v>99.84707</v>
      </c>
      <c r="N11">
        <f t="shared" si="3"/>
        <v>0.00157538878664775</v>
      </c>
      <c r="P11">
        <v>225.36</v>
      </c>
      <c r="Q11">
        <f t="shared" si="4"/>
        <v>498.51</v>
      </c>
      <c r="R11">
        <v>99.8927</v>
      </c>
      <c r="S11">
        <f t="shared" si="5"/>
        <v>0.00112218773269964</v>
      </c>
      <c r="U11" s="4" t="s">
        <v>11</v>
      </c>
      <c r="V11">
        <f>LN(10/(V10^2))</f>
        <v>-10.6999942480867</v>
      </c>
      <c r="W11">
        <f t="shared" ref="W11:AD11" si="12">LN(10/(W10^2))</f>
        <v>-10.7238751288306</v>
      </c>
      <c r="X11">
        <f t="shared" si="12"/>
        <v>-10.7416005033463</v>
      </c>
      <c r="Y11">
        <f t="shared" si="12"/>
        <v>-10.7533307422511</v>
      </c>
      <c r="Z11">
        <f t="shared" si="12"/>
        <v>-10.7649925828726</v>
      </c>
      <c r="AA11">
        <f t="shared" si="12"/>
        <v>-10.7765868182413</v>
      </c>
      <c r="AB11">
        <f t="shared" si="12"/>
        <v>-10.7881142276748</v>
      </c>
      <c r="AC11">
        <f t="shared" si="12"/>
        <v>-10.7995755770928</v>
      </c>
      <c r="AD11">
        <f t="shared" si="12"/>
        <v>-10.8166453819924</v>
      </c>
    </row>
    <row r="12" spans="1:30">
      <c r="A12">
        <v>59.317</v>
      </c>
      <c r="B12">
        <f t="shared" si="6"/>
        <v>332.467</v>
      </c>
      <c r="C12">
        <v>98.89272</v>
      </c>
      <c r="D12">
        <f t="shared" si="7"/>
        <v>0.0114093284098439</v>
      </c>
      <c r="F12">
        <v>103.06</v>
      </c>
      <c r="G12">
        <f t="shared" si="0"/>
        <v>376.21</v>
      </c>
      <c r="H12">
        <v>99.94013</v>
      </c>
      <c r="I12">
        <f t="shared" si="1"/>
        <v>0.00057660381951988</v>
      </c>
      <c r="K12">
        <v>57.024</v>
      </c>
      <c r="L12">
        <f t="shared" si="2"/>
        <v>330.174</v>
      </c>
      <c r="M12">
        <v>99.84096</v>
      </c>
      <c r="N12">
        <f t="shared" si="3"/>
        <v>0.0016383301682369</v>
      </c>
      <c r="P12">
        <v>227.86</v>
      </c>
      <c r="Q12">
        <f t="shared" si="4"/>
        <v>501.01</v>
      </c>
      <c r="R12">
        <v>99.86326</v>
      </c>
      <c r="S12">
        <f t="shared" si="5"/>
        <v>0.00143008341630344</v>
      </c>
      <c r="U12" s="4" t="s">
        <v>12</v>
      </c>
      <c r="V12">
        <f>LN(10)</f>
        <v>2.30258509299405</v>
      </c>
      <c r="W12">
        <f t="shared" ref="W12:AD12" si="13">LN(10)</f>
        <v>2.30258509299405</v>
      </c>
      <c r="X12">
        <f t="shared" si="13"/>
        <v>2.30258509299405</v>
      </c>
      <c r="Y12">
        <f t="shared" si="13"/>
        <v>2.30258509299405</v>
      </c>
      <c r="Z12">
        <f t="shared" si="13"/>
        <v>2.30258509299405</v>
      </c>
      <c r="AA12">
        <f t="shared" si="13"/>
        <v>2.30258509299405</v>
      </c>
      <c r="AB12">
        <f t="shared" si="13"/>
        <v>2.30258509299405</v>
      </c>
      <c r="AC12">
        <f t="shared" si="13"/>
        <v>2.30258509299405</v>
      </c>
      <c r="AD12">
        <f t="shared" si="13"/>
        <v>2.30258509299405</v>
      </c>
    </row>
    <row r="13" spans="1:30">
      <c r="A13">
        <v>61.817</v>
      </c>
      <c r="B13">
        <f t="shared" si="6"/>
        <v>334.967</v>
      </c>
      <c r="C13">
        <v>98.79518</v>
      </c>
      <c r="D13">
        <f t="shared" si="7"/>
        <v>0.0124143731077488</v>
      </c>
      <c r="F13">
        <v>105.56</v>
      </c>
      <c r="G13">
        <f t="shared" si="0"/>
        <v>378.71</v>
      </c>
      <c r="H13">
        <v>99.9427</v>
      </c>
      <c r="I13">
        <f t="shared" si="1"/>
        <v>0.000550876878266943</v>
      </c>
      <c r="K13">
        <v>59.524</v>
      </c>
      <c r="L13">
        <f t="shared" si="2"/>
        <v>332.674</v>
      </c>
      <c r="M13">
        <v>99.83052</v>
      </c>
      <c r="N13">
        <f t="shared" si="3"/>
        <v>0.00174587648964267</v>
      </c>
      <c r="P13">
        <v>230.36</v>
      </c>
      <c r="Q13">
        <f t="shared" si="4"/>
        <v>503.51</v>
      </c>
      <c r="R13">
        <v>99.84026</v>
      </c>
      <c r="S13">
        <f t="shared" si="5"/>
        <v>0.00167062691911881</v>
      </c>
      <c r="U13" s="21" t="s">
        <v>13</v>
      </c>
      <c r="V13">
        <f>LN(10/(V10^1.8))</f>
        <v>-9.39973631397866</v>
      </c>
      <c r="W13">
        <f t="shared" ref="W13:AD13" si="14">LN(10/(W10^1.8))</f>
        <v>-9.42122910664811</v>
      </c>
      <c r="X13">
        <f t="shared" si="14"/>
        <v>-9.43718194371223</v>
      </c>
      <c r="Y13">
        <f t="shared" si="14"/>
        <v>-9.44773915872655</v>
      </c>
      <c r="Z13">
        <f t="shared" si="14"/>
        <v>-9.45823481528597</v>
      </c>
      <c r="AA13">
        <f t="shared" si="14"/>
        <v>-9.46866962711776</v>
      </c>
      <c r="AB13">
        <f t="shared" si="14"/>
        <v>-9.47904429560791</v>
      </c>
      <c r="AC13">
        <f t="shared" si="14"/>
        <v>-9.48935951008408</v>
      </c>
      <c r="AD13">
        <f t="shared" si="14"/>
        <v>-9.50472233449379</v>
      </c>
    </row>
    <row r="14" spans="1:30">
      <c r="A14">
        <v>64.317</v>
      </c>
      <c r="B14">
        <f t="shared" si="6"/>
        <v>337.467</v>
      </c>
      <c r="C14">
        <v>98.88781</v>
      </c>
      <c r="D14">
        <f t="shared" si="7"/>
        <v>0.0114599206742145</v>
      </c>
      <c r="F14">
        <v>108.06</v>
      </c>
      <c r="G14">
        <f t="shared" si="0"/>
        <v>381.21</v>
      </c>
      <c r="H14">
        <v>99.95513</v>
      </c>
      <c r="I14">
        <f t="shared" si="1"/>
        <v>0.000426446574853259</v>
      </c>
      <c r="K14">
        <v>62.024</v>
      </c>
      <c r="L14">
        <f t="shared" si="2"/>
        <v>335.174</v>
      </c>
      <c r="M14">
        <v>99.81588</v>
      </c>
      <c r="N14">
        <f t="shared" si="3"/>
        <v>0.00189668857253369</v>
      </c>
      <c r="P14">
        <v>232.86</v>
      </c>
      <c r="Q14">
        <f t="shared" si="4"/>
        <v>506.01</v>
      </c>
      <c r="R14">
        <v>99.80116</v>
      </c>
      <c r="S14">
        <f t="shared" si="5"/>
        <v>0.00207955087390505</v>
      </c>
      <c r="U14" s="21" t="s">
        <v>9</v>
      </c>
      <c r="V14">
        <f>1000/V10</f>
        <v>1.5015015015015</v>
      </c>
      <c r="W14">
        <f t="shared" ref="W14:AD14" si="15">1000/W10</f>
        <v>1.48367952522255</v>
      </c>
      <c r="X14">
        <f t="shared" si="15"/>
        <v>1.47058823529412</v>
      </c>
      <c r="Y14">
        <f t="shared" si="15"/>
        <v>1.46198830409357</v>
      </c>
      <c r="Z14">
        <f t="shared" si="15"/>
        <v>1.45348837209302</v>
      </c>
      <c r="AA14">
        <f t="shared" si="15"/>
        <v>1.44508670520231</v>
      </c>
      <c r="AB14">
        <f t="shared" si="15"/>
        <v>1.4367816091954</v>
      </c>
      <c r="AC14">
        <f t="shared" si="15"/>
        <v>1.42857142857143</v>
      </c>
      <c r="AD14">
        <f t="shared" si="15"/>
        <v>1.41643059490085</v>
      </c>
    </row>
    <row r="15" spans="1:30">
      <c r="A15">
        <v>66.817</v>
      </c>
      <c r="B15">
        <f t="shared" si="6"/>
        <v>339.967</v>
      </c>
      <c r="C15">
        <v>98.90028</v>
      </c>
      <c r="D15">
        <f t="shared" si="7"/>
        <v>0.0113314307482061</v>
      </c>
      <c r="F15">
        <v>110.56</v>
      </c>
      <c r="G15">
        <f t="shared" si="0"/>
        <v>383.71</v>
      </c>
      <c r="H15">
        <v>99.89641</v>
      </c>
      <c r="I15">
        <f t="shared" si="1"/>
        <v>0.00101426213530811</v>
      </c>
      <c r="K15">
        <v>64.524</v>
      </c>
      <c r="L15">
        <f t="shared" si="2"/>
        <v>337.674</v>
      </c>
      <c r="M15">
        <v>99.82931</v>
      </c>
      <c r="N15">
        <f t="shared" si="3"/>
        <v>0.0017583411494991</v>
      </c>
      <c r="P15">
        <v>235.36</v>
      </c>
      <c r="Q15">
        <f t="shared" si="4"/>
        <v>508.51</v>
      </c>
      <c r="R15">
        <v>99.78296</v>
      </c>
      <c r="S15">
        <f t="shared" si="5"/>
        <v>0.00226989399352412</v>
      </c>
      <c r="U15" s="20" t="s">
        <v>25</v>
      </c>
      <c r="V15">
        <v>678</v>
      </c>
      <c r="W15">
        <v>687</v>
      </c>
      <c r="X15">
        <v>693</v>
      </c>
      <c r="Y15">
        <v>698</v>
      </c>
      <c r="Z15">
        <v>702</v>
      </c>
      <c r="AA15">
        <v>706</v>
      </c>
      <c r="AB15">
        <v>711</v>
      </c>
      <c r="AC15">
        <v>717</v>
      </c>
      <c r="AD15">
        <v>722</v>
      </c>
    </row>
    <row r="16" spans="1:30">
      <c r="A16">
        <v>69.317</v>
      </c>
      <c r="B16">
        <f t="shared" si="6"/>
        <v>342.467</v>
      </c>
      <c r="C16">
        <v>98.91905</v>
      </c>
      <c r="D16">
        <f t="shared" si="7"/>
        <v>0.0111380261041659</v>
      </c>
      <c r="F16">
        <v>113.06</v>
      </c>
      <c r="G16">
        <f t="shared" si="0"/>
        <v>386.21</v>
      </c>
      <c r="H16">
        <v>99.92844</v>
      </c>
      <c r="I16">
        <f t="shared" si="1"/>
        <v>0.000693626365530077</v>
      </c>
      <c r="K16">
        <v>67.024</v>
      </c>
      <c r="L16">
        <f t="shared" si="2"/>
        <v>340.174</v>
      </c>
      <c r="M16">
        <v>99.82519</v>
      </c>
      <c r="N16">
        <f t="shared" si="3"/>
        <v>0.00180078280124166</v>
      </c>
      <c r="P16">
        <v>237.86</v>
      </c>
      <c r="Q16">
        <f t="shared" si="4"/>
        <v>511.01</v>
      </c>
      <c r="R16">
        <v>99.76827</v>
      </c>
      <c r="S16">
        <f t="shared" si="5"/>
        <v>0.00242352808293102</v>
      </c>
      <c r="U16" s="4" t="s">
        <v>15</v>
      </c>
      <c r="V16">
        <f>LN(20/(V15^2))</f>
        <v>-10.0425623023268</v>
      </c>
      <c r="W16">
        <f t="shared" ref="W16:AD16" si="16">LN(20/(W15^2))</f>
        <v>-10.0689363108907</v>
      </c>
      <c r="X16">
        <f t="shared" si="16"/>
        <v>-10.0863277248258</v>
      </c>
      <c r="Y16">
        <f t="shared" si="16"/>
        <v>-10.1007059319708</v>
      </c>
      <c r="Z16">
        <f t="shared" si="16"/>
        <v>-10.1121345344976</v>
      </c>
      <c r="AA16">
        <f t="shared" si="16"/>
        <v>-10.1234982014325</v>
      </c>
      <c r="AB16">
        <f t="shared" si="16"/>
        <v>-10.1376125860525</v>
      </c>
      <c r="AC16">
        <f t="shared" si="16"/>
        <v>-10.1544194076452</v>
      </c>
      <c r="AD16">
        <f t="shared" si="16"/>
        <v>-10.1683180042317</v>
      </c>
    </row>
    <row r="17" spans="1:30">
      <c r="A17">
        <v>71.817</v>
      </c>
      <c r="B17">
        <f t="shared" si="6"/>
        <v>344.967</v>
      </c>
      <c r="C17">
        <v>98.78058</v>
      </c>
      <c r="D17">
        <f t="shared" si="7"/>
        <v>0.0125648103908062</v>
      </c>
      <c r="F17">
        <v>115.56</v>
      </c>
      <c r="G17">
        <f t="shared" si="0"/>
        <v>388.71</v>
      </c>
      <c r="H17">
        <v>99.90236</v>
      </c>
      <c r="I17">
        <f t="shared" si="1"/>
        <v>0.000954699761590364</v>
      </c>
      <c r="K17">
        <v>69.524</v>
      </c>
      <c r="L17">
        <f t="shared" si="2"/>
        <v>342.674</v>
      </c>
      <c r="M17">
        <v>99.80604</v>
      </c>
      <c r="N17">
        <f t="shared" si="3"/>
        <v>0.00199805407087039</v>
      </c>
      <c r="P17">
        <v>240.36</v>
      </c>
      <c r="Q17">
        <f t="shared" si="4"/>
        <v>513.51</v>
      </c>
      <c r="R17">
        <v>99.74684</v>
      </c>
      <c r="S17">
        <f t="shared" si="5"/>
        <v>0.00264765187707593</v>
      </c>
      <c r="U17" s="4" t="s">
        <v>16</v>
      </c>
      <c r="V17">
        <f>LN(20)</f>
        <v>2.99573227355399</v>
      </c>
      <c r="W17">
        <f t="shared" ref="W17:AD17" si="17">LN(20)</f>
        <v>2.99573227355399</v>
      </c>
      <c r="X17">
        <f t="shared" si="17"/>
        <v>2.99573227355399</v>
      </c>
      <c r="Y17">
        <f t="shared" si="17"/>
        <v>2.99573227355399</v>
      </c>
      <c r="Z17">
        <f t="shared" si="17"/>
        <v>2.99573227355399</v>
      </c>
      <c r="AA17">
        <f t="shared" si="17"/>
        <v>2.99573227355399</v>
      </c>
      <c r="AB17">
        <f t="shared" si="17"/>
        <v>2.99573227355399</v>
      </c>
      <c r="AC17">
        <f t="shared" si="17"/>
        <v>2.99573227355399</v>
      </c>
      <c r="AD17">
        <f t="shared" si="17"/>
        <v>2.99573227355399</v>
      </c>
    </row>
    <row r="18" spans="1:30">
      <c r="A18">
        <v>74.317</v>
      </c>
      <c r="B18">
        <f t="shared" si="6"/>
        <v>347.467</v>
      </c>
      <c r="C18">
        <v>98.99972</v>
      </c>
      <c r="D18">
        <f t="shared" si="7"/>
        <v>0.0103068085956567</v>
      </c>
      <c r="F18">
        <v>118.06</v>
      </c>
      <c r="G18">
        <f t="shared" si="0"/>
        <v>391.21</v>
      </c>
      <c r="H18">
        <v>99.94657</v>
      </c>
      <c r="I18">
        <f t="shared" si="1"/>
        <v>0.000512136309143035</v>
      </c>
      <c r="K18">
        <v>72.024</v>
      </c>
      <c r="L18">
        <f t="shared" si="2"/>
        <v>345.174</v>
      </c>
      <c r="M18">
        <v>99.82053</v>
      </c>
      <c r="N18">
        <f t="shared" si="3"/>
        <v>0.0018487871937466</v>
      </c>
      <c r="P18">
        <v>242.86</v>
      </c>
      <c r="Q18">
        <f t="shared" si="4"/>
        <v>516.01</v>
      </c>
      <c r="R18">
        <v>99.71786</v>
      </c>
      <c r="S18">
        <f t="shared" si="5"/>
        <v>0.00295073669062339</v>
      </c>
      <c r="U18" s="21" t="s">
        <v>17</v>
      </c>
      <c r="V18">
        <f>LN(20/(V15^1.8))</f>
        <v>-8.73873284473872</v>
      </c>
      <c r="W18">
        <f t="shared" ref="W18:AD18" si="18">LN(20/(W15^1.8))</f>
        <v>-8.76246945244624</v>
      </c>
      <c r="X18">
        <f t="shared" si="18"/>
        <v>-8.77812172498784</v>
      </c>
      <c r="Y18">
        <f t="shared" si="18"/>
        <v>-8.79106211141828</v>
      </c>
      <c r="Z18">
        <f t="shared" si="18"/>
        <v>-8.80134785369247</v>
      </c>
      <c r="AA18">
        <f t="shared" si="18"/>
        <v>-8.81157515393384</v>
      </c>
      <c r="AB18">
        <f t="shared" si="18"/>
        <v>-8.82427810009184</v>
      </c>
      <c r="AC18">
        <f t="shared" si="18"/>
        <v>-8.83940423952533</v>
      </c>
      <c r="AD18">
        <f t="shared" si="18"/>
        <v>-8.8519129764531</v>
      </c>
    </row>
    <row r="19" spans="1:30">
      <c r="A19">
        <v>76.817</v>
      </c>
      <c r="B19">
        <f t="shared" si="6"/>
        <v>349.967</v>
      </c>
      <c r="C19">
        <v>98.7822</v>
      </c>
      <c r="D19">
        <f t="shared" si="7"/>
        <v>0.0125481180347409</v>
      </c>
      <c r="F19">
        <v>120.56</v>
      </c>
      <c r="G19">
        <f t="shared" si="0"/>
        <v>393.71</v>
      </c>
      <c r="H19">
        <v>99.93297</v>
      </c>
      <c r="I19">
        <f t="shared" si="1"/>
        <v>0.000648278877640733</v>
      </c>
      <c r="K19">
        <v>74.524</v>
      </c>
      <c r="L19">
        <f t="shared" si="2"/>
        <v>347.674</v>
      </c>
      <c r="M19">
        <v>99.81011</v>
      </c>
      <c r="N19">
        <f t="shared" si="3"/>
        <v>0.00195612748771696</v>
      </c>
      <c r="P19">
        <v>245.36</v>
      </c>
      <c r="Q19">
        <f t="shared" si="4"/>
        <v>518.51</v>
      </c>
      <c r="R19">
        <v>99.70906</v>
      </c>
      <c r="S19">
        <f t="shared" si="5"/>
        <v>0.00304277072648328</v>
      </c>
      <c r="U19" s="21" t="s">
        <v>9</v>
      </c>
      <c r="V19">
        <f>1000/V15</f>
        <v>1.47492625368732</v>
      </c>
      <c r="W19">
        <f t="shared" ref="W19:AD19" si="19">1000/W15</f>
        <v>1.45560407569141</v>
      </c>
      <c r="X19">
        <f t="shared" si="19"/>
        <v>1.44300144300144</v>
      </c>
      <c r="Y19">
        <f t="shared" si="19"/>
        <v>1.43266475644699</v>
      </c>
      <c r="Z19">
        <f t="shared" si="19"/>
        <v>1.42450142450142</v>
      </c>
      <c r="AA19">
        <f t="shared" si="19"/>
        <v>1.41643059490085</v>
      </c>
      <c r="AB19">
        <f t="shared" si="19"/>
        <v>1.40646976090014</v>
      </c>
      <c r="AC19">
        <f t="shared" si="19"/>
        <v>1.39470013947001</v>
      </c>
      <c r="AD19">
        <f t="shared" si="19"/>
        <v>1.38504155124654</v>
      </c>
    </row>
    <row r="20" spans="1:30">
      <c r="A20">
        <v>79.317</v>
      </c>
      <c r="B20">
        <f t="shared" si="6"/>
        <v>352.467</v>
      </c>
      <c r="C20">
        <v>98.98404</v>
      </c>
      <c r="D20">
        <f t="shared" si="7"/>
        <v>0.0104683741160909</v>
      </c>
      <c r="F20">
        <v>123.06</v>
      </c>
      <c r="G20">
        <f t="shared" si="0"/>
        <v>396.21</v>
      </c>
      <c r="H20">
        <v>99.91611</v>
      </c>
      <c r="I20">
        <f t="shared" si="1"/>
        <v>0.00081705562064595</v>
      </c>
      <c r="K20">
        <v>77.024</v>
      </c>
      <c r="L20">
        <f t="shared" si="2"/>
        <v>350.174</v>
      </c>
      <c r="M20">
        <v>99.80187</v>
      </c>
      <c r="N20">
        <f t="shared" si="3"/>
        <v>0.00204101079120207</v>
      </c>
      <c r="P20">
        <v>247.86</v>
      </c>
      <c r="Q20">
        <f t="shared" si="4"/>
        <v>521.01</v>
      </c>
      <c r="R20">
        <v>99.68622</v>
      </c>
      <c r="S20">
        <f t="shared" si="5"/>
        <v>0.00328164088319201</v>
      </c>
      <c r="U20" s="20" t="s">
        <v>26</v>
      </c>
      <c r="V20">
        <v>689</v>
      </c>
      <c r="W20">
        <v>698</v>
      </c>
      <c r="X20">
        <v>704</v>
      </c>
      <c r="Y20">
        <v>709</v>
      </c>
      <c r="Z20">
        <v>713</v>
      </c>
      <c r="AA20">
        <v>718</v>
      </c>
      <c r="AB20">
        <v>723</v>
      </c>
      <c r="AC20">
        <v>729</v>
      </c>
      <c r="AD20">
        <v>735</v>
      </c>
    </row>
    <row r="21" spans="1:30">
      <c r="A21">
        <v>81.817</v>
      </c>
      <c r="B21">
        <f t="shared" si="6"/>
        <v>354.967</v>
      </c>
      <c r="C21">
        <v>98.93485</v>
      </c>
      <c r="D21">
        <f t="shared" si="7"/>
        <v>0.0109752241129121</v>
      </c>
      <c r="F21">
        <v>125.56</v>
      </c>
      <c r="G21">
        <f t="shared" si="0"/>
        <v>398.71</v>
      </c>
      <c r="H21">
        <v>99.87753</v>
      </c>
      <c r="I21">
        <f t="shared" si="1"/>
        <v>0.00120326005392859</v>
      </c>
      <c r="K21">
        <v>79.524</v>
      </c>
      <c r="L21">
        <f t="shared" si="2"/>
        <v>352.674</v>
      </c>
      <c r="M21">
        <v>99.8128</v>
      </c>
      <c r="N21">
        <f t="shared" si="3"/>
        <v>0.0019284167976229</v>
      </c>
      <c r="P21">
        <v>250.36</v>
      </c>
      <c r="Q21">
        <f t="shared" si="4"/>
        <v>523.51</v>
      </c>
      <c r="R21">
        <v>99.63923</v>
      </c>
      <c r="S21">
        <f t="shared" si="5"/>
        <v>0.00377308171785714</v>
      </c>
      <c r="U21" t="s">
        <v>19</v>
      </c>
      <c r="V21">
        <f>LN(30/(V20^2))</f>
        <v>-9.66928516036516</v>
      </c>
      <c r="W21">
        <f t="shared" ref="W21:AD21" si="20">LN(30/(W20^2))</f>
        <v>-9.69524082386259</v>
      </c>
      <c r="X21">
        <f t="shared" si="20"/>
        <v>-9.71235933065393</v>
      </c>
      <c r="Y21">
        <f t="shared" si="20"/>
        <v>-9.7265136714021</v>
      </c>
      <c r="Z21">
        <f t="shared" si="20"/>
        <v>-9.73776545916644</v>
      </c>
      <c r="AA21">
        <f t="shared" si="20"/>
        <v>-9.75174175643429</v>
      </c>
      <c r="AB21">
        <f t="shared" si="20"/>
        <v>-9.76562106265537</v>
      </c>
      <c r="AC21">
        <f t="shared" si="20"/>
        <v>-9.78215008235516</v>
      </c>
      <c r="AD21">
        <f t="shared" si="20"/>
        <v>-9.79854361676352</v>
      </c>
    </row>
    <row r="22" spans="1:30">
      <c r="A22">
        <v>84.317</v>
      </c>
      <c r="B22">
        <f t="shared" si="6"/>
        <v>357.467</v>
      </c>
      <c r="C22">
        <v>98.95635</v>
      </c>
      <c r="D22">
        <f t="shared" si="7"/>
        <v>0.0107536897577249</v>
      </c>
      <c r="F22">
        <v>128.06</v>
      </c>
      <c r="G22">
        <f t="shared" si="0"/>
        <v>401.21</v>
      </c>
      <c r="H22">
        <v>99.86198</v>
      </c>
      <c r="I22">
        <f t="shared" si="1"/>
        <v>0.00135892306423288</v>
      </c>
      <c r="K22">
        <v>82.024</v>
      </c>
      <c r="L22">
        <f t="shared" si="2"/>
        <v>355.174</v>
      </c>
      <c r="M22">
        <v>99.82329</v>
      </c>
      <c r="N22">
        <f t="shared" si="3"/>
        <v>0.00182035540762786</v>
      </c>
      <c r="P22">
        <v>252.86</v>
      </c>
      <c r="Q22">
        <f t="shared" si="4"/>
        <v>526.01</v>
      </c>
      <c r="R22">
        <v>99.61379</v>
      </c>
      <c r="S22">
        <f t="shared" si="5"/>
        <v>0.00403914374879734</v>
      </c>
      <c r="U22" s="4" t="s">
        <v>20</v>
      </c>
      <c r="V22">
        <f>LN(30)</f>
        <v>3.40119738166216</v>
      </c>
      <c r="W22">
        <f t="shared" ref="W22:AD22" si="21">LN(30)</f>
        <v>3.40119738166216</v>
      </c>
      <c r="X22">
        <f t="shared" si="21"/>
        <v>3.40119738166216</v>
      </c>
      <c r="Y22">
        <f t="shared" si="21"/>
        <v>3.40119738166216</v>
      </c>
      <c r="Z22">
        <f t="shared" si="21"/>
        <v>3.40119738166216</v>
      </c>
      <c r="AA22">
        <f t="shared" si="21"/>
        <v>3.40119738166216</v>
      </c>
      <c r="AB22">
        <f t="shared" si="21"/>
        <v>3.40119738166216</v>
      </c>
      <c r="AC22">
        <f t="shared" si="21"/>
        <v>3.40119738166216</v>
      </c>
      <c r="AD22">
        <f t="shared" si="21"/>
        <v>3.40119738166216</v>
      </c>
    </row>
    <row r="23" spans="1:30">
      <c r="A23">
        <v>86.817</v>
      </c>
      <c r="B23">
        <f t="shared" si="6"/>
        <v>359.967</v>
      </c>
      <c r="C23">
        <v>98.91527</v>
      </c>
      <c r="D23">
        <f t="shared" si="7"/>
        <v>0.0111769749349848</v>
      </c>
      <c r="F23">
        <v>130.56</v>
      </c>
      <c r="G23">
        <f t="shared" si="0"/>
        <v>403.71</v>
      </c>
      <c r="H23">
        <v>99.89423</v>
      </c>
      <c r="I23">
        <f t="shared" si="1"/>
        <v>0.00103608498819975</v>
      </c>
      <c r="K23">
        <v>84.524</v>
      </c>
      <c r="L23">
        <f t="shared" si="2"/>
        <v>357.674</v>
      </c>
      <c r="M23">
        <v>99.80737</v>
      </c>
      <c r="N23">
        <f t="shared" si="3"/>
        <v>0.0019843532464</v>
      </c>
      <c r="P23">
        <v>255.36</v>
      </c>
      <c r="Q23">
        <f t="shared" si="4"/>
        <v>528.51</v>
      </c>
      <c r="R23">
        <v>99.6141</v>
      </c>
      <c r="S23">
        <f t="shared" si="5"/>
        <v>0.00403590164071593</v>
      </c>
      <c r="U23" s="21" t="s">
        <v>21</v>
      </c>
      <c r="V23">
        <f>LN(30/(V20^1.8))</f>
        <v>-8.36223690616243</v>
      </c>
      <c r="W23">
        <f t="shared" ref="W23:AD23" si="22">LN(30/(W20^1.8))</f>
        <v>-8.38559700331012</v>
      </c>
      <c r="X23">
        <f t="shared" si="22"/>
        <v>-8.40100365942232</v>
      </c>
      <c r="Y23">
        <f t="shared" si="22"/>
        <v>-8.41374256609567</v>
      </c>
      <c r="Z23">
        <f t="shared" si="22"/>
        <v>-8.42386917508358</v>
      </c>
      <c r="AA23">
        <f t="shared" si="22"/>
        <v>-8.43644784262465</v>
      </c>
      <c r="AB23">
        <f t="shared" si="22"/>
        <v>-8.44893921822362</v>
      </c>
      <c r="AC23">
        <f t="shared" si="22"/>
        <v>-8.46381533595343</v>
      </c>
      <c r="AD23">
        <f t="shared" si="22"/>
        <v>-8.47856951692095</v>
      </c>
    </row>
    <row r="24" spans="1:30">
      <c r="A24">
        <v>89.317</v>
      </c>
      <c r="B24">
        <f t="shared" si="6"/>
        <v>362.467</v>
      </c>
      <c r="C24">
        <v>99.05185</v>
      </c>
      <c r="D24">
        <f t="shared" si="7"/>
        <v>0.00976966506375396</v>
      </c>
      <c r="F24">
        <v>133.06</v>
      </c>
      <c r="G24">
        <f t="shared" si="0"/>
        <v>406.21</v>
      </c>
      <c r="H24">
        <v>99.87474</v>
      </c>
      <c r="I24">
        <f t="shared" si="1"/>
        <v>0.00123118930143648</v>
      </c>
      <c r="K24">
        <v>87.024</v>
      </c>
      <c r="L24">
        <f t="shared" si="2"/>
        <v>360.174</v>
      </c>
      <c r="M24">
        <v>99.80405</v>
      </c>
      <c r="N24">
        <f t="shared" si="3"/>
        <v>0.00201855380071683</v>
      </c>
      <c r="P24">
        <v>257.86</v>
      </c>
      <c r="Q24">
        <f t="shared" si="4"/>
        <v>531.01</v>
      </c>
      <c r="R24">
        <v>99.59625</v>
      </c>
      <c r="S24">
        <f t="shared" si="5"/>
        <v>0.00422258431572697</v>
      </c>
      <c r="U24" s="2" t="s">
        <v>9</v>
      </c>
      <c r="V24">
        <f>1000/V20</f>
        <v>1.45137880986938</v>
      </c>
      <c r="W24">
        <f t="shared" ref="W24:AD24" si="23">1000/W20</f>
        <v>1.43266475644699</v>
      </c>
      <c r="X24">
        <f t="shared" si="23"/>
        <v>1.42045454545455</v>
      </c>
      <c r="Y24">
        <f t="shared" si="23"/>
        <v>1.41043723554302</v>
      </c>
      <c r="Z24">
        <f t="shared" si="23"/>
        <v>1.40252454417952</v>
      </c>
      <c r="AA24">
        <f t="shared" si="23"/>
        <v>1.39275766016713</v>
      </c>
      <c r="AB24">
        <f t="shared" si="23"/>
        <v>1.38312586445367</v>
      </c>
      <c r="AC24">
        <f t="shared" si="23"/>
        <v>1.37174211248285</v>
      </c>
      <c r="AD24">
        <f t="shared" si="23"/>
        <v>1.36054421768707</v>
      </c>
    </row>
    <row r="25" spans="1:19">
      <c r="A25">
        <v>91.817</v>
      </c>
      <c r="B25">
        <f t="shared" si="6"/>
        <v>364.967</v>
      </c>
      <c r="C25">
        <v>98.92133</v>
      </c>
      <c r="D25">
        <f t="shared" si="7"/>
        <v>0.0111145331585926</v>
      </c>
      <c r="F25">
        <v>135.56</v>
      </c>
      <c r="G25">
        <f t="shared" si="0"/>
        <v>408.71</v>
      </c>
      <c r="H25">
        <v>99.84301</v>
      </c>
      <c r="I25">
        <f t="shared" si="1"/>
        <v>0.00154882192632122</v>
      </c>
      <c r="K25">
        <v>89.524</v>
      </c>
      <c r="L25">
        <f t="shared" si="2"/>
        <v>362.674</v>
      </c>
      <c r="M25">
        <v>99.79913</v>
      </c>
      <c r="N25">
        <f t="shared" si="3"/>
        <v>0.00206923654988511</v>
      </c>
      <c r="P25">
        <v>260.36</v>
      </c>
      <c r="Q25">
        <f t="shared" si="4"/>
        <v>533.51</v>
      </c>
      <c r="R25">
        <v>99.57348</v>
      </c>
      <c r="S25">
        <f t="shared" si="5"/>
        <v>0.00446072238351416</v>
      </c>
    </row>
    <row r="26" spans="1:19">
      <c r="A26">
        <v>94.317</v>
      </c>
      <c r="B26">
        <f t="shared" si="6"/>
        <v>367.467</v>
      </c>
      <c r="C26">
        <v>98.82351</v>
      </c>
      <c r="D26">
        <f t="shared" si="7"/>
        <v>0.0121224629550767</v>
      </c>
      <c r="F26">
        <v>138.06</v>
      </c>
      <c r="G26">
        <f t="shared" si="0"/>
        <v>411.21</v>
      </c>
      <c r="H26">
        <v>99.82707</v>
      </c>
      <c r="I26">
        <f t="shared" si="1"/>
        <v>0.00170838902498695</v>
      </c>
      <c r="K26">
        <v>92.024</v>
      </c>
      <c r="L26">
        <f t="shared" si="2"/>
        <v>365.174</v>
      </c>
      <c r="M26">
        <v>99.79646</v>
      </c>
      <c r="N26">
        <f t="shared" si="3"/>
        <v>0.00209674121254361</v>
      </c>
      <c r="P26">
        <v>262.86</v>
      </c>
      <c r="Q26">
        <f t="shared" si="4"/>
        <v>536.01</v>
      </c>
      <c r="R26">
        <v>99.54825</v>
      </c>
      <c r="S26">
        <f t="shared" si="5"/>
        <v>0.00472458814768957</v>
      </c>
    </row>
    <row r="27" spans="1:19">
      <c r="A27">
        <v>96.817</v>
      </c>
      <c r="B27">
        <f t="shared" si="6"/>
        <v>369.967</v>
      </c>
      <c r="C27">
        <v>99.15078</v>
      </c>
      <c r="D27">
        <f t="shared" si="7"/>
        <v>0.00875029791218813</v>
      </c>
      <c r="F27">
        <v>140.56</v>
      </c>
      <c r="G27">
        <f t="shared" si="0"/>
        <v>413.71</v>
      </c>
      <c r="H27">
        <v>99.82403</v>
      </c>
      <c r="I27">
        <f t="shared" si="1"/>
        <v>0.00173882089323951</v>
      </c>
      <c r="K27">
        <v>94.524</v>
      </c>
      <c r="L27">
        <f t="shared" si="2"/>
        <v>367.674</v>
      </c>
      <c r="M27">
        <v>99.81551</v>
      </c>
      <c r="N27">
        <f t="shared" si="3"/>
        <v>0.00190050008009313</v>
      </c>
      <c r="P27">
        <v>265.36</v>
      </c>
      <c r="Q27">
        <f t="shared" si="4"/>
        <v>538.51</v>
      </c>
      <c r="R27">
        <v>99.5223</v>
      </c>
      <c r="S27">
        <f t="shared" si="5"/>
        <v>0.00499598396934429</v>
      </c>
    </row>
    <row r="28" spans="1:19">
      <c r="A28">
        <v>99.317</v>
      </c>
      <c r="B28">
        <f t="shared" si="6"/>
        <v>372.467</v>
      </c>
      <c r="C28">
        <v>98.88415</v>
      </c>
      <c r="D28">
        <f t="shared" si="7"/>
        <v>0.0114976330342138</v>
      </c>
      <c r="F28">
        <v>143.06</v>
      </c>
      <c r="G28">
        <f t="shared" si="0"/>
        <v>416.21</v>
      </c>
      <c r="H28">
        <v>99.80052</v>
      </c>
      <c r="I28">
        <f t="shared" si="1"/>
        <v>0.00197416734804686</v>
      </c>
      <c r="K28">
        <v>97.024</v>
      </c>
      <c r="L28">
        <f t="shared" si="2"/>
        <v>370.174</v>
      </c>
      <c r="M28">
        <v>99.81532</v>
      </c>
      <c r="N28">
        <f t="shared" si="3"/>
        <v>0.00190245734073178</v>
      </c>
      <c r="P28">
        <v>267.86</v>
      </c>
      <c r="Q28">
        <f t="shared" si="4"/>
        <v>541.01</v>
      </c>
      <c r="R28">
        <v>99.52224</v>
      </c>
      <c r="S28">
        <f t="shared" si="5"/>
        <v>0.00499661147413429</v>
      </c>
    </row>
    <row r="29" spans="1:19">
      <c r="A29">
        <v>101.817</v>
      </c>
      <c r="B29">
        <f t="shared" si="6"/>
        <v>374.967</v>
      </c>
      <c r="C29">
        <v>98.91292</v>
      </c>
      <c r="D29">
        <f t="shared" si="7"/>
        <v>0.011201189155203</v>
      </c>
      <c r="F29">
        <v>145.56</v>
      </c>
      <c r="G29">
        <f t="shared" si="0"/>
        <v>418.71</v>
      </c>
      <c r="H29">
        <v>99.78714</v>
      </c>
      <c r="I29">
        <f t="shared" si="1"/>
        <v>0.0021081076102896</v>
      </c>
      <c r="K29">
        <v>99.524</v>
      </c>
      <c r="L29">
        <f t="shared" si="2"/>
        <v>372.674</v>
      </c>
      <c r="M29">
        <v>99.81562</v>
      </c>
      <c r="N29">
        <f t="shared" si="3"/>
        <v>0.00189936692919717</v>
      </c>
      <c r="P29">
        <v>270.36</v>
      </c>
      <c r="Q29">
        <f t="shared" si="4"/>
        <v>543.51</v>
      </c>
      <c r="R29">
        <v>99.51238</v>
      </c>
      <c r="S29">
        <f t="shared" si="5"/>
        <v>0.00509973142794997</v>
      </c>
    </row>
    <row r="30" spans="1:19">
      <c r="A30">
        <v>104.317</v>
      </c>
      <c r="B30">
        <f t="shared" si="6"/>
        <v>377.467</v>
      </c>
      <c r="C30">
        <v>98.78355</v>
      </c>
      <c r="D30">
        <f t="shared" si="7"/>
        <v>0.0125342077380198</v>
      </c>
      <c r="F30">
        <v>148.06</v>
      </c>
      <c r="G30">
        <f t="shared" si="0"/>
        <v>421.21</v>
      </c>
      <c r="H30">
        <v>99.78498</v>
      </c>
      <c r="I30">
        <f t="shared" si="1"/>
        <v>0.00212973025352149</v>
      </c>
      <c r="K30">
        <v>102.024</v>
      </c>
      <c r="L30">
        <f t="shared" si="2"/>
        <v>375.174</v>
      </c>
      <c r="M30">
        <v>99.83105</v>
      </c>
      <c r="N30">
        <f t="shared" si="3"/>
        <v>0.00174041676259814</v>
      </c>
      <c r="P30">
        <v>272.86</v>
      </c>
      <c r="Q30">
        <f t="shared" si="4"/>
        <v>546.01</v>
      </c>
      <c r="R30">
        <v>99.47704</v>
      </c>
      <c r="S30">
        <f t="shared" si="5"/>
        <v>0.00546933174923233</v>
      </c>
    </row>
    <row r="31" spans="1:19">
      <c r="A31">
        <v>106.817</v>
      </c>
      <c r="B31">
        <f t="shared" si="6"/>
        <v>379.967</v>
      </c>
      <c r="C31">
        <v>99.28471</v>
      </c>
      <c r="D31">
        <f t="shared" si="7"/>
        <v>0.00737029343822449</v>
      </c>
      <c r="F31">
        <v>150.56</v>
      </c>
      <c r="G31">
        <f t="shared" si="0"/>
        <v>423.71</v>
      </c>
      <c r="H31">
        <v>99.75039</v>
      </c>
      <c r="I31">
        <f t="shared" si="1"/>
        <v>0.00247599285972278</v>
      </c>
      <c r="K31">
        <v>104.524</v>
      </c>
      <c r="L31">
        <f t="shared" si="2"/>
        <v>377.674</v>
      </c>
      <c r="M31">
        <v>99.82513</v>
      </c>
      <c r="N31">
        <f t="shared" si="3"/>
        <v>0.00180140088354864</v>
      </c>
      <c r="P31">
        <v>275.36</v>
      </c>
      <c r="Q31">
        <f t="shared" si="4"/>
        <v>548.51</v>
      </c>
      <c r="R31">
        <v>99.44987</v>
      </c>
      <c r="S31">
        <f t="shared" si="5"/>
        <v>0.00575348683494946</v>
      </c>
    </row>
    <row r="32" spans="1:19">
      <c r="A32">
        <v>109.317</v>
      </c>
      <c r="B32">
        <f t="shared" si="6"/>
        <v>382.467</v>
      </c>
      <c r="C32">
        <v>98.84965</v>
      </c>
      <c r="D32">
        <f t="shared" si="7"/>
        <v>0.0118531183948631</v>
      </c>
      <c r="F32">
        <v>153.06</v>
      </c>
      <c r="G32">
        <f t="shared" si="0"/>
        <v>426.21</v>
      </c>
      <c r="H32">
        <v>99.76848</v>
      </c>
      <c r="I32">
        <f t="shared" si="1"/>
        <v>0.00229490322265484</v>
      </c>
      <c r="K32">
        <v>107.024</v>
      </c>
      <c r="L32">
        <f t="shared" si="2"/>
        <v>380.174</v>
      </c>
      <c r="M32">
        <v>99.81648</v>
      </c>
      <c r="N32">
        <f t="shared" si="3"/>
        <v>0.00189050774946447</v>
      </c>
      <c r="P32">
        <v>277.86</v>
      </c>
      <c r="Q32">
        <f t="shared" si="4"/>
        <v>551.01</v>
      </c>
      <c r="R32">
        <v>99.44083</v>
      </c>
      <c r="S32">
        <f t="shared" si="5"/>
        <v>0.00584803088996907</v>
      </c>
    </row>
    <row r="33" spans="1:19">
      <c r="A33">
        <v>111.817</v>
      </c>
      <c r="B33">
        <f t="shared" si="6"/>
        <v>384.967</v>
      </c>
      <c r="C33">
        <v>98.95634</v>
      </c>
      <c r="D33">
        <f t="shared" si="7"/>
        <v>0.0107537927969599</v>
      </c>
      <c r="F33">
        <v>155.56</v>
      </c>
      <c r="G33">
        <f t="shared" si="0"/>
        <v>428.71</v>
      </c>
      <c r="H33">
        <v>99.75264</v>
      </c>
      <c r="I33">
        <f t="shared" si="1"/>
        <v>0.00245346927302276</v>
      </c>
      <c r="K33">
        <v>109.524</v>
      </c>
      <c r="L33">
        <f t="shared" si="2"/>
        <v>382.674</v>
      </c>
      <c r="M33">
        <v>99.82673</v>
      </c>
      <c r="N33">
        <f t="shared" si="3"/>
        <v>0.0017849186886972</v>
      </c>
      <c r="P33">
        <v>280.36</v>
      </c>
      <c r="Q33">
        <f t="shared" si="4"/>
        <v>553.51</v>
      </c>
      <c r="R33">
        <v>99.44065</v>
      </c>
      <c r="S33">
        <f t="shared" si="5"/>
        <v>0.00584991340433893</v>
      </c>
    </row>
    <row r="34" spans="1:19">
      <c r="A34">
        <v>114.317</v>
      </c>
      <c r="B34">
        <f t="shared" si="6"/>
        <v>387.467</v>
      </c>
      <c r="C34">
        <v>99.02289</v>
      </c>
      <c r="D34">
        <f t="shared" si="7"/>
        <v>0.0100680666882293</v>
      </c>
      <c r="F34">
        <v>158.06</v>
      </c>
      <c r="G34">
        <f t="shared" si="0"/>
        <v>431.21</v>
      </c>
      <c r="H34">
        <v>99.74857</v>
      </c>
      <c r="I34">
        <f t="shared" si="1"/>
        <v>0.00249421193874228</v>
      </c>
      <c r="K34">
        <v>112.024</v>
      </c>
      <c r="L34">
        <f t="shared" si="2"/>
        <v>385.174</v>
      </c>
      <c r="M34">
        <v>99.81407</v>
      </c>
      <c r="N34">
        <f t="shared" si="3"/>
        <v>0.00191533405545949</v>
      </c>
      <c r="P34">
        <v>282.86</v>
      </c>
      <c r="Q34">
        <f t="shared" si="4"/>
        <v>556.01</v>
      </c>
      <c r="R34">
        <v>99.44096</v>
      </c>
      <c r="S34">
        <f t="shared" si="5"/>
        <v>0.00584667129625752</v>
      </c>
    </row>
    <row r="35" spans="1:19">
      <c r="A35">
        <v>116.817</v>
      </c>
      <c r="B35">
        <f t="shared" si="6"/>
        <v>389.967</v>
      </c>
      <c r="C35">
        <v>98.95744</v>
      </c>
      <c r="D35">
        <f t="shared" si="7"/>
        <v>0.010742458481113</v>
      </c>
      <c r="F35">
        <v>160.56</v>
      </c>
      <c r="G35">
        <f t="shared" si="0"/>
        <v>433.71</v>
      </c>
      <c r="H35">
        <v>99.70089</v>
      </c>
      <c r="I35">
        <f t="shared" si="1"/>
        <v>0.00297151176712256</v>
      </c>
      <c r="K35">
        <v>114.524</v>
      </c>
      <c r="L35">
        <f t="shared" si="2"/>
        <v>387.674</v>
      </c>
      <c r="M35">
        <v>99.8141</v>
      </c>
      <c r="N35">
        <f t="shared" si="3"/>
        <v>0.00191502501430607</v>
      </c>
      <c r="P35">
        <v>285.36</v>
      </c>
      <c r="Q35">
        <f t="shared" si="4"/>
        <v>558.51</v>
      </c>
      <c r="R35">
        <v>99.40414</v>
      </c>
      <c r="S35">
        <f t="shared" si="5"/>
        <v>0.00623175006902555</v>
      </c>
    </row>
    <row r="36" spans="1:19">
      <c r="A36">
        <v>119.317</v>
      </c>
      <c r="B36">
        <f t="shared" si="6"/>
        <v>392.467</v>
      </c>
      <c r="C36">
        <v>99.03481</v>
      </c>
      <c r="D36">
        <f t="shared" si="7"/>
        <v>0.00994524392014425</v>
      </c>
      <c r="F36">
        <v>163.06</v>
      </c>
      <c r="G36">
        <f t="shared" si="0"/>
        <v>436.21</v>
      </c>
      <c r="H36">
        <v>99.72233</v>
      </c>
      <c r="I36">
        <f t="shared" si="1"/>
        <v>0.0027568870120791</v>
      </c>
      <c r="K36">
        <v>117.024</v>
      </c>
      <c r="L36">
        <f t="shared" si="2"/>
        <v>390.174</v>
      </c>
      <c r="M36">
        <v>99.79642</v>
      </c>
      <c r="N36">
        <f t="shared" si="3"/>
        <v>0.00209715326741488</v>
      </c>
      <c r="P36">
        <v>287.86</v>
      </c>
      <c r="Q36">
        <f t="shared" si="4"/>
        <v>561.01</v>
      </c>
      <c r="R36">
        <v>99.42273</v>
      </c>
      <c r="S36">
        <f t="shared" si="5"/>
        <v>0.00603732816827167</v>
      </c>
    </row>
    <row r="37" spans="1:19">
      <c r="A37">
        <v>121.817</v>
      </c>
      <c r="B37">
        <f t="shared" si="6"/>
        <v>394.967</v>
      </c>
      <c r="C37">
        <v>98.8871</v>
      </c>
      <c r="D37">
        <f t="shared" si="7"/>
        <v>0.0114672364598975</v>
      </c>
      <c r="F37">
        <v>165.56</v>
      </c>
      <c r="G37">
        <f t="shared" si="0"/>
        <v>438.71</v>
      </c>
      <c r="H37">
        <v>99.69367</v>
      </c>
      <c r="I37">
        <f t="shared" si="1"/>
        <v>0.00304378745422213</v>
      </c>
      <c r="K37">
        <v>119.524</v>
      </c>
      <c r="L37">
        <f t="shared" si="2"/>
        <v>392.674</v>
      </c>
      <c r="M37">
        <v>99.79656</v>
      </c>
      <c r="N37">
        <f t="shared" si="3"/>
        <v>0.00209571107536536</v>
      </c>
      <c r="P37">
        <v>290.36</v>
      </c>
      <c r="Q37">
        <f t="shared" si="4"/>
        <v>563.51</v>
      </c>
      <c r="R37">
        <v>99.40472</v>
      </c>
      <c r="S37">
        <f t="shared" si="5"/>
        <v>0.00622568418938934</v>
      </c>
    </row>
    <row r="38" spans="1:19">
      <c r="A38">
        <v>124.317</v>
      </c>
      <c r="B38">
        <f t="shared" si="6"/>
        <v>397.467</v>
      </c>
      <c r="C38">
        <v>99.05001</v>
      </c>
      <c r="D38">
        <f t="shared" ref="D38:D69" si="24">(100-C38)/(100-2.94959)</f>
        <v>0.0097886242829886</v>
      </c>
      <c r="F38">
        <v>168.06</v>
      </c>
      <c r="G38">
        <f t="shared" si="0"/>
        <v>441.21</v>
      </c>
      <c r="H38">
        <v>99.67882</v>
      </c>
      <c r="I38">
        <f t="shared" si="1"/>
        <v>0.00319244312644203</v>
      </c>
      <c r="K38">
        <v>122.024</v>
      </c>
      <c r="L38">
        <f t="shared" si="2"/>
        <v>395.174</v>
      </c>
      <c r="M38">
        <v>99.79396</v>
      </c>
      <c r="N38">
        <f t="shared" si="3"/>
        <v>0.00212249464199902</v>
      </c>
      <c r="P38">
        <v>292.86</v>
      </c>
      <c r="Q38">
        <f t="shared" si="4"/>
        <v>566.01</v>
      </c>
      <c r="R38">
        <v>99.40472</v>
      </c>
      <c r="S38">
        <f t="shared" si="5"/>
        <v>0.00622568418938934</v>
      </c>
    </row>
    <row r="39" spans="1:19">
      <c r="A39">
        <v>126.817</v>
      </c>
      <c r="B39">
        <f t="shared" si="6"/>
        <v>399.967</v>
      </c>
      <c r="C39">
        <v>99.03768</v>
      </c>
      <c r="D39">
        <f t="shared" si="24"/>
        <v>0.00991567165970762</v>
      </c>
      <c r="F39">
        <v>170.56</v>
      </c>
      <c r="G39">
        <f t="shared" si="0"/>
        <v>443.71</v>
      </c>
      <c r="H39">
        <v>99.6578</v>
      </c>
      <c r="I39">
        <f t="shared" si="1"/>
        <v>0.00340286347863492</v>
      </c>
      <c r="K39">
        <v>124.524</v>
      </c>
      <c r="L39">
        <f t="shared" si="2"/>
        <v>397.674</v>
      </c>
      <c r="M39">
        <v>99.80805</v>
      </c>
      <c r="N39">
        <f t="shared" si="3"/>
        <v>0.00197734831358824</v>
      </c>
      <c r="P39">
        <v>295.36</v>
      </c>
      <c r="Q39">
        <f t="shared" si="4"/>
        <v>568.51</v>
      </c>
      <c r="R39">
        <v>99.38643</v>
      </c>
      <c r="S39">
        <f t="shared" si="5"/>
        <v>0.00641696856619334</v>
      </c>
    </row>
    <row r="40" spans="1:19">
      <c r="A40">
        <v>129.317</v>
      </c>
      <c r="B40">
        <f t="shared" si="6"/>
        <v>402.467</v>
      </c>
      <c r="C40">
        <v>98.98206</v>
      </c>
      <c r="D40">
        <f t="shared" si="24"/>
        <v>0.010488775884615</v>
      </c>
      <c r="F40">
        <v>173.06</v>
      </c>
      <c r="G40">
        <f t="shared" si="0"/>
        <v>446.21</v>
      </c>
      <c r="H40">
        <v>99.6343</v>
      </c>
      <c r="I40">
        <f t="shared" si="1"/>
        <v>0.0036381098286126</v>
      </c>
      <c r="K40">
        <v>127.024</v>
      </c>
      <c r="L40">
        <f t="shared" si="2"/>
        <v>400.174</v>
      </c>
      <c r="M40">
        <v>99.82559</v>
      </c>
      <c r="N40">
        <f t="shared" si="3"/>
        <v>0.0017966622525288</v>
      </c>
      <c r="P40">
        <v>297.86</v>
      </c>
      <c r="Q40">
        <f t="shared" si="4"/>
        <v>571.01</v>
      </c>
      <c r="R40">
        <v>99.38659</v>
      </c>
      <c r="S40">
        <f t="shared" si="5"/>
        <v>0.00641529522008687</v>
      </c>
    </row>
    <row r="41" spans="1:19">
      <c r="A41">
        <v>131.817</v>
      </c>
      <c r="B41">
        <f t="shared" si="6"/>
        <v>404.967</v>
      </c>
      <c r="C41">
        <v>98.98777</v>
      </c>
      <c r="D41">
        <f t="shared" si="24"/>
        <v>0.0104299404814467</v>
      </c>
      <c r="F41">
        <v>175.56</v>
      </c>
      <c r="G41">
        <f t="shared" si="0"/>
        <v>448.71</v>
      </c>
      <c r="H41">
        <v>99.6107</v>
      </c>
      <c r="I41">
        <f t="shared" si="1"/>
        <v>0.0038743572268881</v>
      </c>
      <c r="K41">
        <v>129.524</v>
      </c>
      <c r="L41">
        <f t="shared" si="2"/>
        <v>402.674</v>
      </c>
      <c r="M41">
        <v>99.82541</v>
      </c>
      <c r="N41">
        <f t="shared" si="3"/>
        <v>0.0017985164994496</v>
      </c>
      <c r="P41">
        <v>300.36</v>
      </c>
      <c r="Q41">
        <f t="shared" si="4"/>
        <v>573.51</v>
      </c>
      <c r="R41">
        <v>99.33223</v>
      </c>
      <c r="S41">
        <f t="shared" si="5"/>
        <v>0.00698381455978452</v>
      </c>
    </row>
    <row r="42" spans="1:19">
      <c r="A42">
        <v>134.317</v>
      </c>
      <c r="B42">
        <f t="shared" si="6"/>
        <v>407.467</v>
      </c>
      <c r="C42">
        <v>98.98148</v>
      </c>
      <c r="D42">
        <f t="shared" si="24"/>
        <v>0.0104947521602433</v>
      </c>
      <c r="F42">
        <v>178.06</v>
      </c>
      <c r="G42">
        <f t="shared" si="0"/>
        <v>451.21</v>
      </c>
      <c r="H42">
        <v>99.6258</v>
      </c>
      <c r="I42">
        <f t="shared" si="1"/>
        <v>0.00372319893392367</v>
      </c>
      <c r="K42">
        <v>132.024</v>
      </c>
      <c r="L42">
        <f t="shared" si="2"/>
        <v>405.174</v>
      </c>
      <c r="M42">
        <v>99.82409</v>
      </c>
      <c r="N42">
        <f t="shared" si="3"/>
        <v>0.00181211431020214</v>
      </c>
      <c r="P42">
        <v>302.86</v>
      </c>
      <c r="Q42">
        <f t="shared" si="4"/>
        <v>576.01</v>
      </c>
      <c r="R42">
        <v>99.35045</v>
      </c>
      <c r="S42">
        <f t="shared" si="5"/>
        <v>0.00679326227190206</v>
      </c>
    </row>
    <row r="43" spans="1:19">
      <c r="A43">
        <v>136.817</v>
      </c>
      <c r="B43">
        <f t="shared" si="6"/>
        <v>409.967</v>
      </c>
      <c r="C43">
        <v>98.82959</v>
      </c>
      <c r="D43">
        <f t="shared" si="24"/>
        <v>0.0120598151002145</v>
      </c>
      <c r="F43">
        <v>180.56</v>
      </c>
      <c r="G43">
        <f t="shared" si="0"/>
        <v>453.71</v>
      </c>
      <c r="H43">
        <v>99.62659</v>
      </c>
      <c r="I43">
        <f t="shared" si="1"/>
        <v>0.00371529065237127</v>
      </c>
      <c r="K43">
        <v>134.524</v>
      </c>
      <c r="L43">
        <f t="shared" si="2"/>
        <v>407.674</v>
      </c>
      <c r="M43">
        <v>99.79397</v>
      </c>
      <c r="N43">
        <f t="shared" si="3"/>
        <v>0.00212239162828116</v>
      </c>
      <c r="P43">
        <v>305.36</v>
      </c>
      <c r="Q43">
        <f t="shared" si="4"/>
        <v>578.51</v>
      </c>
      <c r="R43">
        <v>99.35045</v>
      </c>
      <c r="S43">
        <f t="shared" si="5"/>
        <v>0.00679326227190206</v>
      </c>
    </row>
    <row r="44" spans="1:19">
      <c r="A44">
        <v>139.317</v>
      </c>
      <c r="B44">
        <f t="shared" si="6"/>
        <v>412.467</v>
      </c>
      <c r="C44">
        <v>98.95153</v>
      </c>
      <c r="D44">
        <f t="shared" si="24"/>
        <v>0.0108033546689807</v>
      </c>
      <c r="F44">
        <v>183.06</v>
      </c>
      <c r="G44">
        <f t="shared" si="0"/>
        <v>456.21</v>
      </c>
      <c r="H44">
        <v>99.54953</v>
      </c>
      <c r="I44">
        <f t="shared" si="1"/>
        <v>0.00448669847063845</v>
      </c>
      <c r="K44">
        <v>137.024</v>
      </c>
      <c r="L44">
        <f t="shared" si="2"/>
        <v>410.174</v>
      </c>
      <c r="M44">
        <v>99.79394</v>
      </c>
      <c r="N44">
        <f t="shared" si="3"/>
        <v>0.00212270066943458</v>
      </c>
      <c r="P44">
        <v>307.86</v>
      </c>
      <c r="Q44">
        <f t="shared" si="4"/>
        <v>581.01</v>
      </c>
      <c r="R44">
        <v>99.33163</v>
      </c>
      <c r="S44">
        <f t="shared" si="5"/>
        <v>0.00699008960768396</v>
      </c>
    </row>
    <row r="45" spans="1:19">
      <c r="A45">
        <v>141.817</v>
      </c>
      <c r="B45">
        <f t="shared" si="6"/>
        <v>414.967</v>
      </c>
      <c r="C45">
        <v>98.90212</v>
      </c>
      <c r="D45">
        <f t="shared" si="24"/>
        <v>0.0113124715289714</v>
      </c>
      <c r="F45">
        <v>185.56</v>
      </c>
      <c r="G45">
        <f t="shared" si="0"/>
        <v>458.71</v>
      </c>
      <c r="H45">
        <v>99.57313</v>
      </c>
      <c r="I45">
        <f t="shared" si="1"/>
        <v>0.00425045107236296</v>
      </c>
      <c r="K45">
        <v>139.524</v>
      </c>
      <c r="L45">
        <f t="shared" si="2"/>
        <v>412.674</v>
      </c>
      <c r="M45">
        <v>99.77742</v>
      </c>
      <c r="N45">
        <f t="shared" si="3"/>
        <v>0.00229287933127608</v>
      </c>
      <c r="P45">
        <v>310.36</v>
      </c>
      <c r="Q45">
        <f t="shared" si="4"/>
        <v>583.51</v>
      </c>
      <c r="R45">
        <v>99.3238</v>
      </c>
      <c r="S45">
        <f t="shared" si="5"/>
        <v>0.00707197898277284</v>
      </c>
    </row>
    <row r="46" spans="1:19">
      <c r="A46">
        <v>144.317</v>
      </c>
      <c r="B46">
        <f t="shared" si="6"/>
        <v>417.467</v>
      </c>
      <c r="C46">
        <v>98.9022</v>
      </c>
      <c r="D46">
        <f t="shared" si="24"/>
        <v>0.0113116472150917</v>
      </c>
      <c r="F46">
        <v>188.06</v>
      </c>
      <c r="G46">
        <f t="shared" si="0"/>
        <v>461.21</v>
      </c>
      <c r="H46">
        <v>99.53311</v>
      </c>
      <c r="I46">
        <f t="shared" si="1"/>
        <v>0.00465107060113361</v>
      </c>
      <c r="K46">
        <v>142.024</v>
      </c>
      <c r="L46">
        <f t="shared" si="2"/>
        <v>415.174</v>
      </c>
      <c r="M46">
        <v>99.79273</v>
      </c>
      <c r="N46">
        <f t="shared" si="3"/>
        <v>0.00213516532929101</v>
      </c>
      <c r="P46">
        <v>312.86</v>
      </c>
      <c r="Q46">
        <f t="shared" si="4"/>
        <v>586.01</v>
      </c>
      <c r="R46">
        <v>99.29603</v>
      </c>
      <c r="S46">
        <f t="shared" si="5"/>
        <v>0.00736240911638957</v>
      </c>
    </row>
    <row r="47" spans="1:19">
      <c r="A47">
        <v>146.817</v>
      </c>
      <c r="B47">
        <f t="shared" si="6"/>
        <v>419.967</v>
      </c>
      <c r="C47">
        <v>98.7932</v>
      </c>
      <c r="D47">
        <f t="shared" si="24"/>
        <v>0.0124347748762731</v>
      </c>
      <c r="F47">
        <v>190.56</v>
      </c>
      <c r="G47">
        <f t="shared" si="0"/>
        <v>463.71</v>
      </c>
      <c r="H47">
        <v>99.49512</v>
      </c>
      <c r="I47">
        <f t="shared" si="1"/>
        <v>0.0050313688494592</v>
      </c>
      <c r="K47">
        <v>144.524</v>
      </c>
      <c r="L47">
        <f t="shared" si="2"/>
        <v>417.674</v>
      </c>
      <c r="M47">
        <v>99.77768</v>
      </c>
      <c r="N47">
        <f t="shared" si="3"/>
        <v>0.00229020097461275</v>
      </c>
      <c r="P47">
        <v>315.36</v>
      </c>
      <c r="Q47">
        <f t="shared" si="4"/>
        <v>588.51</v>
      </c>
      <c r="R47">
        <v>99.27806</v>
      </c>
      <c r="S47">
        <f t="shared" si="5"/>
        <v>0.00755034680098062</v>
      </c>
    </row>
    <row r="48" spans="1:19">
      <c r="A48">
        <v>149.317</v>
      </c>
      <c r="B48">
        <f t="shared" si="6"/>
        <v>422.467</v>
      </c>
      <c r="C48">
        <v>98.81018</v>
      </c>
      <c r="D48">
        <f t="shared" si="24"/>
        <v>0.0122598142552927</v>
      </c>
      <c r="F48">
        <v>193.06</v>
      </c>
      <c r="G48">
        <f t="shared" si="0"/>
        <v>466.21</v>
      </c>
      <c r="H48">
        <v>99.50247</v>
      </c>
      <c r="I48">
        <f t="shared" si="1"/>
        <v>0.00495779179957253</v>
      </c>
      <c r="K48">
        <v>147.024</v>
      </c>
      <c r="L48">
        <f t="shared" si="2"/>
        <v>420.174</v>
      </c>
      <c r="M48">
        <v>99.77764</v>
      </c>
      <c r="N48">
        <f t="shared" si="3"/>
        <v>0.00229061302948402</v>
      </c>
      <c r="P48">
        <v>317.86</v>
      </c>
      <c r="Q48">
        <f t="shared" si="4"/>
        <v>591.01</v>
      </c>
      <c r="R48">
        <v>99.27803</v>
      </c>
      <c r="S48">
        <f t="shared" si="5"/>
        <v>0.00755066055337555</v>
      </c>
    </row>
    <row r="49" spans="1:19">
      <c r="A49">
        <v>151.817</v>
      </c>
      <c r="B49">
        <f t="shared" si="6"/>
        <v>424.967</v>
      </c>
      <c r="C49">
        <v>98.88623</v>
      </c>
      <c r="D49">
        <f t="shared" si="24"/>
        <v>0.01147620087334</v>
      </c>
      <c r="F49">
        <v>195.56</v>
      </c>
      <c r="G49">
        <f t="shared" si="0"/>
        <v>468.71</v>
      </c>
      <c r="H49">
        <v>99.45059</v>
      </c>
      <c r="I49">
        <f t="shared" si="1"/>
        <v>0.00547713565645943</v>
      </c>
      <c r="K49">
        <v>149.524</v>
      </c>
      <c r="L49">
        <f t="shared" si="2"/>
        <v>422.674</v>
      </c>
      <c r="M49">
        <v>99.77764</v>
      </c>
      <c r="N49">
        <f t="shared" si="3"/>
        <v>0.00229061302948402</v>
      </c>
      <c r="P49">
        <v>320.36</v>
      </c>
      <c r="Q49">
        <f t="shared" si="4"/>
        <v>593.51</v>
      </c>
      <c r="R49">
        <v>99.29602</v>
      </c>
      <c r="S49">
        <f t="shared" si="5"/>
        <v>0.00736251370052126</v>
      </c>
    </row>
    <row r="50" spans="1:19">
      <c r="A50">
        <v>154.317</v>
      </c>
      <c r="B50">
        <f t="shared" si="6"/>
        <v>427.467</v>
      </c>
      <c r="C50">
        <v>98.72875</v>
      </c>
      <c r="D50">
        <f t="shared" si="24"/>
        <v>0.0130988627456597</v>
      </c>
      <c r="F50">
        <v>198.06</v>
      </c>
      <c r="G50">
        <f t="shared" si="0"/>
        <v>471.21</v>
      </c>
      <c r="H50">
        <v>99.45067</v>
      </c>
      <c r="I50">
        <f t="shared" si="1"/>
        <v>0.00547633481782124</v>
      </c>
      <c r="K50">
        <v>152.024</v>
      </c>
      <c r="L50">
        <f t="shared" si="2"/>
        <v>425.174</v>
      </c>
      <c r="M50">
        <v>99.75127</v>
      </c>
      <c r="N50">
        <f t="shared" si="3"/>
        <v>0.00256226020337993</v>
      </c>
      <c r="P50">
        <v>322.86</v>
      </c>
      <c r="Q50">
        <f t="shared" si="4"/>
        <v>596.01</v>
      </c>
      <c r="R50">
        <v>99.27802</v>
      </c>
      <c r="S50">
        <f t="shared" si="5"/>
        <v>0.00755076513750724</v>
      </c>
    </row>
    <row r="51" spans="1:19">
      <c r="A51">
        <v>156.817</v>
      </c>
      <c r="B51">
        <f t="shared" si="6"/>
        <v>429.967</v>
      </c>
      <c r="C51">
        <v>98.90818</v>
      </c>
      <c r="D51">
        <f t="shared" si="24"/>
        <v>0.0112500297525791</v>
      </c>
      <c r="F51">
        <v>200.56</v>
      </c>
      <c r="G51">
        <f t="shared" si="0"/>
        <v>473.71</v>
      </c>
      <c r="H51">
        <v>99.41468</v>
      </c>
      <c r="I51">
        <f t="shared" si="1"/>
        <v>0.00583661210019132</v>
      </c>
      <c r="K51">
        <v>154.524</v>
      </c>
      <c r="L51">
        <f t="shared" si="2"/>
        <v>427.674</v>
      </c>
      <c r="M51">
        <v>99.75875</v>
      </c>
      <c r="N51">
        <f t="shared" si="3"/>
        <v>0.00248520594244926</v>
      </c>
      <c r="P51">
        <v>325.36</v>
      </c>
      <c r="Q51">
        <f t="shared" si="4"/>
        <v>598.51</v>
      </c>
      <c r="R51">
        <v>99.25991</v>
      </c>
      <c r="S51">
        <f t="shared" si="5"/>
        <v>0.00774016699994138</v>
      </c>
    </row>
    <row r="52" spans="1:19">
      <c r="A52">
        <v>159.317</v>
      </c>
      <c r="B52">
        <f t="shared" si="6"/>
        <v>432.467</v>
      </c>
      <c r="C52">
        <v>98.6814</v>
      </c>
      <c r="D52">
        <f t="shared" si="24"/>
        <v>0.0135867535232464</v>
      </c>
      <c r="F52">
        <v>203.06</v>
      </c>
      <c r="G52">
        <f t="shared" si="0"/>
        <v>476.21</v>
      </c>
      <c r="H52">
        <v>99.36461</v>
      </c>
      <c r="I52">
        <f t="shared" si="1"/>
        <v>0.00633783698288853</v>
      </c>
      <c r="K52">
        <v>157.024</v>
      </c>
      <c r="L52">
        <f t="shared" si="2"/>
        <v>430.174</v>
      </c>
      <c r="M52">
        <v>99.75126</v>
      </c>
      <c r="N52">
        <f t="shared" si="3"/>
        <v>0.00256236321709778</v>
      </c>
      <c r="P52">
        <v>327.86</v>
      </c>
      <c r="Q52">
        <f t="shared" si="4"/>
        <v>601.01</v>
      </c>
      <c r="R52">
        <v>99.24468</v>
      </c>
      <c r="S52">
        <f t="shared" si="5"/>
        <v>0.00789944863245787</v>
      </c>
    </row>
    <row r="53" spans="1:19">
      <c r="A53">
        <v>161.817</v>
      </c>
      <c r="B53">
        <f t="shared" si="6"/>
        <v>434.967</v>
      </c>
      <c r="C53">
        <v>98.70436</v>
      </c>
      <c r="D53">
        <f t="shared" si="24"/>
        <v>0.0133501754397535</v>
      </c>
      <c r="F53">
        <v>205.56</v>
      </c>
      <c r="G53">
        <f t="shared" si="0"/>
        <v>478.71</v>
      </c>
      <c r="H53">
        <v>99.35884</v>
      </c>
      <c r="I53">
        <f t="shared" si="1"/>
        <v>0.00639559746967027</v>
      </c>
      <c r="K53">
        <v>159.524</v>
      </c>
      <c r="L53">
        <f t="shared" si="2"/>
        <v>432.674</v>
      </c>
      <c r="M53">
        <v>99.73623</v>
      </c>
      <c r="N53">
        <f t="shared" si="3"/>
        <v>0.00271719283498381</v>
      </c>
      <c r="P53">
        <v>330.36</v>
      </c>
      <c r="Q53">
        <f t="shared" si="4"/>
        <v>603.51</v>
      </c>
      <c r="R53">
        <v>99.22369</v>
      </c>
      <c r="S53">
        <f t="shared" si="5"/>
        <v>0.00811897072480982</v>
      </c>
    </row>
    <row r="54" spans="1:19">
      <c r="A54">
        <v>164.317</v>
      </c>
      <c r="B54">
        <f t="shared" si="6"/>
        <v>437.467</v>
      </c>
      <c r="C54">
        <v>98.61823</v>
      </c>
      <c r="D54">
        <f t="shared" si="24"/>
        <v>0.0142376523705567</v>
      </c>
      <c r="F54">
        <v>208.06</v>
      </c>
      <c r="G54">
        <f t="shared" si="0"/>
        <v>481.21</v>
      </c>
      <c r="H54">
        <v>99.31295</v>
      </c>
      <c r="I54">
        <f t="shared" si="1"/>
        <v>0.00685497853352034</v>
      </c>
      <c r="K54">
        <v>162.024</v>
      </c>
      <c r="L54">
        <f t="shared" si="2"/>
        <v>435.174</v>
      </c>
      <c r="M54">
        <v>99.73623</v>
      </c>
      <c r="N54">
        <f t="shared" si="3"/>
        <v>0.00271719283498381</v>
      </c>
      <c r="P54">
        <v>332.86</v>
      </c>
      <c r="Q54">
        <f t="shared" si="4"/>
        <v>606.01</v>
      </c>
      <c r="R54">
        <v>99.18904</v>
      </c>
      <c r="S54">
        <f t="shared" si="5"/>
        <v>0.0084813547410078</v>
      </c>
    </row>
    <row r="55" spans="1:19">
      <c r="A55">
        <v>166.817</v>
      </c>
      <c r="B55">
        <f t="shared" si="6"/>
        <v>439.967</v>
      </c>
      <c r="C55">
        <v>98.94655</v>
      </c>
      <c r="D55">
        <f t="shared" si="24"/>
        <v>0.0108546682079962</v>
      </c>
      <c r="F55">
        <v>210.56</v>
      </c>
      <c r="G55">
        <f t="shared" si="0"/>
        <v>483.71</v>
      </c>
      <c r="H55">
        <v>99.3081</v>
      </c>
      <c r="I55">
        <f t="shared" si="1"/>
        <v>0.00690352937596259</v>
      </c>
      <c r="K55">
        <v>164.524</v>
      </c>
      <c r="L55">
        <f t="shared" si="2"/>
        <v>437.674</v>
      </c>
      <c r="M55">
        <v>99.75132</v>
      </c>
      <c r="N55">
        <f t="shared" si="3"/>
        <v>0.0025617451347908</v>
      </c>
      <c r="P55">
        <v>335.36</v>
      </c>
      <c r="Q55">
        <f t="shared" si="4"/>
        <v>608.51</v>
      </c>
      <c r="R55">
        <v>99.19059</v>
      </c>
      <c r="S55">
        <f t="shared" si="5"/>
        <v>0.00846514420060073</v>
      </c>
    </row>
    <row r="56" spans="1:19">
      <c r="A56">
        <v>169.317</v>
      </c>
      <c r="B56">
        <f t="shared" si="6"/>
        <v>442.467</v>
      </c>
      <c r="C56">
        <v>98.70966</v>
      </c>
      <c r="D56">
        <f t="shared" si="24"/>
        <v>0.0132955646452189</v>
      </c>
      <c r="F56">
        <v>213.06</v>
      </c>
      <c r="G56">
        <f t="shared" si="0"/>
        <v>486.21</v>
      </c>
      <c r="H56">
        <v>99.26864</v>
      </c>
      <c r="I56">
        <f t="shared" si="1"/>
        <v>0.00729854303426548</v>
      </c>
      <c r="K56">
        <v>167.024</v>
      </c>
      <c r="L56">
        <f t="shared" si="2"/>
        <v>440.174</v>
      </c>
      <c r="M56">
        <v>99.73623</v>
      </c>
      <c r="N56">
        <f t="shared" si="3"/>
        <v>0.00271719283498381</v>
      </c>
      <c r="P56">
        <v>337.86</v>
      </c>
      <c r="Q56">
        <f t="shared" si="4"/>
        <v>611.01</v>
      </c>
      <c r="R56">
        <v>99.17541</v>
      </c>
      <c r="S56">
        <f t="shared" si="5"/>
        <v>0.0086239029124589</v>
      </c>
    </row>
    <row r="57" spans="1:19">
      <c r="A57">
        <v>171.817</v>
      </c>
      <c r="B57">
        <f t="shared" si="6"/>
        <v>444.967</v>
      </c>
      <c r="C57">
        <v>98.77395</v>
      </c>
      <c r="D57">
        <f t="shared" si="24"/>
        <v>0.0126331254035918</v>
      </c>
      <c r="F57">
        <v>215.56</v>
      </c>
      <c r="G57">
        <f t="shared" si="0"/>
        <v>488.71</v>
      </c>
      <c r="H57">
        <v>99.2498</v>
      </c>
      <c r="I57">
        <f t="shared" si="1"/>
        <v>0.00748714053356686</v>
      </c>
      <c r="K57">
        <v>169.524</v>
      </c>
      <c r="L57">
        <f t="shared" si="2"/>
        <v>442.674</v>
      </c>
      <c r="M57">
        <v>99.7211</v>
      </c>
      <c r="N57">
        <f t="shared" si="3"/>
        <v>0.00287305259004808</v>
      </c>
      <c r="P57">
        <v>340.36</v>
      </c>
      <c r="Q57">
        <f t="shared" si="4"/>
        <v>613.51</v>
      </c>
      <c r="R57">
        <v>99.15451</v>
      </c>
      <c r="S57">
        <f t="shared" si="5"/>
        <v>0.00884248374762592</v>
      </c>
    </row>
    <row r="58" spans="1:19">
      <c r="A58">
        <v>174.317</v>
      </c>
      <c r="B58">
        <f t="shared" si="6"/>
        <v>447.467</v>
      </c>
      <c r="C58">
        <v>98.79121</v>
      </c>
      <c r="D58">
        <f t="shared" si="24"/>
        <v>0.0124552796840322</v>
      </c>
      <c r="F58">
        <v>218.06</v>
      </c>
      <c r="G58">
        <f t="shared" si="0"/>
        <v>491.21</v>
      </c>
      <c r="H58">
        <v>99.23775</v>
      </c>
      <c r="I58">
        <f t="shared" si="1"/>
        <v>0.00760776685344892</v>
      </c>
      <c r="K58">
        <v>172.024</v>
      </c>
      <c r="L58">
        <f t="shared" si="2"/>
        <v>445.174</v>
      </c>
      <c r="M58">
        <v>99.7211</v>
      </c>
      <c r="N58">
        <f t="shared" si="3"/>
        <v>0.00287305259004808</v>
      </c>
      <c r="P58">
        <v>342.86</v>
      </c>
      <c r="Q58">
        <f t="shared" si="4"/>
        <v>616.01</v>
      </c>
      <c r="R58">
        <v>99.13632</v>
      </c>
      <c r="S58">
        <f t="shared" si="5"/>
        <v>0.00903272228311345</v>
      </c>
    </row>
    <row r="59" spans="1:19">
      <c r="A59">
        <v>176.817</v>
      </c>
      <c r="B59">
        <f t="shared" si="6"/>
        <v>449.967</v>
      </c>
      <c r="C59">
        <v>98.64281</v>
      </c>
      <c r="D59">
        <f t="shared" si="24"/>
        <v>0.0139843819309986</v>
      </c>
      <c r="F59">
        <v>220.56</v>
      </c>
      <c r="G59">
        <f t="shared" si="0"/>
        <v>493.71</v>
      </c>
      <c r="H59">
        <v>99.17045</v>
      </c>
      <c r="I59">
        <f t="shared" si="1"/>
        <v>0.00828147235785316</v>
      </c>
      <c r="K59">
        <v>174.524</v>
      </c>
      <c r="L59">
        <f t="shared" si="2"/>
        <v>447.674</v>
      </c>
      <c r="M59">
        <v>99.70627</v>
      </c>
      <c r="N59">
        <f t="shared" si="3"/>
        <v>0.00302582193357775</v>
      </c>
      <c r="P59">
        <v>345.36</v>
      </c>
      <c r="Q59">
        <f t="shared" si="4"/>
        <v>618.51</v>
      </c>
      <c r="R59">
        <v>99.11828</v>
      </c>
      <c r="S59">
        <f t="shared" si="5"/>
        <v>0.00922139205662605</v>
      </c>
    </row>
    <row r="60" spans="1:19">
      <c r="A60">
        <v>179.317</v>
      </c>
      <c r="B60">
        <f t="shared" si="6"/>
        <v>452.467</v>
      </c>
      <c r="C60">
        <v>98.86325</v>
      </c>
      <c r="D60">
        <f t="shared" si="24"/>
        <v>0.0117129850353029</v>
      </c>
      <c r="F60">
        <v>223.06</v>
      </c>
      <c r="G60">
        <f t="shared" si="0"/>
        <v>496.21</v>
      </c>
      <c r="H60">
        <v>99.14136</v>
      </c>
      <c r="I60">
        <f t="shared" si="1"/>
        <v>0.00857267730767658</v>
      </c>
      <c r="K60">
        <v>177.024</v>
      </c>
      <c r="L60">
        <f t="shared" si="2"/>
        <v>450.174</v>
      </c>
      <c r="M60">
        <v>99.67469</v>
      </c>
      <c r="N60">
        <f t="shared" si="3"/>
        <v>0.00335113925445884</v>
      </c>
      <c r="P60">
        <v>347.86</v>
      </c>
      <c r="Q60">
        <f t="shared" si="4"/>
        <v>621.01</v>
      </c>
      <c r="R60">
        <v>99.09209</v>
      </c>
      <c r="S60">
        <f t="shared" si="5"/>
        <v>0.00949529789744063</v>
      </c>
    </row>
    <row r="61" spans="1:19">
      <c r="A61">
        <v>181.817</v>
      </c>
      <c r="B61">
        <f t="shared" si="6"/>
        <v>454.967</v>
      </c>
      <c r="C61">
        <v>98.72536</v>
      </c>
      <c r="D61">
        <f t="shared" si="24"/>
        <v>0.0131337930463148</v>
      </c>
      <c r="F61">
        <v>225.56</v>
      </c>
      <c r="G61">
        <f t="shared" si="0"/>
        <v>498.71</v>
      </c>
      <c r="H61">
        <v>99.12595</v>
      </c>
      <c r="I61">
        <f t="shared" si="1"/>
        <v>0.00872693885036411</v>
      </c>
      <c r="K61">
        <v>179.524</v>
      </c>
      <c r="L61">
        <f t="shared" si="2"/>
        <v>452.674</v>
      </c>
      <c r="M61">
        <v>99.67469</v>
      </c>
      <c r="N61">
        <f t="shared" si="3"/>
        <v>0.00335113925445884</v>
      </c>
      <c r="P61">
        <v>350.36</v>
      </c>
      <c r="Q61">
        <f t="shared" si="4"/>
        <v>623.51</v>
      </c>
      <c r="R61">
        <v>99.06178</v>
      </c>
      <c r="S61">
        <f t="shared" si="5"/>
        <v>0.00981229240049867</v>
      </c>
    </row>
    <row r="62" spans="1:19">
      <c r="A62">
        <v>184.317</v>
      </c>
      <c r="B62">
        <f t="shared" si="6"/>
        <v>457.467</v>
      </c>
      <c r="C62">
        <v>98.59592</v>
      </c>
      <c r="D62">
        <f t="shared" si="24"/>
        <v>0.0144675329037764</v>
      </c>
      <c r="F62">
        <v>228.06</v>
      </c>
      <c r="G62">
        <f t="shared" si="0"/>
        <v>501.21</v>
      </c>
      <c r="H62">
        <v>99.09152</v>
      </c>
      <c r="I62">
        <f t="shared" si="1"/>
        <v>0.00907159977928889</v>
      </c>
      <c r="K62">
        <v>182.024</v>
      </c>
      <c r="L62">
        <f t="shared" si="2"/>
        <v>455.174</v>
      </c>
      <c r="M62">
        <v>99.65956</v>
      </c>
      <c r="N62">
        <f t="shared" si="3"/>
        <v>0.00350699900952311</v>
      </c>
      <c r="P62">
        <v>352.86</v>
      </c>
      <c r="Q62">
        <f t="shared" si="4"/>
        <v>626.01</v>
      </c>
      <c r="R62">
        <v>99.02326</v>
      </c>
      <c r="S62">
        <f t="shared" si="5"/>
        <v>0.0102151504756487</v>
      </c>
    </row>
    <row r="63" spans="1:19">
      <c r="A63">
        <v>186.817</v>
      </c>
      <c r="B63">
        <f t="shared" si="6"/>
        <v>459.967</v>
      </c>
      <c r="C63">
        <v>98.93659</v>
      </c>
      <c r="D63">
        <f t="shared" si="24"/>
        <v>0.0109572952860272</v>
      </c>
      <c r="F63">
        <v>230.56</v>
      </c>
      <c r="G63">
        <f t="shared" si="0"/>
        <v>503.71</v>
      </c>
      <c r="H63">
        <v>99.07562</v>
      </c>
      <c r="I63">
        <f t="shared" si="1"/>
        <v>0.00923076645863552</v>
      </c>
      <c r="K63">
        <v>184.524</v>
      </c>
      <c r="L63">
        <f t="shared" si="2"/>
        <v>457.674</v>
      </c>
      <c r="M63">
        <v>99.65591</v>
      </c>
      <c r="N63">
        <f t="shared" si="3"/>
        <v>0.00354459901652798</v>
      </c>
      <c r="P63">
        <v>355.36</v>
      </c>
      <c r="Q63">
        <f t="shared" si="4"/>
        <v>628.51</v>
      </c>
      <c r="R63">
        <v>98.99425</v>
      </c>
      <c r="S63">
        <f t="shared" si="5"/>
        <v>0.0105185490415911</v>
      </c>
    </row>
    <row r="64" spans="1:19">
      <c r="A64">
        <v>189.317</v>
      </c>
      <c r="B64">
        <f t="shared" si="6"/>
        <v>462.467</v>
      </c>
      <c r="C64">
        <v>98.53301</v>
      </c>
      <c r="D64">
        <f t="shared" si="24"/>
        <v>0.0151157527309776</v>
      </c>
      <c r="F64">
        <v>233.06</v>
      </c>
      <c r="G64">
        <f t="shared" si="0"/>
        <v>506.21</v>
      </c>
      <c r="H64">
        <v>99.03722</v>
      </c>
      <c r="I64">
        <f t="shared" si="1"/>
        <v>0.00961516900498201</v>
      </c>
      <c r="K64">
        <v>187.024</v>
      </c>
      <c r="L64">
        <f t="shared" si="2"/>
        <v>460.174</v>
      </c>
      <c r="M64">
        <v>99.64456</v>
      </c>
      <c r="N64">
        <f t="shared" si="3"/>
        <v>0.00366151958625572</v>
      </c>
      <c r="P64">
        <v>357.86</v>
      </c>
      <c r="Q64">
        <f t="shared" si="4"/>
        <v>631.01</v>
      </c>
      <c r="R64">
        <v>98.96119</v>
      </c>
      <c r="S64">
        <f t="shared" si="5"/>
        <v>0.0108643041808552</v>
      </c>
    </row>
    <row r="65" spans="1:19">
      <c r="A65">
        <v>191.817</v>
      </c>
      <c r="B65">
        <f t="shared" si="6"/>
        <v>464.967</v>
      </c>
      <c r="C65">
        <v>98.54892</v>
      </c>
      <c r="D65">
        <f t="shared" si="24"/>
        <v>0.0149518173081392</v>
      </c>
      <c r="F65">
        <v>235.56</v>
      </c>
      <c r="G65">
        <f t="shared" si="0"/>
        <v>508.71</v>
      </c>
      <c r="H65">
        <v>99.01228</v>
      </c>
      <c r="I65">
        <f t="shared" si="1"/>
        <v>0.00986483045044771</v>
      </c>
      <c r="K65">
        <v>189.524</v>
      </c>
      <c r="L65">
        <f t="shared" si="2"/>
        <v>462.674</v>
      </c>
      <c r="M65">
        <v>99.61677</v>
      </c>
      <c r="N65">
        <f t="shared" si="3"/>
        <v>0.00394779470808228</v>
      </c>
      <c r="P65">
        <v>360.36</v>
      </c>
      <c r="Q65">
        <f t="shared" si="4"/>
        <v>633.51</v>
      </c>
      <c r="R65">
        <v>98.92389</v>
      </c>
      <c r="S65">
        <f t="shared" si="5"/>
        <v>0.0112544029919428</v>
      </c>
    </row>
    <row r="66" spans="1:19">
      <c r="A66">
        <v>194.317</v>
      </c>
      <c r="B66">
        <f t="shared" si="6"/>
        <v>467.467</v>
      </c>
      <c r="C66">
        <v>98.4065</v>
      </c>
      <c r="D66">
        <f t="shared" si="24"/>
        <v>0.016419302092593</v>
      </c>
      <c r="F66">
        <v>238.06</v>
      </c>
      <c r="G66">
        <f t="shared" si="0"/>
        <v>511.21</v>
      </c>
      <c r="H66">
        <v>98.99177</v>
      </c>
      <c r="I66">
        <f t="shared" si="1"/>
        <v>0.0100701454563219</v>
      </c>
      <c r="K66">
        <v>192.024</v>
      </c>
      <c r="L66">
        <f t="shared" si="2"/>
        <v>465.174</v>
      </c>
      <c r="M66">
        <v>99.63066</v>
      </c>
      <c r="N66">
        <f t="shared" si="3"/>
        <v>0.00380470865402785</v>
      </c>
      <c r="P66">
        <v>362.86</v>
      </c>
      <c r="Q66">
        <f t="shared" si="4"/>
        <v>636.01</v>
      </c>
      <c r="R66">
        <v>98.88767</v>
      </c>
      <c r="S66">
        <f t="shared" si="5"/>
        <v>0.0116332067168113</v>
      </c>
    </row>
    <row r="67" spans="1:19">
      <c r="A67">
        <v>196.817</v>
      </c>
      <c r="B67">
        <f t="shared" si="6"/>
        <v>469.967</v>
      </c>
      <c r="C67">
        <v>98.33177</v>
      </c>
      <c r="D67">
        <f t="shared" si="24"/>
        <v>0.0171893142955294</v>
      </c>
      <c r="F67">
        <v>240.56</v>
      </c>
      <c r="G67">
        <f t="shared" si="0"/>
        <v>513.71</v>
      </c>
      <c r="H67">
        <v>98.99162</v>
      </c>
      <c r="I67">
        <f t="shared" si="1"/>
        <v>0.0100716470287686</v>
      </c>
      <c r="K67">
        <v>194.524</v>
      </c>
      <c r="L67">
        <f t="shared" si="2"/>
        <v>467.674</v>
      </c>
      <c r="M67">
        <v>99.60056</v>
      </c>
      <c r="N67">
        <f t="shared" si="3"/>
        <v>0.00411477994467132</v>
      </c>
      <c r="P67">
        <v>365.36</v>
      </c>
      <c r="Q67">
        <f t="shared" si="4"/>
        <v>638.51</v>
      </c>
      <c r="R67">
        <v>98.8451</v>
      </c>
      <c r="S67">
        <f t="shared" si="5"/>
        <v>0.0120784213652831</v>
      </c>
    </row>
    <row r="68" spans="1:19">
      <c r="A68">
        <v>199.317</v>
      </c>
      <c r="B68">
        <f t="shared" si="6"/>
        <v>472.467</v>
      </c>
      <c r="C68">
        <v>98.56565</v>
      </c>
      <c r="D68">
        <f t="shared" si="24"/>
        <v>0.014779432668033</v>
      </c>
      <c r="F68">
        <v>243.06</v>
      </c>
      <c r="G68">
        <f t="shared" si="0"/>
        <v>516.21</v>
      </c>
      <c r="H68">
        <v>98.97262</v>
      </c>
      <c r="I68">
        <f t="shared" si="1"/>
        <v>0.0102618462053462</v>
      </c>
      <c r="K68">
        <v>197.024</v>
      </c>
      <c r="L68">
        <f t="shared" si="2"/>
        <v>470.174</v>
      </c>
      <c r="M68">
        <v>99.58547</v>
      </c>
      <c r="N68">
        <f t="shared" si="3"/>
        <v>0.00427022764486432</v>
      </c>
      <c r="P68">
        <v>367.86</v>
      </c>
      <c r="Q68">
        <f t="shared" si="4"/>
        <v>641.01</v>
      </c>
      <c r="R68">
        <v>98.77869</v>
      </c>
      <c r="S68">
        <f t="shared" si="5"/>
        <v>0.0127729645836297</v>
      </c>
    </row>
    <row r="69" spans="1:19">
      <c r="A69">
        <v>201.817</v>
      </c>
      <c r="B69">
        <f t="shared" si="6"/>
        <v>474.967</v>
      </c>
      <c r="C69">
        <v>98.44686</v>
      </c>
      <c r="D69">
        <f t="shared" si="24"/>
        <v>0.0160034357402509</v>
      </c>
      <c r="F69">
        <v>245.56</v>
      </c>
      <c r="G69">
        <f t="shared" ref="G69:G132" si="25">F69+273.15</f>
        <v>518.71</v>
      </c>
      <c r="H69">
        <v>98.93941</v>
      </c>
      <c r="I69">
        <f t="shared" ref="I69:I132" si="26">(99.99773-H69)/(99.99773-0.10245)</f>
        <v>0.0105942943450382</v>
      </c>
      <c r="K69">
        <v>199.524</v>
      </c>
      <c r="L69">
        <f t="shared" ref="L69:L132" si="27">K69+273.15</f>
        <v>472.674</v>
      </c>
      <c r="M69">
        <v>99.55948</v>
      </c>
      <c r="N69">
        <f t="shared" ref="N69:N132" si="28">(100-M69)/(100-2.92555)</f>
        <v>0.00453796029748308</v>
      </c>
      <c r="P69">
        <v>370.36</v>
      </c>
      <c r="Q69">
        <f t="shared" ref="Q69:Q132" si="29">P69+273.15</f>
        <v>643.51</v>
      </c>
      <c r="R69">
        <v>98.72924</v>
      </c>
      <c r="S69">
        <f t="shared" ref="S69:S132" si="30">(100-R69)/(100-4.3832)</f>
        <v>0.0132901331146827</v>
      </c>
    </row>
    <row r="70" spans="1:19">
      <c r="A70">
        <v>204.317</v>
      </c>
      <c r="B70">
        <f t="shared" ref="B70:B133" si="31">A70+273.15</f>
        <v>477.467</v>
      </c>
      <c r="C70">
        <v>98.62188</v>
      </c>
      <c r="D70">
        <f t="shared" ref="D70:D101" si="32">(100-C70)/(100-2.94959)</f>
        <v>0.0142000430497923</v>
      </c>
      <c r="F70">
        <v>248.06</v>
      </c>
      <c r="G70">
        <f t="shared" si="25"/>
        <v>521.21</v>
      </c>
      <c r="H70">
        <v>98.928</v>
      </c>
      <c r="I70">
        <f t="shared" si="26"/>
        <v>0.0107085139558146</v>
      </c>
      <c r="K70">
        <v>202.024</v>
      </c>
      <c r="L70">
        <f t="shared" si="27"/>
        <v>475.174</v>
      </c>
      <c r="M70">
        <v>99.5402</v>
      </c>
      <c r="N70">
        <f t="shared" si="28"/>
        <v>0.00473657074544333</v>
      </c>
      <c r="P70">
        <v>372.86</v>
      </c>
      <c r="Q70">
        <f t="shared" si="29"/>
        <v>646.01</v>
      </c>
      <c r="R70">
        <v>98.6705</v>
      </c>
      <c r="S70">
        <f t="shared" si="30"/>
        <v>0.0139044603040469</v>
      </c>
    </row>
    <row r="71" spans="1:19">
      <c r="A71">
        <v>206.817</v>
      </c>
      <c r="B71">
        <f t="shared" si="31"/>
        <v>479.967</v>
      </c>
      <c r="C71">
        <v>98.25044</v>
      </c>
      <c r="D71">
        <f t="shared" si="32"/>
        <v>0.0180273323935468</v>
      </c>
      <c r="F71">
        <v>250.56</v>
      </c>
      <c r="G71">
        <f t="shared" si="25"/>
        <v>523.71</v>
      </c>
      <c r="H71">
        <v>98.93349</v>
      </c>
      <c r="I71">
        <f t="shared" si="26"/>
        <v>0.0106535564042665</v>
      </c>
      <c r="K71">
        <v>204.524</v>
      </c>
      <c r="L71">
        <f t="shared" si="27"/>
        <v>477.674</v>
      </c>
      <c r="M71">
        <v>99.55533</v>
      </c>
      <c r="N71">
        <f t="shared" si="28"/>
        <v>0.00458071099037906</v>
      </c>
      <c r="P71">
        <v>375.36</v>
      </c>
      <c r="Q71">
        <f t="shared" si="29"/>
        <v>648.51</v>
      </c>
      <c r="R71">
        <v>98.59489</v>
      </c>
      <c r="S71">
        <f t="shared" si="30"/>
        <v>0.0146952209235196</v>
      </c>
    </row>
    <row r="72" spans="1:19">
      <c r="A72">
        <v>209.317</v>
      </c>
      <c r="B72">
        <f t="shared" si="31"/>
        <v>482.467</v>
      </c>
      <c r="C72">
        <v>98.18801</v>
      </c>
      <c r="D72">
        <f t="shared" si="32"/>
        <v>0.0186706063374693</v>
      </c>
      <c r="F72">
        <v>253.06</v>
      </c>
      <c r="G72">
        <f t="shared" si="25"/>
        <v>526.21</v>
      </c>
      <c r="H72">
        <v>98.93858</v>
      </c>
      <c r="I72">
        <f t="shared" si="26"/>
        <v>0.0106026030459097</v>
      </c>
      <c r="K72">
        <v>207.024</v>
      </c>
      <c r="L72">
        <f t="shared" si="27"/>
        <v>480.174</v>
      </c>
      <c r="M72">
        <v>99.52528</v>
      </c>
      <c r="N72">
        <f t="shared" si="28"/>
        <v>0.00489026721243339</v>
      </c>
      <c r="P72">
        <v>377.86</v>
      </c>
      <c r="Q72">
        <f t="shared" si="29"/>
        <v>651.01</v>
      </c>
      <c r="R72">
        <v>98.52802</v>
      </c>
      <c r="S72">
        <f t="shared" si="30"/>
        <v>0.0153945750119226</v>
      </c>
    </row>
    <row r="73" spans="1:19">
      <c r="A73">
        <v>211.817</v>
      </c>
      <c r="B73">
        <f t="shared" si="31"/>
        <v>484.967</v>
      </c>
      <c r="C73">
        <v>98.29112</v>
      </c>
      <c r="D73">
        <f t="shared" si="32"/>
        <v>0.0176081687856856</v>
      </c>
      <c r="F73">
        <v>255.56</v>
      </c>
      <c r="G73">
        <f t="shared" si="25"/>
        <v>528.71</v>
      </c>
      <c r="H73">
        <v>98.90612</v>
      </c>
      <c r="I73">
        <f t="shared" si="26"/>
        <v>0.0109275433233683</v>
      </c>
      <c r="K73">
        <v>209.524</v>
      </c>
      <c r="L73">
        <f t="shared" si="27"/>
        <v>482.674</v>
      </c>
      <c r="M73">
        <v>99.51638</v>
      </c>
      <c r="N73">
        <f t="shared" si="28"/>
        <v>0.00498194942129471</v>
      </c>
      <c r="P73">
        <v>380.36</v>
      </c>
      <c r="Q73">
        <f t="shared" si="29"/>
        <v>653.51</v>
      </c>
      <c r="R73">
        <v>98.4416</v>
      </c>
      <c r="S73">
        <f t="shared" si="30"/>
        <v>0.0162983910777186</v>
      </c>
    </row>
    <row r="74" spans="1:19">
      <c r="A74">
        <v>214.317</v>
      </c>
      <c r="B74">
        <f t="shared" si="31"/>
        <v>487.467</v>
      </c>
      <c r="C74">
        <v>98.47873</v>
      </c>
      <c r="D74">
        <f t="shared" si="32"/>
        <v>0.015675049698399</v>
      </c>
      <c r="F74">
        <v>258.06</v>
      </c>
      <c r="G74">
        <f t="shared" si="25"/>
        <v>531.21</v>
      </c>
      <c r="H74">
        <v>98.9103</v>
      </c>
      <c r="I74">
        <f t="shared" si="26"/>
        <v>0.0108856995045211</v>
      </c>
      <c r="K74">
        <v>212.024</v>
      </c>
      <c r="L74">
        <f t="shared" si="27"/>
        <v>485.174</v>
      </c>
      <c r="M74">
        <v>99.49496</v>
      </c>
      <c r="N74">
        <f t="shared" si="28"/>
        <v>0.00520260480486878</v>
      </c>
      <c r="P74">
        <v>382.86</v>
      </c>
      <c r="Q74">
        <f t="shared" si="29"/>
        <v>656.01</v>
      </c>
      <c r="R74">
        <v>98.33362</v>
      </c>
      <c r="S74">
        <f t="shared" si="30"/>
        <v>0.0174276905313711</v>
      </c>
    </row>
    <row r="75" spans="1:19">
      <c r="A75">
        <v>216.817</v>
      </c>
      <c r="B75">
        <f t="shared" si="31"/>
        <v>489.967</v>
      </c>
      <c r="C75">
        <v>98.24464</v>
      </c>
      <c r="D75">
        <f t="shared" si="32"/>
        <v>0.0180870951498298</v>
      </c>
      <c r="F75">
        <v>260.56</v>
      </c>
      <c r="G75">
        <f t="shared" si="25"/>
        <v>533.71</v>
      </c>
      <c r="H75">
        <v>98.87766</v>
      </c>
      <c r="I75">
        <f t="shared" si="26"/>
        <v>0.0112124416689157</v>
      </c>
      <c r="K75">
        <v>214.524</v>
      </c>
      <c r="L75">
        <f t="shared" si="27"/>
        <v>487.674</v>
      </c>
      <c r="M75">
        <v>99.46419</v>
      </c>
      <c r="N75">
        <f t="shared" si="28"/>
        <v>0.00551957801460629</v>
      </c>
      <c r="P75">
        <v>385.36</v>
      </c>
      <c r="Q75">
        <f t="shared" si="29"/>
        <v>658.51</v>
      </c>
      <c r="R75">
        <v>98.18755</v>
      </c>
      <c r="S75">
        <f t="shared" si="30"/>
        <v>0.0189553509425122</v>
      </c>
    </row>
    <row r="76" spans="1:19">
      <c r="A76">
        <v>219.317</v>
      </c>
      <c r="B76">
        <f t="shared" si="31"/>
        <v>492.467</v>
      </c>
      <c r="C76">
        <v>98.34642</v>
      </c>
      <c r="D76">
        <f t="shared" si="32"/>
        <v>0.0170383618162974</v>
      </c>
      <c r="F76">
        <v>263.06</v>
      </c>
      <c r="G76">
        <f t="shared" si="25"/>
        <v>536.21</v>
      </c>
      <c r="H76">
        <v>98.87154</v>
      </c>
      <c r="I76">
        <f t="shared" si="26"/>
        <v>0.0112737058247398</v>
      </c>
      <c r="K76">
        <v>217.024</v>
      </c>
      <c r="L76">
        <f t="shared" si="27"/>
        <v>490.174</v>
      </c>
      <c r="M76">
        <v>99.43342</v>
      </c>
      <c r="N76">
        <f t="shared" si="28"/>
        <v>0.00583655122434381</v>
      </c>
      <c r="P76">
        <v>387.86</v>
      </c>
      <c r="Q76">
        <f t="shared" si="29"/>
        <v>661.01</v>
      </c>
      <c r="R76">
        <v>98.03502</v>
      </c>
      <c r="S76">
        <f t="shared" si="30"/>
        <v>0.0205505727027049</v>
      </c>
    </row>
    <row r="77" spans="1:19">
      <c r="A77">
        <v>221.817</v>
      </c>
      <c r="B77">
        <f t="shared" si="31"/>
        <v>494.967</v>
      </c>
      <c r="C77">
        <v>98.27375</v>
      </c>
      <c r="D77">
        <f t="shared" si="32"/>
        <v>0.0177871479368299</v>
      </c>
      <c r="F77">
        <v>265.56</v>
      </c>
      <c r="G77">
        <f t="shared" si="25"/>
        <v>538.71</v>
      </c>
      <c r="H77">
        <v>98.85631</v>
      </c>
      <c r="I77">
        <f t="shared" si="26"/>
        <v>0.0114261654804913</v>
      </c>
      <c r="K77">
        <v>219.524</v>
      </c>
      <c r="L77">
        <f t="shared" si="27"/>
        <v>492.674</v>
      </c>
      <c r="M77">
        <v>99.44849</v>
      </c>
      <c r="N77">
        <f t="shared" si="28"/>
        <v>0.00568130955158637</v>
      </c>
      <c r="P77">
        <v>390.36</v>
      </c>
      <c r="Q77">
        <f t="shared" si="29"/>
        <v>663.51</v>
      </c>
      <c r="R77">
        <v>97.85789</v>
      </c>
      <c r="S77">
        <f t="shared" si="30"/>
        <v>0.0224030714267786</v>
      </c>
    </row>
    <row r="78" spans="1:19">
      <c r="A78">
        <v>224.317</v>
      </c>
      <c r="B78">
        <f t="shared" si="31"/>
        <v>497.467</v>
      </c>
      <c r="C78">
        <v>98.14594</v>
      </c>
      <c r="D78">
        <f t="shared" si="32"/>
        <v>0.0191040923989915</v>
      </c>
      <c r="F78">
        <v>268.06</v>
      </c>
      <c r="G78">
        <f t="shared" si="25"/>
        <v>541.21</v>
      </c>
      <c r="H78">
        <v>98.85703</v>
      </c>
      <c r="I78">
        <f t="shared" si="26"/>
        <v>0.0114189579327473</v>
      </c>
      <c r="K78">
        <v>222.024</v>
      </c>
      <c r="L78">
        <f t="shared" si="27"/>
        <v>495.174</v>
      </c>
      <c r="M78">
        <v>99.41833</v>
      </c>
      <c r="N78">
        <f t="shared" si="28"/>
        <v>0.00599199892453681</v>
      </c>
      <c r="P78">
        <v>392.86</v>
      </c>
      <c r="Q78">
        <f t="shared" si="29"/>
        <v>666.01</v>
      </c>
      <c r="R78">
        <v>97.6373</v>
      </c>
      <c r="S78">
        <f t="shared" si="30"/>
        <v>0.0247100927870416</v>
      </c>
    </row>
    <row r="79" spans="1:19">
      <c r="A79">
        <v>226.817</v>
      </c>
      <c r="B79">
        <f t="shared" si="31"/>
        <v>499.967</v>
      </c>
      <c r="C79">
        <v>98.24469</v>
      </c>
      <c r="D79">
        <f t="shared" si="32"/>
        <v>0.018086579953655</v>
      </c>
      <c r="F79">
        <v>270.56</v>
      </c>
      <c r="G79">
        <f t="shared" si="25"/>
        <v>543.71</v>
      </c>
      <c r="H79">
        <v>98.86017</v>
      </c>
      <c r="I79">
        <f t="shared" si="26"/>
        <v>0.011387525016197</v>
      </c>
      <c r="K79">
        <v>224.524</v>
      </c>
      <c r="L79">
        <f t="shared" si="27"/>
        <v>497.674</v>
      </c>
      <c r="M79">
        <v>99.38221</v>
      </c>
      <c r="N79">
        <f t="shared" si="28"/>
        <v>0.00636408447330888</v>
      </c>
      <c r="P79">
        <v>395.36</v>
      </c>
      <c r="Q79">
        <f t="shared" si="29"/>
        <v>668.51</v>
      </c>
      <c r="R79">
        <v>97.32959</v>
      </c>
      <c r="S79">
        <f t="shared" si="30"/>
        <v>0.0279282511023168</v>
      </c>
    </row>
    <row r="80" spans="1:19">
      <c r="A80">
        <v>229.317</v>
      </c>
      <c r="B80">
        <f t="shared" si="31"/>
        <v>502.467</v>
      </c>
      <c r="C80">
        <v>98.17776</v>
      </c>
      <c r="D80">
        <f t="shared" si="32"/>
        <v>0.0187762215533143</v>
      </c>
      <c r="F80">
        <v>273.06</v>
      </c>
      <c r="G80">
        <f t="shared" si="25"/>
        <v>546.21</v>
      </c>
      <c r="H80">
        <v>98.87472</v>
      </c>
      <c r="I80">
        <f t="shared" si="26"/>
        <v>0.0112418724888704</v>
      </c>
      <c r="K80">
        <v>227.024</v>
      </c>
      <c r="L80">
        <f t="shared" si="27"/>
        <v>500.174</v>
      </c>
      <c r="M80">
        <v>99.37519</v>
      </c>
      <c r="N80">
        <f t="shared" si="28"/>
        <v>0.00643640010321971</v>
      </c>
      <c r="P80">
        <v>397.86</v>
      </c>
      <c r="Q80">
        <f t="shared" si="29"/>
        <v>671.01</v>
      </c>
      <c r="R80">
        <v>97.01443</v>
      </c>
      <c r="S80">
        <f t="shared" si="30"/>
        <v>0.0312243245956777</v>
      </c>
    </row>
    <row r="81" spans="1:19">
      <c r="A81">
        <v>231.817</v>
      </c>
      <c r="B81">
        <f t="shared" si="31"/>
        <v>504.967</v>
      </c>
      <c r="C81">
        <v>98.23422</v>
      </c>
      <c r="D81">
        <f t="shared" si="32"/>
        <v>0.0181944620326695</v>
      </c>
      <c r="F81">
        <v>275.56</v>
      </c>
      <c r="G81">
        <f t="shared" si="25"/>
        <v>548.71</v>
      </c>
      <c r="H81">
        <v>98.81776</v>
      </c>
      <c r="I81">
        <f t="shared" si="26"/>
        <v>0.0118120695992843</v>
      </c>
      <c r="K81">
        <v>229.524</v>
      </c>
      <c r="L81">
        <f t="shared" si="27"/>
        <v>502.674</v>
      </c>
      <c r="M81">
        <v>99.3523</v>
      </c>
      <c r="N81">
        <f t="shared" si="28"/>
        <v>0.0066721985033137</v>
      </c>
      <c r="P81">
        <v>400.36</v>
      </c>
      <c r="Q81">
        <f t="shared" si="29"/>
        <v>673.51</v>
      </c>
      <c r="R81">
        <v>96.60488</v>
      </c>
      <c r="S81">
        <f t="shared" si="30"/>
        <v>0.0355075677077669</v>
      </c>
    </row>
    <row r="82" spans="1:19">
      <c r="A82">
        <v>234.317</v>
      </c>
      <c r="B82">
        <f t="shared" si="31"/>
        <v>507.467</v>
      </c>
      <c r="C82">
        <v>98.35112</v>
      </c>
      <c r="D82">
        <f t="shared" si="32"/>
        <v>0.0169899333758611</v>
      </c>
      <c r="F82">
        <v>278.06</v>
      </c>
      <c r="G82">
        <f t="shared" si="25"/>
        <v>551.21</v>
      </c>
      <c r="H82">
        <v>98.82882</v>
      </c>
      <c r="I82">
        <f t="shared" si="26"/>
        <v>0.0117013536575503</v>
      </c>
      <c r="K82">
        <v>232.024</v>
      </c>
      <c r="L82">
        <f t="shared" si="27"/>
        <v>505.174</v>
      </c>
      <c r="M82">
        <v>99.32165</v>
      </c>
      <c r="N82">
        <f t="shared" si="28"/>
        <v>0.00698793554843725</v>
      </c>
      <c r="P82">
        <v>402.86</v>
      </c>
      <c r="Q82">
        <f t="shared" si="29"/>
        <v>676.01</v>
      </c>
      <c r="R82">
        <v>96.11997</v>
      </c>
      <c r="S82">
        <f t="shared" si="30"/>
        <v>0.0405789568360372</v>
      </c>
    </row>
    <row r="83" spans="1:19">
      <c r="A83">
        <v>236.817</v>
      </c>
      <c r="B83">
        <f t="shared" si="31"/>
        <v>509.967</v>
      </c>
      <c r="C83">
        <v>98.29828</v>
      </c>
      <c r="D83">
        <f t="shared" si="32"/>
        <v>0.0175343926934466</v>
      </c>
      <c r="F83">
        <v>280.56</v>
      </c>
      <c r="G83">
        <f t="shared" si="25"/>
        <v>553.71</v>
      </c>
      <c r="H83">
        <v>98.82621</v>
      </c>
      <c r="I83">
        <f t="shared" si="26"/>
        <v>0.0117274810181222</v>
      </c>
      <c r="K83">
        <v>234.524</v>
      </c>
      <c r="L83">
        <f t="shared" si="27"/>
        <v>507.674</v>
      </c>
      <c r="M83">
        <v>99.29145</v>
      </c>
      <c r="N83">
        <f t="shared" si="28"/>
        <v>0.00729903697625897</v>
      </c>
      <c r="P83">
        <v>405.36</v>
      </c>
      <c r="Q83">
        <f t="shared" si="29"/>
        <v>678.51</v>
      </c>
      <c r="R83">
        <v>95.49541</v>
      </c>
      <c r="S83">
        <f t="shared" si="30"/>
        <v>0.0471108633629236</v>
      </c>
    </row>
    <row r="84" spans="1:19">
      <c r="A84">
        <v>239.317</v>
      </c>
      <c r="B84">
        <f t="shared" si="31"/>
        <v>512.467</v>
      </c>
      <c r="C84">
        <v>98.11401</v>
      </c>
      <c r="D84">
        <f t="shared" si="32"/>
        <v>0.0194330966762532</v>
      </c>
      <c r="F84">
        <v>283.06</v>
      </c>
      <c r="G84">
        <f t="shared" si="25"/>
        <v>556.21</v>
      </c>
      <c r="H84">
        <v>98.8244</v>
      </c>
      <c r="I84">
        <f t="shared" si="26"/>
        <v>0.011745599992312</v>
      </c>
      <c r="K84">
        <v>237.024</v>
      </c>
      <c r="L84">
        <f t="shared" si="27"/>
        <v>510.174</v>
      </c>
      <c r="M84">
        <v>99.26104</v>
      </c>
      <c r="N84">
        <f t="shared" si="28"/>
        <v>0.0076123016921549</v>
      </c>
      <c r="P84">
        <v>407.86</v>
      </c>
      <c r="Q84">
        <f t="shared" si="29"/>
        <v>681.01</v>
      </c>
      <c r="R84">
        <v>94.6747</v>
      </c>
      <c r="S84">
        <f t="shared" si="30"/>
        <v>0.0556941876322989</v>
      </c>
    </row>
    <row r="85" spans="1:19">
      <c r="A85">
        <v>241.817</v>
      </c>
      <c r="B85">
        <f t="shared" si="31"/>
        <v>514.967</v>
      </c>
      <c r="C85">
        <v>98.19659</v>
      </c>
      <c r="D85">
        <f t="shared" si="32"/>
        <v>0.0185821986738644</v>
      </c>
      <c r="F85">
        <v>285.56</v>
      </c>
      <c r="G85">
        <f t="shared" si="25"/>
        <v>558.71</v>
      </c>
      <c r="H85">
        <v>98.81285</v>
      </c>
      <c r="I85">
        <f t="shared" si="26"/>
        <v>0.0118612210707053</v>
      </c>
      <c r="K85">
        <v>239.524</v>
      </c>
      <c r="L85">
        <f t="shared" si="27"/>
        <v>512.674</v>
      </c>
      <c r="M85">
        <v>99.25258</v>
      </c>
      <c r="N85">
        <f t="shared" si="28"/>
        <v>0.00769945129743208</v>
      </c>
      <c r="P85">
        <v>410.36</v>
      </c>
      <c r="Q85">
        <f t="shared" si="29"/>
        <v>683.51</v>
      </c>
      <c r="R85">
        <v>93.69555</v>
      </c>
      <c r="S85">
        <f t="shared" si="30"/>
        <v>0.0659345428836774</v>
      </c>
    </row>
    <row r="86" spans="1:19">
      <c r="A86">
        <v>244.317</v>
      </c>
      <c r="B86">
        <f t="shared" si="31"/>
        <v>517.467</v>
      </c>
      <c r="C86">
        <v>98.22934</v>
      </c>
      <c r="D86">
        <f t="shared" si="32"/>
        <v>0.0182447451793352</v>
      </c>
      <c r="F86">
        <v>288.06</v>
      </c>
      <c r="G86">
        <f t="shared" si="25"/>
        <v>561.21</v>
      </c>
      <c r="H86">
        <v>98.79814</v>
      </c>
      <c r="I86">
        <f t="shared" si="26"/>
        <v>0.0120084752753083</v>
      </c>
      <c r="K86">
        <v>242.024</v>
      </c>
      <c r="L86">
        <f t="shared" si="27"/>
        <v>515.174</v>
      </c>
      <c r="M86">
        <v>99.22242</v>
      </c>
      <c r="N86">
        <f t="shared" si="28"/>
        <v>0.00801014067038238</v>
      </c>
      <c r="P86">
        <v>412.86</v>
      </c>
      <c r="Q86">
        <f t="shared" si="29"/>
        <v>686.01</v>
      </c>
      <c r="R86">
        <v>92.45405</v>
      </c>
      <c r="S86">
        <f t="shared" si="30"/>
        <v>0.0789186628291263</v>
      </c>
    </row>
    <row r="87" spans="1:19">
      <c r="A87">
        <v>246.817</v>
      </c>
      <c r="B87">
        <f t="shared" si="31"/>
        <v>519.967</v>
      </c>
      <c r="C87">
        <v>98.22982</v>
      </c>
      <c r="D87">
        <f t="shared" si="32"/>
        <v>0.0182397992960565</v>
      </c>
      <c r="F87">
        <v>290.56</v>
      </c>
      <c r="G87">
        <f t="shared" si="25"/>
        <v>563.71</v>
      </c>
      <c r="H87">
        <v>98.75425</v>
      </c>
      <c r="I87">
        <f t="shared" si="26"/>
        <v>0.0124478353732029</v>
      </c>
      <c r="K87">
        <v>244.524</v>
      </c>
      <c r="L87">
        <f t="shared" si="27"/>
        <v>517.674</v>
      </c>
      <c r="M87">
        <v>99.22168</v>
      </c>
      <c r="N87">
        <f t="shared" si="28"/>
        <v>0.00801776368550111</v>
      </c>
      <c r="P87">
        <v>415.36</v>
      </c>
      <c r="Q87">
        <f t="shared" si="29"/>
        <v>688.51</v>
      </c>
      <c r="R87">
        <v>90.92263</v>
      </c>
      <c r="S87">
        <f t="shared" si="30"/>
        <v>0.0949348859196292</v>
      </c>
    </row>
    <row r="88" spans="1:19">
      <c r="A88">
        <v>249.317</v>
      </c>
      <c r="B88">
        <f t="shared" si="31"/>
        <v>522.467</v>
      </c>
      <c r="C88">
        <v>98.13657</v>
      </c>
      <c r="D88">
        <f t="shared" si="32"/>
        <v>0.019200640162159</v>
      </c>
      <c r="F88">
        <v>293.06</v>
      </c>
      <c r="G88">
        <f t="shared" si="25"/>
        <v>566.21</v>
      </c>
      <c r="H88">
        <v>98.80146</v>
      </c>
      <c r="I88">
        <f t="shared" si="26"/>
        <v>0.0119752404718221</v>
      </c>
      <c r="K88">
        <v>247.024</v>
      </c>
      <c r="L88">
        <f t="shared" si="27"/>
        <v>520.174</v>
      </c>
      <c r="M88">
        <v>99.17719</v>
      </c>
      <c r="N88">
        <f t="shared" si="28"/>
        <v>0.00847607171609011</v>
      </c>
      <c r="P88">
        <v>417.86</v>
      </c>
      <c r="Q88">
        <f t="shared" si="29"/>
        <v>691.01</v>
      </c>
      <c r="R88">
        <v>89.0345</v>
      </c>
      <c r="S88">
        <f t="shared" si="30"/>
        <v>0.114681729570536</v>
      </c>
    </row>
    <row r="89" spans="1:19">
      <c r="A89">
        <v>251.817</v>
      </c>
      <c r="B89">
        <f t="shared" si="31"/>
        <v>524.967</v>
      </c>
      <c r="C89">
        <v>98.18001</v>
      </c>
      <c r="D89">
        <f t="shared" si="32"/>
        <v>0.018753037725446</v>
      </c>
      <c r="F89">
        <v>295.56</v>
      </c>
      <c r="G89">
        <f t="shared" si="25"/>
        <v>568.71</v>
      </c>
      <c r="H89">
        <v>98.7673</v>
      </c>
      <c r="I89">
        <f t="shared" si="26"/>
        <v>0.0123171985703428</v>
      </c>
      <c r="K89">
        <v>249.524</v>
      </c>
      <c r="L89">
        <f t="shared" si="27"/>
        <v>522.674</v>
      </c>
      <c r="M89">
        <v>99.16208</v>
      </c>
      <c r="N89">
        <f t="shared" si="28"/>
        <v>0.00863172544371868</v>
      </c>
      <c r="P89">
        <v>420.36</v>
      </c>
      <c r="Q89">
        <f t="shared" si="29"/>
        <v>693.51</v>
      </c>
      <c r="R89">
        <v>86.76013</v>
      </c>
      <c r="S89">
        <f t="shared" si="30"/>
        <v>0.138468030722634</v>
      </c>
    </row>
    <row r="90" spans="1:19">
      <c r="A90">
        <v>254.317</v>
      </c>
      <c r="B90">
        <f t="shared" si="31"/>
        <v>527.467</v>
      </c>
      <c r="C90">
        <v>98.26524</v>
      </c>
      <c r="D90">
        <f t="shared" si="32"/>
        <v>0.01787483432579</v>
      </c>
      <c r="F90">
        <v>298.06</v>
      </c>
      <c r="G90">
        <f t="shared" si="25"/>
        <v>571.21</v>
      </c>
      <c r="H90">
        <v>98.77379</v>
      </c>
      <c r="I90">
        <f t="shared" si="26"/>
        <v>0.0122522305358171</v>
      </c>
      <c r="K90">
        <v>252.024</v>
      </c>
      <c r="L90">
        <f t="shared" si="27"/>
        <v>525.174</v>
      </c>
      <c r="M90">
        <v>99.16263</v>
      </c>
      <c r="N90">
        <f t="shared" si="28"/>
        <v>0.00862605968923859</v>
      </c>
      <c r="P90">
        <v>422.86</v>
      </c>
      <c r="Q90">
        <f t="shared" si="29"/>
        <v>696.01</v>
      </c>
      <c r="R90">
        <v>83.74187</v>
      </c>
      <c r="S90">
        <f t="shared" si="30"/>
        <v>0.170034240844705</v>
      </c>
    </row>
    <row r="91" spans="1:19">
      <c r="A91">
        <v>256.817</v>
      </c>
      <c r="B91">
        <f t="shared" si="31"/>
        <v>529.967</v>
      </c>
      <c r="C91">
        <v>98.18919</v>
      </c>
      <c r="D91">
        <f t="shared" si="32"/>
        <v>0.0186584477077428</v>
      </c>
      <c r="F91">
        <v>300.56</v>
      </c>
      <c r="G91">
        <f t="shared" si="25"/>
        <v>573.71</v>
      </c>
      <c r="H91">
        <v>98.75635</v>
      </c>
      <c r="I91">
        <f t="shared" si="26"/>
        <v>0.0124268133589496</v>
      </c>
      <c r="K91">
        <v>254.524</v>
      </c>
      <c r="L91">
        <f t="shared" si="27"/>
        <v>527.674</v>
      </c>
      <c r="M91">
        <v>99.11567</v>
      </c>
      <c r="N91">
        <f t="shared" si="28"/>
        <v>0.00910981210812944</v>
      </c>
      <c r="P91">
        <v>425.36</v>
      </c>
      <c r="Q91">
        <f t="shared" si="29"/>
        <v>698.51</v>
      </c>
      <c r="R91">
        <v>80.48568</v>
      </c>
      <c r="S91">
        <f t="shared" si="30"/>
        <v>0.204088821211335</v>
      </c>
    </row>
    <row r="92" spans="1:19">
      <c r="A92">
        <v>259.317</v>
      </c>
      <c r="B92">
        <f t="shared" si="31"/>
        <v>532.467</v>
      </c>
      <c r="C92">
        <v>98.25953</v>
      </c>
      <c r="D92">
        <f t="shared" si="32"/>
        <v>0.0179336697289584</v>
      </c>
      <c r="F92">
        <v>303.06</v>
      </c>
      <c r="G92">
        <f t="shared" si="25"/>
        <v>576.21</v>
      </c>
      <c r="H92">
        <v>98.70947</v>
      </c>
      <c r="I92">
        <f t="shared" si="26"/>
        <v>0.0128961048009476</v>
      </c>
      <c r="K92">
        <v>257.024</v>
      </c>
      <c r="L92">
        <f t="shared" si="27"/>
        <v>530.174</v>
      </c>
      <c r="M92">
        <v>99.10443</v>
      </c>
      <c r="N92">
        <f t="shared" si="28"/>
        <v>0.00922559952696107</v>
      </c>
      <c r="P92">
        <v>427.86</v>
      </c>
      <c r="Q92">
        <f t="shared" si="29"/>
        <v>701.01</v>
      </c>
      <c r="R92">
        <v>76.5488</v>
      </c>
      <c r="S92">
        <f t="shared" si="30"/>
        <v>0.245262338835853</v>
      </c>
    </row>
    <row r="93" spans="1:19">
      <c r="A93">
        <v>261.817</v>
      </c>
      <c r="B93">
        <f t="shared" si="31"/>
        <v>534.967</v>
      </c>
      <c r="C93">
        <v>98.11196</v>
      </c>
      <c r="D93">
        <f t="shared" si="32"/>
        <v>0.0194542197194221</v>
      </c>
      <c r="F93">
        <v>305.56</v>
      </c>
      <c r="G93">
        <f t="shared" si="25"/>
        <v>578.71</v>
      </c>
      <c r="H93">
        <v>98.72445</v>
      </c>
      <c r="I93">
        <f t="shared" si="26"/>
        <v>0.0127461477659405</v>
      </c>
      <c r="K93">
        <v>259.524</v>
      </c>
      <c r="L93">
        <f t="shared" si="27"/>
        <v>532.674</v>
      </c>
      <c r="M93">
        <v>99.0754</v>
      </c>
      <c r="N93">
        <f t="shared" si="28"/>
        <v>0.00952464834979748</v>
      </c>
      <c r="P93">
        <v>430.36</v>
      </c>
      <c r="Q93">
        <f t="shared" si="29"/>
        <v>703.51</v>
      </c>
      <c r="R93">
        <v>72.40069</v>
      </c>
      <c r="S93">
        <f t="shared" si="30"/>
        <v>0.288644987073401</v>
      </c>
    </row>
    <row r="94" spans="1:19">
      <c r="A94">
        <v>264.317</v>
      </c>
      <c r="B94">
        <f t="shared" si="31"/>
        <v>537.467</v>
      </c>
      <c r="C94">
        <v>98.14778</v>
      </c>
      <c r="D94">
        <f t="shared" si="32"/>
        <v>0.0190851331797568</v>
      </c>
      <c r="F94">
        <v>308.06</v>
      </c>
      <c r="G94">
        <f t="shared" si="25"/>
        <v>581.21</v>
      </c>
      <c r="H94">
        <v>98.71056</v>
      </c>
      <c r="I94">
        <f t="shared" si="26"/>
        <v>0.0128851933745018</v>
      </c>
      <c r="K94">
        <v>262.024</v>
      </c>
      <c r="L94">
        <f t="shared" si="27"/>
        <v>535.174</v>
      </c>
      <c r="M94">
        <v>99.06042</v>
      </c>
      <c r="N94">
        <f t="shared" si="28"/>
        <v>0.00967896289909453</v>
      </c>
      <c r="P94">
        <v>432.86</v>
      </c>
      <c r="Q94">
        <f t="shared" si="29"/>
        <v>706.01</v>
      </c>
      <c r="R94">
        <v>67.83655</v>
      </c>
      <c r="S94">
        <f t="shared" si="30"/>
        <v>0.336378648940354</v>
      </c>
    </row>
    <row r="95" spans="1:19">
      <c r="A95">
        <v>266.817</v>
      </c>
      <c r="B95">
        <f t="shared" si="31"/>
        <v>539.967</v>
      </c>
      <c r="C95">
        <v>98.03729</v>
      </c>
      <c r="D95">
        <f t="shared" si="32"/>
        <v>0.0202236136869489</v>
      </c>
      <c r="F95">
        <v>310.56</v>
      </c>
      <c r="G95">
        <f t="shared" si="25"/>
        <v>583.71</v>
      </c>
      <c r="H95">
        <v>98.70262</v>
      </c>
      <c r="I95">
        <f t="shared" si="26"/>
        <v>0.0129646766093454</v>
      </c>
      <c r="K95">
        <v>264.524</v>
      </c>
      <c r="L95">
        <f t="shared" si="27"/>
        <v>537.674</v>
      </c>
      <c r="M95">
        <v>99.0454</v>
      </c>
      <c r="N95">
        <f t="shared" si="28"/>
        <v>0.00983368950326269</v>
      </c>
      <c r="P95">
        <v>435.36</v>
      </c>
      <c r="Q95">
        <f t="shared" si="29"/>
        <v>708.51</v>
      </c>
      <c r="R95">
        <v>62.97408</v>
      </c>
      <c r="S95">
        <f t="shared" si="30"/>
        <v>0.387232369207085</v>
      </c>
    </row>
    <row r="96" spans="1:19">
      <c r="A96">
        <v>269.317</v>
      </c>
      <c r="B96">
        <f t="shared" si="31"/>
        <v>542.467</v>
      </c>
      <c r="C96">
        <v>98.23676</v>
      </c>
      <c r="D96">
        <f t="shared" si="32"/>
        <v>0.0181682900669868</v>
      </c>
      <c r="F96">
        <v>313.06</v>
      </c>
      <c r="G96">
        <f t="shared" si="25"/>
        <v>586.21</v>
      </c>
      <c r="H96">
        <v>98.69708</v>
      </c>
      <c r="I96">
        <f t="shared" si="26"/>
        <v>0.0130201346850422</v>
      </c>
      <c r="K96">
        <v>267.024</v>
      </c>
      <c r="L96">
        <f t="shared" si="27"/>
        <v>540.174</v>
      </c>
      <c r="M96">
        <v>99.0227</v>
      </c>
      <c r="N96">
        <f t="shared" si="28"/>
        <v>0.010067530642718</v>
      </c>
      <c r="P96">
        <v>437.86</v>
      </c>
      <c r="Q96">
        <f t="shared" si="29"/>
        <v>711.01</v>
      </c>
      <c r="R96">
        <v>57.93599</v>
      </c>
      <c r="S96">
        <f t="shared" si="30"/>
        <v>0.439922795994009</v>
      </c>
    </row>
    <row r="97" spans="1:19">
      <c r="A97">
        <v>271.817</v>
      </c>
      <c r="B97">
        <f t="shared" si="31"/>
        <v>544.967</v>
      </c>
      <c r="C97">
        <v>97.95718</v>
      </c>
      <c r="D97">
        <f t="shared" si="32"/>
        <v>0.0210490609982998</v>
      </c>
      <c r="F97">
        <v>315.56</v>
      </c>
      <c r="G97">
        <f t="shared" si="25"/>
        <v>588.71</v>
      </c>
      <c r="H97">
        <v>98.62065</v>
      </c>
      <c r="I97">
        <f t="shared" si="26"/>
        <v>0.0137852358990335</v>
      </c>
      <c r="K97">
        <v>269.524</v>
      </c>
      <c r="L97">
        <f t="shared" si="27"/>
        <v>542.674</v>
      </c>
      <c r="M97">
        <v>99.00753</v>
      </c>
      <c r="N97">
        <f t="shared" si="28"/>
        <v>0.0102238024526536</v>
      </c>
      <c r="P97">
        <v>440.36</v>
      </c>
      <c r="Q97">
        <f t="shared" si="29"/>
        <v>713.51</v>
      </c>
      <c r="R97">
        <v>52.73217</v>
      </c>
      <c r="S97">
        <f t="shared" si="30"/>
        <v>0.494346495594916</v>
      </c>
    </row>
    <row r="98" spans="1:19">
      <c r="A98">
        <v>274.317</v>
      </c>
      <c r="B98">
        <f t="shared" si="31"/>
        <v>547.467</v>
      </c>
      <c r="C98">
        <v>98.07015</v>
      </c>
      <c r="D98">
        <f t="shared" si="32"/>
        <v>0.0198850267608349</v>
      </c>
      <c r="F98">
        <v>318.06</v>
      </c>
      <c r="G98">
        <f t="shared" si="25"/>
        <v>591.21</v>
      </c>
      <c r="H98">
        <v>98.69607</v>
      </c>
      <c r="I98">
        <f t="shared" si="26"/>
        <v>0.0130302452728497</v>
      </c>
      <c r="K98">
        <v>272.024</v>
      </c>
      <c r="L98">
        <f t="shared" si="27"/>
        <v>545.174</v>
      </c>
      <c r="M98">
        <v>98.99253</v>
      </c>
      <c r="N98">
        <f t="shared" si="28"/>
        <v>0.0103783230293862</v>
      </c>
      <c r="P98">
        <v>442.86</v>
      </c>
      <c r="Q98">
        <f t="shared" si="29"/>
        <v>716.01</v>
      </c>
      <c r="R98">
        <v>47.52273</v>
      </c>
      <c r="S98">
        <f t="shared" si="30"/>
        <v>0.548828971477816</v>
      </c>
    </row>
    <row r="99" spans="1:19">
      <c r="A99">
        <v>276.817</v>
      </c>
      <c r="B99">
        <f t="shared" si="31"/>
        <v>549.967</v>
      </c>
      <c r="C99">
        <v>98.1112</v>
      </c>
      <c r="D99">
        <f t="shared" si="32"/>
        <v>0.0194620507012799</v>
      </c>
      <c r="F99">
        <v>320.56</v>
      </c>
      <c r="G99">
        <f t="shared" si="25"/>
        <v>593.71</v>
      </c>
      <c r="H99">
        <v>98.64384</v>
      </c>
      <c r="I99">
        <f t="shared" si="26"/>
        <v>0.013553092798779</v>
      </c>
      <c r="K99">
        <v>274.524</v>
      </c>
      <c r="L99">
        <f t="shared" si="27"/>
        <v>547.674</v>
      </c>
      <c r="M99">
        <v>98.99115</v>
      </c>
      <c r="N99">
        <f t="shared" si="28"/>
        <v>0.0103925389224456</v>
      </c>
      <c r="P99">
        <v>445.36</v>
      </c>
      <c r="Q99">
        <f t="shared" si="29"/>
        <v>718.51</v>
      </c>
      <c r="R99">
        <v>42.35847</v>
      </c>
      <c r="S99">
        <f t="shared" si="30"/>
        <v>0.60283893625388</v>
      </c>
    </row>
    <row r="100" spans="1:19">
      <c r="A100">
        <v>279.317</v>
      </c>
      <c r="B100">
        <f t="shared" si="31"/>
        <v>552.467</v>
      </c>
      <c r="C100">
        <v>98.11493</v>
      </c>
      <c r="D100">
        <f t="shared" si="32"/>
        <v>0.0194236170666358</v>
      </c>
      <c r="F100">
        <v>323.06</v>
      </c>
      <c r="G100">
        <f t="shared" si="25"/>
        <v>596.21</v>
      </c>
      <c r="H100">
        <v>98.59305</v>
      </c>
      <c r="I100">
        <f t="shared" si="26"/>
        <v>0.01406152522922</v>
      </c>
      <c r="K100">
        <v>277.024</v>
      </c>
      <c r="L100">
        <f t="shared" si="27"/>
        <v>550.174</v>
      </c>
      <c r="M100">
        <v>98.95569</v>
      </c>
      <c r="N100">
        <f t="shared" si="28"/>
        <v>0.0107578255658414</v>
      </c>
      <c r="P100">
        <v>447.86</v>
      </c>
      <c r="Q100">
        <f t="shared" si="29"/>
        <v>721.01</v>
      </c>
      <c r="R100">
        <v>37.36866</v>
      </c>
      <c r="S100">
        <f t="shared" si="30"/>
        <v>0.655024430853156</v>
      </c>
    </row>
    <row r="101" spans="1:19">
      <c r="A101">
        <v>281.817</v>
      </c>
      <c r="B101">
        <f t="shared" si="31"/>
        <v>554.967</v>
      </c>
      <c r="C101">
        <v>98.12988</v>
      </c>
      <c r="D101">
        <f t="shared" si="32"/>
        <v>0.0192695734103545</v>
      </c>
      <c r="F101">
        <v>325.56</v>
      </c>
      <c r="G101">
        <f t="shared" si="25"/>
        <v>598.71</v>
      </c>
      <c r="H101">
        <v>98.63011</v>
      </c>
      <c r="I101">
        <f t="shared" si="26"/>
        <v>0.0136905367300637</v>
      </c>
      <c r="K101">
        <v>279.524</v>
      </c>
      <c r="L101">
        <f t="shared" si="27"/>
        <v>552.674</v>
      </c>
      <c r="M101">
        <v>98.97738</v>
      </c>
      <c r="N101">
        <f t="shared" si="28"/>
        <v>0.0105343888118862</v>
      </c>
      <c r="P101">
        <v>450.36</v>
      </c>
      <c r="Q101">
        <f t="shared" si="29"/>
        <v>723.51</v>
      </c>
      <c r="R101">
        <v>32.77288</v>
      </c>
      <c r="S101">
        <f t="shared" si="30"/>
        <v>0.703088996912676</v>
      </c>
    </row>
    <row r="102" spans="1:19">
      <c r="A102">
        <v>284.317</v>
      </c>
      <c r="B102">
        <f t="shared" si="31"/>
        <v>557.467</v>
      </c>
      <c r="C102">
        <v>98.17632</v>
      </c>
      <c r="D102">
        <f t="shared" ref="D102:D133" si="33">(100-C102)/(100-2.94959)</f>
        <v>0.0187910592031502</v>
      </c>
      <c r="F102">
        <v>328.06</v>
      </c>
      <c r="G102">
        <f t="shared" si="25"/>
        <v>601.21</v>
      </c>
      <c r="H102">
        <v>98.54242</v>
      </c>
      <c r="I102">
        <f t="shared" si="26"/>
        <v>0.0145683559823847</v>
      </c>
      <c r="K102">
        <v>282.024</v>
      </c>
      <c r="L102">
        <f t="shared" si="27"/>
        <v>555.174</v>
      </c>
      <c r="M102">
        <v>98.96241</v>
      </c>
      <c r="N102">
        <f t="shared" si="28"/>
        <v>0.0106886003474652</v>
      </c>
      <c r="P102">
        <v>452.86</v>
      </c>
      <c r="Q102">
        <f t="shared" si="29"/>
        <v>726.01</v>
      </c>
      <c r="R102">
        <v>28.4993</v>
      </c>
      <c r="S102">
        <f t="shared" si="30"/>
        <v>0.747783862250148</v>
      </c>
    </row>
    <row r="103" spans="1:19">
      <c r="A103">
        <v>286.817</v>
      </c>
      <c r="B103">
        <f t="shared" si="31"/>
        <v>559.967</v>
      </c>
      <c r="C103">
        <v>98.06946</v>
      </c>
      <c r="D103">
        <f t="shared" si="33"/>
        <v>0.0198921364680478</v>
      </c>
      <c r="F103">
        <v>330.56</v>
      </c>
      <c r="G103">
        <f t="shared" si="25"/>
        <v>603.71</v>
      </c>
      <c r="H103">
        <v>98.56919</v>
      </c>
      <c r="I103">
        <f t="shared" si="26"/>
        <v>0.0143003753530697</v>
      </c>
      <c r="K103">
        <v>284.524</v>
      </c>
      <c r="L103">
        <f t="shared" si="27"/>
        <v>557.674</v>
      </c>
      <c r="M103">
        <v>98.94731</v>
      </c>
      <c r="N103">
        <f t="shared" si="28"/>
        <v>0.0108441510613761</v>
      </c>
      <c r="P103">
        <v>455.36</v>
      </c>
      <c r="Q103">
        <f t="shared" si="29"/>
        <v>728.51</v>
      </c>
      <c r="R103">
        <v>24.33204</v>
      </c>
      <c r="S103">
        <f t="shared" si="30"/>
        <v>0.791366789099823</v>
      </c>
    </row>
    <row r="104" spans="1:19">
      <c r="A104">
        <v>289.317</v>
      </c>
      <c r="B104">
        <f t="shared" si="31"/>
        <v>562.467</v>
      </c>
      <c r="C104">
        <v>98.06803</v>
      </c>
      <c r="D104">
        <f t="shared" si="33"/>
        <v>0.0199068710786488</v>
      </c>
      <c r="F104">
        <v>333.06</v>
      </c>
      <c r="G104">
        <f t="shared" si="25"/>
        <v>606.21</v>
      </c>
      <c r="H104">
        <v>98.49694</v>
      </c>
      <c r="I104">
        <f t="shared" si="26"/>
        <v>0.015023632748214</v>
      </c>
      <c r="K104">
        <v>287.024</v>
      </c>
      <c r="L104">
        <f t="shared" si="27"/>
        <v>560.174</v>
      </c>
      <c r="M104">
        <v>98.94731</v>
      </c>
      <c r="N104">
        <f t="shared" si="28"/>
        <v>0.0108441510613761</v>
      </c>
      <c r="P104">
        <v>457.86</v>
      </c>
      <c r="Q104">
        <f t="shared" si="29"/>
        <v>731.01</v>
      </c>
      <c r="R104">
        <v>20.32572</v>
      </c>
      <c r="S104">
        <f t="shared" si="30"/>
        <v>0.83326653893458</v>
      </c>
    </row>
    <row r="105" spans="1:19">
      <c r="A105">
        <v>291.817</v>
      </c>
      <c r="B105">
        <f t="shared" si="31"/>
        <v>564.967</v>
      </c>
      <c r="C105">
        <v>98.09563</v>
      </c>
      <c r="D105">
        <f t="shared" si="33"/>
        <v>0.0196224827901294</v>
      </c>
      <c r="F105">
        <v>335.56</v>
      </c>
      <c r="G105">
        <f t="shared" si="25"/>
        <v>608.71</v>
      </c>
      <c r="H105">
        <v>98.44209</v>
      </c>
      <c r="I105">
        <f t="shared" si="26"/>
        <v>0.015572707739545</v>
      </c>
      <c r="K105">
        <v>289.524</v>
      </c>
      <c r="L105">
        <f t="shared" si="27"/>
        <v>562.674</v>
      </c>
      <c r="M105">
        <v>98.92099</v>
      </c>
      <c r="N105">
        <f t="shared" si="28"/>
        <v>0.0111152831666829</v>
      </c>
      <c r="P105">
        <v>460.36</v>
      </c>
      <c r="Q105">
        <f t="shared" si="29"/>
        <v>733.51</v>
      </c>
      <c r="R105">
        <v>16.54086</v>
      </c>
      <c r="S105">
        <f t="shared" si="30"/>
        <v>0.87285016858962</v>
      </c>
    </row>
    <row r="106" spans="1:19">
      <c r="A106">
        <v>294.317</v>
      </c>
      <c r="B106">
        <f t="shared" si="31"/>
        <v>567.467</v>
      </c>
      <c r="C106">
        <v>98.08137</v>
      </c>
      <c r="D106">
        <f t="shared" si="33"/>
        <v>0.0197694167391976</v>
      </c>
      <c r="F106">
        <v>338.06</v>
      </c>
      <c r="G106">
        <f t="shared" si="25"/>
        <v>611.21</v>
      </c>
      <c r="H106">
        <v>98.43228</v>
      </c>
      <c r="I106">
        <f t="shared" si="26"/>
        <v>0.0156709105775568</v>
      </c>
      <c r="K106">
        <v>292.024</v>
      </c>
      <c r="L106">
        <f t="shared" si="27"/>
        <v>565.174</v>
      </c>
      <c r="M106">
        <v>98.90968</v>
      </c>
      <c r="N106">
        <f t="shared" si="28"/>
        <v>0.0112317916815393</v>
      </c>
      <c r="P106">
        <v>462.86</v>
      </c>
      <c r="Q106">
        <f t="shared" si="29"/>
        <v>736.01</v>
      </c>
      <c r="R106">
        <v>13.01651</v>
      </c>
      <c r="S106">
        <f t="shared" si="30"/>
        <v>0.909709277030815</v>
      </c>
    </row>
    <row r="107" spans="1:19">
      <c r="A107">
        <v>296.817</v>
      </c>
      <c r="B107">
        <f t="shared" si="31"/>
        <v>569.967</v>
      </c>
      <c r="C107">
        <v>97.96457</v>
      </c>
      <c r="D107">
        <f t="shared" si="33"/>
        <v>0.0209729150036564</v>
      </c>
      <c r="F107">
        <v>340.56</v>
      </c>
      <c r="G107">
        <f t="shared" si="25"/>
        <v>613.71</v>
      </c>
      <c r="H107">
        <v>98.38687</v>
      </c>
      <c r="I107">
        <f t="shared" si="26"/>
        <v>0.0161254866095776</v>
      </c>
      <c r="K107">
        <v>294.524</v>
      </c>
      <c r="L107">
        <f t="shared" si="27"/>
        <v>567.674</v>
      </c>
      <c r="M107">
        <v>98.92099</v>
      </c>
      <c r="N107">
        <f t="shared" si="28"/>
        <v>0.0111152831666829</v>
      </c>
      <c r="P107">
        <v>465.36</v>
      </c>
      <c r="Q107">
        <f t="shared" si="29"/>
        <v>738.51</v>
      </c>
      <c r="R107">
        <v>10.06128</v>
      </c>
      <c r="S107">
        <f t="shared" si="30"/>
        <v>0.940616293371039</v>
      </c>
    </row>
    <row r="108" spans="1:19">
      <c r="A108">
        <v>299.317</v>
      </c>
      <c r="B108">
        <f t="shared" si="31"/>
        <v>572.467</v>
      </c>
      <c r="C108">
        <v>97.89854</v>
      </c>
      <c r="D108">
        <f t="shared" si="33"/>
        <v>0.0216532830721684</v>
      </c>
      <c r="F108">
        <v>343.06</v>
      </c>
      <c r="G108">
        <f t="shared" si="25"/>
        <v>616.21</v>
      </c>
      <c r="H108">
        <v>98.37914</v>
      </c>
      <c r="I108">
        <f t="shared" si="26"/>
        <v>0.0162028676429957</v>
      </c>
      <c r="K108">
        <v>297.024</v>
      </c>
      <c r="L108">
        <f t="shared" si="27"/>
        <v>570.174</v>
      </c>
      <c r="M108">
        <v>98.89928</v>
      </c>
      <c r="N108">
        <f t="shared" si="28"/>
        <v>0.0113389259480738</v>
      </c>
      <c r="P108">
        <v>467.86</v>
      </c>
      <c r="Q108">
        <f t="shared" si="29"/>
        <v>741.01</v>
      </c>
      <c r="R108">
        <v>7.95081</v>
      </c>
      <c r="S108">
        <f t="shared" si="30"/>
        <v>0.962688460605249</v>
      </c>
    </row>
    <row r="109" spans="1:19">
      <c r="A109">
        <v>301.817</v>
      </c>
      <c r="B109">
        <f t="shared" si="31"/>
        <v>574.967</v>
      </c>
      <c r="C109">
        <v>98.01284</v>
      </c>
      <c r="D109">
        <f t="shared" si="33"/>
        <v>0.0204755446164524</v>
      </c>
      <c r="F109">
        <v>345.56</v>
      </c>
      <c r="G109">
        <f t="shared" si="25"/>
        <v>618.71</v>
      </c>
      <c r="H109">
        <v>98.33845</v>
      </c>
      <c r="I109">
        <f t="shared" si="26"/>
        <v>0.0166101941953615</v>
      </c>
      <c r="K109">
        <v>299.524</v>
      </c>
      <c r="L109">
        <f t="shared" si="27"/>
        <v>572.674</v>
      </c>
      <c r="M109">
        <v>98.91468</v>
      </c>
      <c r="N109">
        <f t="shared" si="28"/>
        <v>0.0111802848226284</v>
      </c>
      <c r="P109">
        <v>470.36</v>
      </c>
      <c r="Q109">
        <f t="shared" si="29"/>
        <v>743.51</v>
      </c>
      <c r="R109">
        <v>6.57814</v>
      </c>
      <c r="S109">
        <f t="shared" si="30"/>
        <v>0.977044410605668</v>
      </c>
    </row>
    <row r="110" spans="1:19">
      <c r="A110">
        <v>304.317</v>
      </c>
      <c r="B110">
        <f t="shared" si="31"/>
        <v>577.467</v>
      </c>
      <c r="C110">
        <v>97.89646</v>
      </c>
      <c r="D110">
        <f t="shared" si="33"/>
        <v>0.0216747152330422</v>
      </c>
      <c r="F110">
        <v>348.06</v>
      </c>
      <c r="G110">
        <f t="shared" si="25"/>
        <v>621.21</v>
      </c>
      <c r="H110">
        <v>98.26411</v>
      </c>
      <c r="I110">
        <f t="shared" si="26"/>
        <v>0.0173543734999291</v>
      </c>
      <c r="K110">
        <v>302.024</v>
      </c>
      <c r="L110">
        <f t="shared" si="27"/>
        <v>575.174</v>
      </c>
      <c r="M110">
        <v>98.88441</v>
      </c>
      <c r="N110">
        <f t="shared" si="28"/>
        <v>0.0114921073464748</v>
      </c>
      <c r="P110">
        <v>472.86</v>
      </c>
      <c r="Q110">
        <f t="shared" si="29"/>
        <v>746.01</v>
      </c>
      <c r="R110">
        <v>5.7378</v>
      </c>
      <c r="S110">
        <f t="shared" si="30"/>
        <v>0.985833033525489</v>
      </c>
    </row>
    <row r="111" spans="1:19">
      <c r="A111">
        <v>306.817</v>
      </c>
      <c r="B111">
        <f t="shared" si="31"/>
        <v>579.967</v>
      </c>
      <c r="C111">
        <v>97.89041</v>
      </c>
      <c r="D111">
        <f t="shared" si="33"/>
        <v>0.0217370539701996</v>
      </c>
      <c r="F111">
        <v>350.56</v>
      </c>
      <c r="G111">
        <f t="shared" si="25"/>
        <v>623.71</v>
      </c>
      <c r="H111">
        <v>98.21345</v>
      </c>
      <c r="I111">
        <f t="shared" si="26"/>
        <v>0.0178615045675833</v>
      </c>
      <c r="K111">
        <v>304.524</v>
      </c>
      <c r="L111">
        <f t="shared" si="27"/>
        <v>577.674</v>
      </c>
      <c r="M111">
        <v>98.88441</v>
      </c>
      <c r="N111">
        <f t="shared" si="28"/>
        <v>0.0114921073464748</v>
      </c>
      <c r="P111">
        <v>475.36</v>
      </c>
      <c r="Q111">
        <f t="shared" si="29"/>
        <v>748.51</v>
      </c>
      <c r="R111">
        <v>5.26283</v>
      </c>
      <c r="S111">
        <f t="shared" si="30"/>
        <v>0.990800466026891</v>
      </c>
    </row>
    <row r="112" spans="1:19">
      <c r="A112">
        <v>309.317</v>
      </c>
      <c r="B112">
        <f t="shared" si="31"/>
        <v>582.467</v>
      </c>
      <c r="C112">
        <v>97.95109</v>
      </c>
      <c r="D112">
        <f t="shared" si="33"/>
        <v>0.021111811892397</v>
      </c>
      <c r="F112">
        <v>353.06</v>
      </c>
      <c r="G112">
        <f t="shared" si="25"/>
        <v>626.21</v>
      </c>
      <c r="H112">
        <v>98.12103</v>
      </c>
      <c r="I112">
        <f t="shared" si="26"/>
        <v>0.0187866734043891</v>
      </c>
      <c r="K112">
        <v>307.024</v>
      </c>
      <c r="L112">
        <f t="shared" si="27"/>
        <v>580.174</v>
      </c>
      <c r="M112">
        <v>98.86962</v>
      </c>
      <c r="N112">
        <f t="shared" si="28"/>
        <v>0.0116444646351332</v>
      </c>
      <c r="P112">
        <v>477.86</v>
      </c>
      <c r="Q112">
        <f t="shared" si="29"/>
        <v>751.01</v>
      </c>
      <c r="R112">
        <v>4.98859</v>
      </c>
      <c r="S112">
        <f t="shared" si="30"/>
        <v>0.993668581253504</v>
      </c>
    </row>
    <row r="113" spans="1:19">
      <c r="A113">
        <v>311.817</v>
      </c>
      <c r="B113">
        <f t="shared" si="31"/>
        <v>584.967</v>
      </c>
      <c r="C113">
        <v>97.98981</v>
      </c>
      <c r="D113">
        <f t="shared" si="33"/>
        <v>0.0207128439745901</v>
      </c>
      <c r="F113">
        <v>355.56</v>
      </c>
      <c r="G113">
        <f t="shared" si="25"/>
        <v>628.71</v>
      </c>
      <c r="H113">
        <v>97.98522</v>
      </c>
      <c r="I113">
        <f t="shared" si="26"/>
        <v>0.0201461970976007</v>
      </c>
      <c r="K113">
        <v>309.524</v>
      </c>
      <c r="L113">
        <f t="shared" si="27"/>
        <v>582.674</v>
      </c>
      <c r="M113">
        <v>98.87262</v>
      </c>
      <c r="N113">
        <f t="shared" si="28"/>
        <v>0.0116135605197866</v>
      </c>
      <c r="P113">
        <v>480.36</v>
      </c>
      <c r="Q113">
        <f t="shared" si="29"/>
        <v>753.51</v>
      </c>
      <c r="R113">
        <v>4.81259</v>
      </c>
      <c r="S113">
        <f t="shared" si="30"/>
        <v>0.9955092619707</v>
      </c>
    </row>
    <row r="114" spans="1:19">
      <c r="A114">
        <v>314.317</v>
      </c>
      <c r="B114">
        <f t="shared" si="31"/>
        <v>587.467</v>
      </c>
      <c r="C114">
        <v>97.91663</v>
      </c>
      <c r="D114">
        <f t="shared" si="33"/>
        <v>0.0214668850961063</v>
      </c>
      <c r="F114">
        <v>358.06</v>
      </c>
      <c r="G114">
        <f t="shared" si="25"/>
        <v>631.21</v>
      </c>
      <c r="H114">
        <v>97.99569</v>
      </c>
      <c r="I114">
        <f t="shared" si="26"/>
        <v>0.0200413873408234</v>
      </c>
      <c r="K114">
        <v>312.024</v>
      </c>
      <c r="L114">
        <f t="shared" si="27"/>
        <v>585.174</v>
      </c>
      <c r="M114">
        <v>98.8544</v>
      </c>
      <c r="N114">
        <f t="shared" si="28"/>
        <v>0.0118012515136578</v>
      </c>
      <c r="P114">
        <v>482.86</v>
      </c>
      <c r="Q114">
        <f t="shared" si="29"/>
        <v>756.01</v>
      </c>
      <c r="R114">
        <v>4.70609</v>
      </c>
      <c r="S114">
        <f t="shared" si="30"/>
        <v>0.996623082972867</v>
      </c>
    </row>
    <row r="115" spans="1:19">
      <c r="A115">
        <v>316.817</v>
      </c>
      <c r="B115">
        <f t="shared" si="31"/>
        <v>589.967</v>
      </c>
      <c r="C115">
        <v>97.67292</v>
      </c>
      <c r="D115">
        <f t="shared" si="33"/>
        <v>0.0239780542915789</v>
      </c>
      <c r="F115">
        <v>360.56</v>
      </c>
      <c r="G115">
        <f t="shared" si="25"/>
        <v>633.71</v>
      </c>
      <c r="H115">
        <v>97.82438</v>
      </c>
      <c r="I115">
        <f t="shared" si="26"/>
        <v>0.0217562831797458</v>
      </c>
      <c r="K115">
        <v>314.524</v>
      </c>
      <c r="L115">
        <f t="shared" si="27"/>
        <v>587.674</v>
      </c>
      <c r="M115">
        <v>98.85308</v>
      </c>
      <c r="N115">
        <f t="shared" si="28"/>
        <v>0.0118148493244102</v>
      </c>
      <c r="P115">
        <v>485.36</v>
      </c>
      <c r="Q115">
        <f t="shared" si="29"/>
        <v>758.51</v>
      </c>
      <c r="R115">
        <v>4.61938</v>
      </c>
      <c r="S115">
        <f t="shared" si="30"/>
        <v>0.997529931978481</v>
      </c>
    </row>
    <row r="116" spans="1:19">
      <c r="A116">
        <v>319.317</v>
      </c>
      <c r="B116">
        <f t="shared" si="31"/>
        <v>592.467</v>
      </c>
      <c r="C116">
        <v>97.82602</v>
      </c>
      <c r="D116">
        <f t="shared" si="33"/>
        <v>0.0224005236041764</v>
      </c>
      <c r="F116">
        <v>363.06</v>
      </c>
      <c r="G116">
        <f t="shared" si="25"/>
        <v>636.21</v>
      </c>
      <c r="H116">
        <v>97.7056</v>
      </c>
      <c r="I116">
        <f t="shared" si="26"/>
        <v>0.0229453283478459</v>
      </c>
      <c r="K116">
        <v>317.024</v>
      </c>
      <c r="L116">
        <f t="shared" si="27"/>
        <v>590.174</v>
      </c>
      <c r="M116">
        <v>98.82294</v>
      </c>
      <c r="N116">
        <f t="shared" si="28"/>
        <v>0.012125332669925</v>
      </c>
      <c r="P116">
        <v>487.86</v>
      </c>
      <c r="Q116">
        <f t="shared" si="29"/>
        <v>761.01</v>
      </c>
      <c r="R116">
        <v>4.59394</v>
      </c>
      <c r="S116">
        <f t="shared" si="30"/>
        <v>0.997795994009421</v>
      </c>
    </row>
    <row r="117" spans="1:19">
      <c r="A117">
        <v>321.817</v>
      </c>
      <c r="B117">
        <f t="shared" si="31"/>
        <v>594.967</v>
      </c>
      <c r="C117">
        <v>97.8566</v>
      </c>
      <c r="D117">
        <f t="shared" si="33"/>
        <v>0.0220854296236358</v>
      </c>
      <c r="F117">
        <v>365.56</v>
      </c>
      <c r="G117">
        <f t="shared" si="25"/>
        <v>638.71</v>
      </c>
      <c r="H117">
        <v>97.61135</v>
      </c>
      <c r="I117">
        <f t="shared" si="26"/>
        <v>0.0238888163685011</v>
      </c>
      <c r="K117">
        <v>319.524</v>
      </c>
      <c r="L117">
        <f t="shared" si="27"/>
        <v>592.674</v>
      </c>
      <c r="M117">
        <v>98.79277</v>
      </c>
      <c r="N117">
        <f t="shared" si="28"/>
        <v>0.0124361250565931</v>
      </c>
      <c r="P117">
        <v>490.36</v>
      </c>
      <c r="Q117">
        <f t="shared" si="29"/>
        <v>763.51</v>
      </c>
      <c r="R117">
        <v>4.54254</v>
      </c>
      <c r="S117">
        <f t="shared" si="30"/>
        <v>0.998333556446148</v>
      </c>
    </row>
    <row r="118" spans="1:19">
      <c r="A118">
        <v>324.317</v>
      </c>
      <c r="B118">
        <f t="shared" si="31"/>
        <v>597.467</v>
      </c>
      <c r="C118">
        <v>97.83024</v>
      </c>
      <c r="D118">
        <f t="shared" si="33"/>
        <v>0.0223570410470187</v>
      </c>
      <c r="F118">
        <v>368.06</v>
      </c>
      <c r="G118">
        <f t="shared" si="25"/>
        <v>641.21</v>
      </c>
      <c r="H118">
        <v>97.4275</v>
      </c>
      <c r="I118">
        <f t="shared" si="26"/>
        <v>0.025729243663965</v>
      </c>
      <c r="K118">
        <v>322.024</v>
      </c>
      <c r="L118">
        <f t="shared" si="27"/>
        <v>595.174</v>
      </c>
      <c r="M118">
        <v>98.79277</v>
      </c>
      <c r="N118">
        <f t="shared" si="28"/>
        <v>0.0124361250565931</v>
      </c>
      <c r="P118">
        <v>492.86</v>
      </c>
      <c r="Q118">
        <f t="shared" si="29"/>
        <v>766.01</v>
      </c>
      <c r="R118">
        <v>4.51863</v>
      </c>
      <c r="S118">
        <f t="shared" si="30"/>
        <v>0.998583617104944</v>
      </c>
    </row>
    <row r="119" spans="1:19">
      <c r="A119">
        <v>326.817</v>
      </c>
      <c r="B119">
        <f t="shared" si="31"/>
        <v>599.967</v>
      </c>
      <c r="C119">
        <v>97.7071</v>
      </c>
      <c r="D119">
        <f t="shared" si="33"/>
        <v>0.0236258661864489</v>
      </c>
      <c r="F119">
        <v>370.56</v>
      </c>
      <c r="G119">
        <f t="shared" si="25"/>
        <v>643.71</v>
      </c>
      <c r="H119">
        <v>97.27191</v>
      </c>
      <c r="I119">
        <f t="shared" si="26"/>
        <v>0.0272867747104768</v>
      </c>
      <c r="K119">
        <v>324.524</v>
      </c>
      <c r="L119">
        <f t="shared" si="27"/>
        <v>597.674</v>
      </c>
      <c r="M119">
        <v>98.79804</v>
      </c>
      <c r="N119">
        <f t="shared" si="28"/>
        <v>0.0123818368273011</v>
      </c>
      <c r="P119">
        <v>495.36</v>
      </c>
      <c r="Q119">
        <f t="shared" si="29"/>
        <v>768.51</v>
      </c>
      <c r="R119">
        <v>4.48777</v>
      </c>
      <c r="S119">
        <f t="shared" si="30"/>
        <v>0.998906363735243</v>
      </c>
    </row>
    <row r="120" spans="1:19">
      <c r="A120">
        <v>329.317</v>
      </c>
      <c r="B120">
        <f t="shared" si="31"/>
        <v>602.467</v>
      </c>
      <c r="C120">
        <v>97.6153</v>
      </c>
      <c r="D120">
        <f t="shared" si="33"/>
        <v>0.0245717663634805</v>
      </c>
      <c r="F120">
        <v>373.06</v>
      </c>
      <c r="G120">
        <f t="shared" si="25"/>
        <v>646.21</v>
      </c>
      <c r="H120">
        <v>96.94226</v>
      </c>
      <c r="I120">
        <f t="shared" si="26"/>
        <v>0.0305867304241001</v>
      </c>
      <c r="K120">
        <v>327.024</v>
      </c>
      <c r="L120">
        <f t="shared" si="27"/>
        <v>600.174</v>
      </c>
      <c r="M120">
        <v>98.77777</v>
      </c>
      <c r="N120">
        <f t="shared" si="28"/>
        <v>0.0125906456333257</v>
      </c>
      <c r="P120">
        <v>497.86</v>
      </c>
      <c r="Q120">
        <f t="shared" si="29"/>
        <v>771.01</v>
      </c>
      <c r="R120">
        <v>4.46991</v>
      </c>
      <c r="S120">
        <f t="shared" si="30"/>
        <v>0.999093150994386</v>
      </c>
    </row>
    <row r="121" spans="1:19">
      <c r="A121">
        <v>331.817</v>
      </c>
      <c r="B121">
        <f t="shared" si="31"/>
        <v>604.967</v>
      </c>
      <c r="C121">
        <v>97.61359</v>
      </c>
      <c r="D121">
        <f t="shared" si="33"/>
        <v>0.0245893860726606</v>
      </c>
      <c r="F121">
        <v>375.56</v>
      </c>
      <c r="G121">
        <f t="shared" si="25"/>
        <v>648.71</v>
      </c>
      <c r="H121">
        <v>96.59133</v>
      </c>
      <c r="I121">
        <f t="shared" si="26"/>
        <v>0.0340997092154905</v>
      </c>
      <c r="K121">
        <v>329.524</v>
      </c>
      <c r="L121">
        <f t="shared" si="27"/>
        <v>602.674</v>
      </c>
      <c r="M121">
        <v>98.75886</v>
      </c>
      <c r="N121">
        <f t="shared" si="28"/>
        <v>0.0127854445737267</v>
      </c>
      <c r="P121">
        <v>500.36</v>
      </c>
      <c r="Q121">
        <f t="shared" si="29"/>
        <v>773.51</v>
      </c>
      <c r="R121">
        <v>4.46551</v>
      </c>
      <c r="S121">
        <f t="shared" si="30"/>
        <v>0.999139168012316</v>
      </c>
    </row>
    <row r="122" spans="1:19">
      <c r="A122">
        <v>334.317</v>
      </c>
      <c r="B122">
        <f t="shared" si="31"/>
        <v>607.467</v>
      </c>
      <c r="C122">
        <v>97.5471</v>
      </c>
      <c r="D122">
        <f t="shared" si="33"/>
        <v>0.0252744939459813</v>
      </c>
      <c r="F122">
        <v>378.06</v>
      </c>
      <c r="G122">
        <f t="shared" si="25"/>
        <v>651.21</v>
      </c>
      <c r="H122">
        <v>96.22531</v>
      </c>
      <c r="I122">
        <f t="shared" si="26"/>
        <v>0.0377637461950155</v>
      </c>
      <c r="K122">
        <v>332.024</v>
      </c>
      <c r="L122">
        <f t="shared" si="27"/>
        <v>605.174</v>
      </c>
      <c r="M122">
        <v>98.72123</v>
      </c>
      <c r="N122">
        <f t="shared" si="28"/>
        <v>0.0131730851938898</v>
      </c>
      <c r="P122">
        <v>502.86</v>
      </c>
      <c r="Q122">
        <f t="shared" si="29"/>
        <v>776.01</v>
      </c>
      <c r="R122">
        <v>4.46535</v>
      </c>
      <c r="S122">
        <f t="shared" si="30"/>
        <v>0.999140841358422</v>
      </c>
    </row>
    <row r="123" spans="1:19">
      <c r="A123">
        <v>336.817</v>
      </c>
      <c r="B123">
        <f t="shared" si="31"/>
        <v>609.967</v>
      </c>
      <c r="C123">
        <v>97.48902</v>
      </c>
      <c r="D123">
        <f t="shared" si="33"/>
        <v>0.0258729458226916</v>
      </c>
      <c r="F123">
        <v>380.56</v>
      </c>
      <c r="G123">
        <f t="shared" si="25"/>
        <v>653.71</v>
      </c>
      <c r="H123">
        <v>95.6869</v>
      </c>
      <c r="I123">
        <f t="shared" si="26"/>
        <v>0.043153490335079</v>
      </c>
      <c r="K123">
        <v>334.524</v>
      </c>
      <c r="L123">
        <f t="shared" si="27"/>
        <v>607.674</v>
      </c>
      <c r="M123">
        <v>98.71991</v>
      </c>
      <c r="N123">
        <f t="shared" si="28"/>
        <v>0.0131866830046423</v>
      </c>
      <c r="P123">
        <v>505.36</v>
      </c>
      <c r="Q123">
        <f t="shared" si="29"/>
        <v>778.51</v>
      </c>
      <c r="R123">
        <v>4.46535</v>
      </c>
      <c r="S123">
        <f t="shared" si="30"/>
        <v>0.999140841358422</v>
      </c>
    </row>
    <row r="124" spans="1:19">
      <c r="A124">
        <v>339.317</v>
      </c>
      <c r="B124">
        <f t="shared" si="31"/>
        <v>612.467</v>
      </c>
      <c r="C124">
        <v>97.46317</v>
      </c>
      <c r="D124">
        <f t="shared" si="33"/>
        <v>0.0261393022450909</v>
      </c>
      <c r="F124">
        <v>383.06</v>
      </c>
      <c r="G124">
        <f t="shared" si="25"/>
        <v>656.21</v>
      </c>
      <c r="H124">
        <v>95.07552</v>
      </c>
      <c r="I124">
        <f t="shared" si="26"/>
        <v>0.0492736994180306</v>
      </c>
      <c r="K124">
        <v>337.024</v>
      </c>
      <c r="L124">
        <f t="shared" si="27"/>
        <v>610.174</v>
      </c>
      <c r="M124">
        <v>98.68093</v>
      </c>
      <c r="N124">
        <f t="shared" si="28"/>
        <v>0.0135882304767114</v>
      </c>
      <c r="P124">
        <v>507.86</v>
      </c>
      <c r="Q124">
        <f t="shared" si="29"/>
        <v>781.01</v>
      </c>
      <c r="R124">
        <v>4.44724</v>
      </c>
      <c r="S124">
        <f t="shared" si="30"/>
        <v>0.999330243220857</v>
      </c>
    </row>
    <row r="125" spans="1:19">
      <c r="A125">
        <v>341.817</v>
      </c>
      <c r="B125">
        <f t="shared" si="31"/>
        <v>614.967</v>
      </c>
      <c r="C125">
        <v>97.31699</v>
      </c>
      <c r="D125">
        <f t="shared" si="33"/>
        <v>0.0276455297818937</v>
      </c>
      <c r="F125">
        <v>385.56</v>
      </c>
      <c r="G125">
        <f t="shared" si="25"/>
        <v>658.71</v>
      </c>
      <c r="H125">
        <v>94.24979</v>
      </c>
      <c r="I125">
        <f t="shared" si="26"/>
        <v>0.0575396555272682</v>
      </c>
      <c r="K125">
        <v>339.524</v>
      </c>
      <c r="L125">
        <f t="shared" si="27"/>
        <v>612.674</v>
      </c>
      <c r="M125">
        <v>98.6459</v>
      </c>
      <c r="N125">
        <f t="shared" si="28"/>
        <v>0.013949087530241</v>
      </c>
      <c r="P125">
        <v>510.36</v>
      </c>
      <c r="Q125">
        <f t="shared" si="29"/>
        <v>783.51</v>
      </c>
      <c r="R125">
        <v>4.44724</v>
      </c>
      <c r="S125">
        <f t="shared" si="30"/>
        <v>0.999330243220857</v>
      </c>
    </row>
    <row r="126" spans="1:19">
      <c r="A126">
        <v>344.317</v>
      </c>
      <c r="B126">
        <f t="shared" si="31"/>
        <v>617.467</v>
      </c>
      <c r="C126">
        <v>97.3102</v>
      </c>
      <c r="D126">
        <f t="shared" si="33"/>
        <v>0.027715493422439</v>
      </c>
      <c r="F126">
        <v>388.06</v>
      </c>
      <c r="G126">
        <f t="shared" si="25"/>
        <v>661.21</v>
      </c>
      <c r="H126">
        <v>93.23613</v>
      </c>
      <c r="I126">
        <f t="shared" si="26"/>
        <v>0.0676868817025189</v>
      </c>
      <c r="K126">
        <v>342.024</v>
      </c>
      <c r="L126">
        <f t="shared" si="27"/>
        <v>615.174</v>
      </c>
      <c r="M126">
        <v>98.62761</v>
      </c>
      <c r="N126">
        <f t="shared" si="28"/>
        <v>0.0141374996201369</v>
      </c>
      <c r="P126">
        <v>512.86</v>
      </c>
      <c r="Q126">
        <f t="shared" si="29"/>
        <v>786.01</v>
      </c>
      <c r="R126">
        <v>4.42924</v>
      </c>
      <c r="S126">
        <f t="shared" si="30"/>
        <v>0.999518494657843</v>
      </c>
    </row>
    <row r="127" spans="1:19">
      <c r="A127">
        <v>346.817</v>
      </c>
      <c r="B127">
        <f t="shared" si="31"/>
        <v>619.967</v>
      </c>
      <c r="C127">
        <v>97.12553</v>
      </c>
      <c r="D127">
        <f t="shared" si="33"/>
        <v>0.0296183189746442</v>
      </c>
      <c r="F127">
        <v>390.56</v>
      </c>
      <c r="G127">
        <f t="shared" si="25"/>
        <v>663.71</v>
      </c>
      <c r="H127">
        <v>91.89284</v>
      </c>
      <c r="I127">
        <f t="shared" si="26"/>
        <v>0.0811338633817333</v>
      </c>
      <c r="K127">
        <v>344.524</v>
      </c>
      <c r="L127">
        <f t="shared" si="27"/>
        <v>617.674</v>
      </c>
      <c r="M127">
        <v>98.59789</v>
      </c>
      <c r="N127">
        <f t="shared" si="28"/>
        <v>0.014443656389503</v>
      </c>
      <c r="P127">
        <v>515.36</v>
      </c>
      <c r="Q127">
        <f t="shared" si="29"/>
        <v>788.51</v>
      </c>
      <c r="R127">
        <v>4.41118</v>
      </c>
      <c r="S127">
        <f t="shared" si="30"/>
        <v>0.999707373599618</v>
      </c>
    </row>
    <row r="128" spans="1:19">
      <c r="A128">
        <v>349.317</v>
      </c>
      <c r="B128">
        <f t="shared" si="31"/>
        <v>622.467</v>
      </c>
      <c r="C128">
        <v>97.06172</v>
      </c>
      <c r="D128">
        <f t="shared" si="33"/>
        <v>0.0302758123329928</v>
      </c>
      <c r="F128">
        <v>393.06</v>
      </c>
      <c r="G128">
        <f t="shared" si="25"/>
        <v>666.21</v>
      </c>
      <c r="H128">
        <v>90.21858</v>
      </c>
      <c r="I128">
        <f t="shared" si="26"/>
        <v>0.0978940146121018</v>
      </c>
      <c r="K128">
        <v>347.024</v>
      </c>
      <c r="L128">
        <f t="shared" si="27"/>
        <v>620.174</v>
      </c>
      <c r="M128">
        <v>98.56786</v>
      </c>
      <c r="N128">
        <f t="shared" si="28"/>
        <v>0.0147530065841218</v>
      </c>
      <c r="P128">
        <v>517.86</v>
      </c>
      <c r="Q128">
        <f t="shared" si="29"/>
        <v>791.01</v>
      </c>
      <c r="R128">
        <v>4.42025</v>
      </c>
      <c r="S128">
        <f t="shared" si="30"/>
        <v>0.999612515792204</v>
      </c>
    </row>
    <row r="129" spans="1:19">
      <c r="A129">
        <v>351.817</v>
      </c>
      <c r="B129">
        <f t="shared" si="31"/>
        <v>624.967</v>
      </c>
      <c r="C129">
        <v>96.90735</v>
      </c>
      <c r="D129">
        <f t="shared" si="33"/>
        <v>0.0318664290032366</v>
      </c>
      <c r="F129">
        <v>395.56</v>
      </c>
      <c r="G129">
        <f t="shared" si="25"/>
        <v>668.71</v>
      </c>
      <c r="H129">
        <v>88.0821</v>
      </c>
      <c r="I129">
        <f t="shared" si="26"/>
        <v>0.119281211284457</v>
      </c>
      <c r="K129">
        <v>349.524</v>
      </c>
      <c r="L129">
        <f t="shared" si="27"/>
        <v>622.674</v>
      </c>
      <c r="M129">
        <v>98.5378</v>
      </c>
      <c r="N129">
        <f t="shared" si="28"/>
        <v>0.0150626658198939</v>
      </c>
      <c r="P129">
        <v>520.36</v>
      </c>
      <c r="Q129">
        <f t="shared" si="29"/>
        <v>793.51</v>
      </c>
      <c r="R129">
        <v>4.42924</v>
      </c>
      <c r="S129">
        <f t="shared" si="30"/>
        <v>0.999518494657843</v>
      </c>
    </row>
    <row r="130" spans="1:19">
      <c r="A130">
        <v>354.317</v>
      </c>
      <c r="B130">
        <f t="shared" si="31"/>
        <v>627.467</v>
      </c>
      <c r="C130">
        <v>96.77574</v>
      </c>
      <c r="D130">
        <f t="shared" si="33"/>
        <v>0.0332225283746869</v>
      </c>
      <c r="F130">
        <v>398.06</v>
      </c>
      <c r="G130">
        <f t="shared" si="25"/>
        <v>671.21</v>
      </c>
      <c r="H130">
        <v>85.46939</v>
      </c>
      <c r="I130">
        <f t="shared" si="26"/>
        <v>0.145435700265318</v>
      </c>
      <c r="K130">
        <v>352.024</v>
      </c>
      <c r="L130">
        <f t="shared" si="27"/>
        <v>625.174</v>
      </c>
      <c r="M130">
        <v>98.48903</v>
      </c>
      <c r="N130">
        <f t="shared" si="28"/>
        <v>0.0155650637217105</v>
      </c>
      <c r="P130">
        <v>522.86</v>
      </c>
      <c r="Q130">
        <f t="shared" si="29"/>
        <v>796.01</v>
      </c>
      <c r="R130">
        <v>4.42924</v>
      </c>
      <c r="S130">
        <f t="shared" si="30"/>
        <v>0.999518494657843</v>
      </c>
    </row>
    <row r="131" spans="1:19">
      <c r="A131">
        <v>356.817</v>
      </c>
      <c r="B131">
        <f t="shared" si="31"/>
        <v>629.967</v>
      </c>
      <c r="C131">
        <v>96.52907</v>
      </c>
      <c r="D131">
        <f t="shared" si="33"/>
        <v>0.035764197183711</v>
      </c>
      <c r="F131">
        <v>400.56</v>
      </c>
      <c r="G131">
        <f t="shared" si="25"/>
        <v>673.71</v>
      </c>
      <c r="H131">
        <v>82.13103</v>
      </c>
      <c r="I131">
        <f t="shared" si="26"/>
        <v>0.178854296219001</v>
      </c>
      <c r="K131">
        <v>354.524</v>
      </c>
      <c r="L131">
        <f t="shared" si="27"/>
        <v>627.674</v>
      </c>
      <c r="M131">
        <v>98.43224</v>
      </c>
      <c r="N131">
        <f t="shared" si="28"/>
        <v>0.0161500786252202</v>
      </c>
      <c r="P131">
        <v>525.36</v>
      </c>
      <c r="Q131">
        <f t="shared" si="29"/>
        <v>798.51</v>
      </c>
      <c r="R131">
        <v>4.42924</v>
      </c>
      <c r="S131">
        <f t="shared" si="30"/>
        <v>0.999518494657843</v>
      </c>
    </row>
    <row r="132" spans="1:19">
      <c r="A132">
        <v>359.317</v>
      </c>
      <c r="B132">
        <f t="shared" si="31"/>
        <v>632.467</v>
      </c>
      <c r="C132">
        <v>96.30943</v>
      </c>
      <c r="D132">
        <f t="shared" si="33"/>
        <v>0.0380273509406091</v>
      </c>
      <c r="F132">
        <v>403.06</v>
      </c>
      <c r="G132">
        <f t="shared" si="25"/>
        <v>676.21</v>
      </c>
      <c r="H132">
        <v>78.24681</v>
      </c>
      <c r="I132">
        <f t="shared" si="26"/>
        <v>0.217737214410931</v>
      </c>
      <c r="K132">
        <v>357.024</v>
      </c>
      <c r="L132">
        <f t="shared" si="27"/>
        <v>630.174</v>
      </c>
      <c r="M132">
        <v>98.40138</v>
      </c>
      <c r="N132">
        <f t="shared" si="28"/>
        <v>0.016467978958418</v>
      </c>
      <c r="P132">
        <v>527.86</v>
      </c>
      <c r="Q132">
        <f t="shared" si="29"/>
        <v>801.01</v>
      </c>
      <c r="R132">
        <v>4.44765</v>
      </c>
      <c r="S132">
        <f t="shared" si="30"/>
        <v>0.999325955271459</v>
      </c>
    </row>
    <row r="133" spans="1:19">
      <c r="A133">
        <v>361.817</v>
      </c>
      <c r="B133">
        <f t="shared" si="31"/>
        <v>634.967</v>
      </c>
      <c r="C133">
        <v>96.13582</v>
      </c>
      <c r="D133">
        <f t="shared" si="33"/>
        <v>0.0398162150989368</v>
      </c>
      <c r="F133">
        <v>405.56</v>
      </c>
      <c r="G133">
        <f t="shared" ref="G133:G150" si="34">F133+273.15</f>
        <v>678.71</v>
      </c>
      <c r="H133">
        <v>73.65618</v>
      </c>
      <c r="I133">
        <f t="shared" ref="I133:I150" si="35">(99.99773-H133)/(99.99773-0.10245)</f>
        <v>0.263691637883191</v>
      </c>
      <c r="K133">
        <v>359.524</v>
      </c>
      <c r="L133">
        <f t="shared" ref="L133:L196" si="36">K133+273.15</f>
        <v>632.674</v>
      </c>
      <c r="M133">
        <v>98.36817</v>
      </c>
      <c r="N133">
        <f t="shared" ref="N133:N196" si="37">(100-M133)/(100-2.92555)</f>
        <v>0.0168100875153039</v>
      </c>
      <c r="P133">
        <v>530.36</v>
      </c>
      <c r="Q133">
        <f t="shared" ref="Q133:Q196" si="38">P133+273.15</f>
        <v>803.51</v>
      </c>
      <c r="R133">
        <v>4.42922</v>
      </c>
      <c r="S133">
        <f t="shared" ref="S133:S196" si="39">(100-R133)/(100-4.3832)</f>
        <v>0.999518703826106</v>
      </c>
    </row>
    <row r="134" spans="1:19">
      <c r="A134">
        <v>364.317</v>
      </c>
      <c r="B134">
        <f t="shared" ref="B134:B197" si="40">A134+273.15</f>
        <v>637.467</v>
      </c>
      <c r="C134">
        <v>95.6905</v>
      </c>
      <c r="D134">
        <f t="shared" ref="D134:D168" si="41">(100-C134)/(100-2.94959)</f>
        <v>0.0444047583106553</v>
      </c>
      <c r="F134">
        <v>408.06</v>
      </c>
      <c r="G134">
        <f t="shared" si="34"/>
        <v>681.21</v>
      </c>
      <c r="H134">
        <v>68.39643</v>
      </c>
      <c r="I134">
        <f t="shared" si="35"/>
        <v>0.31634427572554</v>
      </c>
      <c r="K134">
        <v>362.024</v>
      </c>
      <c r="L134">
        <f t="shared" si="36"/>
        <v>635.174</v>
      </c>
      <c r="M134">
        <v>98.28293</v>
      </c>
      <c r="N134">
        <f t="shared" si="37"/>
        <v>0.0176881764460165</v>
      </c>
      <c r="P134">
        <v>532.86</v>
      </c>
      <c r="Q134">
        <f t="shared" si="38"/>
        <v>806.01</v>
      </c>
      <c r="R134">
        <v>4.46101</v>
      </c>
      <c r="S134">
        <f t="shared" si="39"/>
        <v>0.999186230871562</v>
      </c>
    </row>
    <row r="135" spans="1:19">
      <c r="A135">
        <v>366.817</v>
      </c>
      <c r="B135">
        <f t="shared" si="40"/>
        <v>639.967</v>
      </c>
      <c r="C135">
        <v>95.12267</v>
      </c>
      <c r="D135">
        <f t="shared" si="41"/>
        <v>0.0502556351900008</v>
      </c>
      <c r="F135">
        <v>410.56</v>
      </c>
      <c r="G135">
        <f t="shared" si="34"/>
        <v>683.71</v>
      </c>
      <c r="H135">
        <v>62.50249</v>
      </c>
      <c r="I135">
        <f t="shared" si="35"/>
        <v>0.375345461767563</v>
      </c>
      <c r="K135">
        <v>364.524</v>
      </c>
      <c r="L135">
        <f t="shared" si="36"/>
        <v>637.674</v>
      </c>
      <c r="M135">
        <v>98.23011</v>
      </c>
      <c r="N135">
        <f t="shared" si="37"/>
        <v>0.0182322949035509</v>
      </c>
      <c r="P135">
        <v>535.36</v>
      </c>
      <c r="Q135">
        <f t="shared" si="38"/>
        <v>808.51</v>
      </c>
      <c r="R135">
        <v>4.45196</v>
      </c>
      <c r="S135">
        <f t="shared" si="39"/>
        <v>0.999280879510714</v>
      </c>
    </row>
    <row r="136" spans="1:19">
      <c r="A136">
        <v>369.317</v>
      </c>
      <c r="B136">
        <f t="shared" si="40"/>
        <v>642.467</v>
      </c>
      <c r="C136">
        <v>94.48568</v>
      </c>
      <c r="D136">
        <f t="shared" si="41"/>
        <v>0.0568191314184041</v>
      </c>
      <c r="F136">
        <v>413.06</v>
      </c>
      <c r="G136">
        <f t="shared" si="34"/>
        <v>686.21</v>
      </c>
      <c r="H136">
        <v>56.26793</v>
      </c>
      <c r="I136">
        <f t="shared" si="35"/>
        <v>0.437756418521476</v>
      </c>
      <c r="K136">
        <v>367.024</v>
      </c>
      <c r="L136">
        <f t="shared" si="36"/>
        <v>640.174</v>
      </c>
      <c r="M136">
        <v>98.14637</v>
      </c>
      <c r="N136">
        <f t="shared" si="37"/>
        <v>0.01909493177659</v>
      </c>
      <c r="P136">
        <v>537.86</v>
      </c>
      <c r="Q136">
        <f t="shared" si="38"/>
        <v>811.01</v>
      </c>
      <c r="R136">
        <v>4.43762</v>
      </c>
      <c r="S136">
        <f t="shared" si="39"/>
        <v>0.999430853155512</v>
      </c>
    </row>
    <row r="137" spans="1:19">
      <c r="A137">
        <v>371.817</v>
      </c>
      <c r="B137">
        <f t="shared" si="40"/>
        <v>644.967</v>
      </c>
      <c r="C137">
        <v>93.77861</v>
      </c>
      <c r="D137">
        <f t="shared" si="41"/>
        <v>0.0641047266054827</v>
      </c>
      <c r="F137">
        <v>415.56</v>
      </c>
      <c r="G137">
        <f t="shared" si="34"/>
        <v>688.71</v>
      </c>
      <c r="H137">
        <v>49.65692</v>
      </c>
      <c r="I137">
        <f t="shared" si="35"/>
        <v>0.503935821592372</v>
      </c>
      <c r="K137">
        <v>369.524</v>
      </c>
      <c r="L137">
        <f t="shared" si="36"/>
        <v>642.674</v>
      </c>
      <c r="M137">
        <v>98.06118</v>
      </c>
      <c r="N137">
        <f t="shared" si="37"/>
        <v>0.0199725056387135</v>
      </c>
      <c r="P137">
        <v>540.36</v>
      </c>
      <c r="Q137">
        <f t="shared" si="38"/>
        <v>813.51</v>
      </c>
      <c r="R137">
        <v>4.43383</v>
      </c>
      <c r="S137">
        <f t="shared" si="39"/>
        <v>0.999470490541411</v>
      </c>
    </row>
    <row r="138" spans="1:19">
      <c r="A138">
        <v>374.317</v>
      </c>
      <c r="B138">
        <f t="shared" si="40"/>
        <v>647.467</v>
      </c>
      <c r="C138">
        <v>92.88428</v>
      </c>
      <c r="D138">
        <f t="shared" si="41"/>
        <v>0.0733198345066239</v>
      </c>
      <c r="F138">
        <v>418.06</v>
      </c>
      <c r="G138">
        <f t="shared" si="34"/>
        <v>691.21</v>
      </c>
      <c r="H138">
        <v>42.73932</v>
      </c>
      <c r="I138">
        <f t="shared" si="35"/>
        <v>0.573184338639423</v>
      </c>
      <c r="K138">
        <v>372.024</v>
      </c>
      <c r="L138">
        <f t="shared" si="36"/>
        <v>645.174</v>
      </c>
      <c r="M138">
        <v>97.94906</v>
      </c>
      <c r="N138">
        <f t="shared" si="37"/>
        <v>0.0211274954429306</v>
      </c>
      <c r="P138">
        <v>542.86</v>
      </c>
      <c r="Q138">
        <f t="shared" si="38"/>
        <v>816.01</v>
      </c>
      <c r="R138">
        <v>4.45177</v>
      </c>
      <c r="S138">
        <f t="shared" si="39"/>
        <v>0.999282866609215</v>
      </c>
    </row>
    <row r="139" spans="1:19">
      <c r="A139">
        <v>376.817</v>
      </c>
      <c r="B139">
        <f t="shared" si="40"/>
        <v>649.967</v>
      </c>
      <c r="C139">
        <v>91.60057</v>
      </c>
      <c r="D139">
        <f t="shared" si="41"/>
        <v>0.0865470841390572</v>
      </c>
      <c r="F139">
        <v>420.56</v>
      </c>
      <c r="G139">
        <f t="shared" si="34"/>
        <v>693.71</v>
      </c>
      <c r="H139">
        <v>36.14799</v>
      </c>
      <c r="I139">
        <f t="shared" si="35"/>
        <v>0.639166735405317</v>
      </c>
      <c r="K139">
        <v>374.524</v>
      </c>
      <c r="L139">
        <f t="shared" si="36"/>
        <v>647.674</v>
      </c>
      <c r="M139">
        <v>97.84282</v>
      </c>
      <c r="N139">
        <f t="shared" si="37"/>
        <v>0.0222219131810687</v>
      </c>
      <c r="P139">
        <v>545.36</v>
      </c>
      <c r="Q139">
        <f t="shared" si="38"/>
        <v>818.51</v>
      </c>
      <c r="R139">
        <v>4.42465</v>
      </c>
      <c r="S139">
        <f t="shared" si="39"/>
        <v>0.999566498774274</v>
      </c>
    </row>
    <row r="140" spans="1:19">
      <c r="A140">
        <v>379.317</v>
      </c>
      <c r="B140">
        <f t="shared" si="40"/>
        <v>652.467</v>
      </c>
      <c r="C140">
        <v>89.95754</v>
      </c>
      <c r="D140" s="1">
        <f t="shared" si="41"/>
        <v>0.10347673956246</v>
      </c>
      <c r="F140">
        <v>423.06</v>
      </c>
      <c r="G140">
        <f t="shared" si="34"/>
        <v>696.21</v>
      </c>
      <c r="H140">
        <v>29.91598</v>
      </c>
      <c r="I140">
        <f t="shared" si="35"/>
        <v>0.701552165427636</v>
      </c>
      <c r="K140">
        <v>377.024</v>
      </c>
      <c r="L140">
        <f t="shared" si="36"/>
        <v>650.174</v>
      </c>
      <c r="M140">
        <v>97.72097</v>
      </c>
      <c r="N140">
        <f t="shared" si="37"/>
        <v>0.0234771353327266</v>
      </c>
      <c r="P140">
        <v>547.86</v>
      </c>
      <c r="Q140">
        <f t="shared" si="38"/>
        <v>821.01</v>
      </c>
      <c r="R140">
        <v>4.42465</v>
      </c>
      <c r="S140">
        <f t="shared" si="39"/>
        <v>0.999566498774274</v>
      </c>
    </row>
    <row r="141" spans="1:19">
      <c r="A141">
        <v>381.817</v>
      </c>
      <c r="B141">
        <f t="shared" si="40"/>
        <v>654.967</v>
      </c>
      <c r="C141">
        <v>87.98768</v>
      </c>
      <c r="D141">
        <f t="shared" si="41"/>
        <v>0.123774026302413</v>
      </c>
      <c r="F141">
        <v>425.56</v>
      </c>
      <c r="G141">
        <f t="shared" si="34"/>
        <v>698.71</v>
      </c>
      <c r="H141">
        <v>24.10375</v>
      </c>
      <c r="I141">
        <f t="shared" si="35"/>
        <v>0.759735394905545</v>
      </c>
      <c r="K141">
        <v>379.524</v>
      </c>
      <c r="L141">
        <f t="shared" si="36"/>
        <v>652.674</v>
      </c>
      <c r="M141">
        <v>97.52514</v>
      </c>
      <c r="N141">
        <f t="shared" si="37"/>
        <v>0.0254944529688297</v>
      </c>
      <c r="P141">
        <v>550.36</v>
      </c>
      <c r="Q141">
        <f t="shared" si="38"/>
        <v>823.51</v>
      </c>
      <c r="R141">
        <v>4.40654</v>
      </c>
      <c r="S141">
        <f t="shared" si="39"/>
        <v>0.999755900636708</v>
      </c>
    </row>
    <row r="142" spans="1:19">
      <c r="A142">
        <v>384.317</v>
      </c>
      <c r="B142">
        <f t="shared" si="40"/>
        <v>657.467</v>
      </c>
      <c r="C142">
        <v>85.48943</v>
      </c>
      <c r="D142">
        <f t="shared" si="41"/>
        <v>0.149515803178987</v>
      </c>
      <c r="F142">
        <v>428.06</v>
      </c>
      <c r="G142">
        <f t="shared" si="34"/>
        <v>701.21</v>
      </c>
      <c r="H142">
        <v>19.16446</v>
      </c>
      <c r="I142">
        <f t="shared" si="35"/>
        <v>0.809180073372836</v>
      </c>
      <c r="K142">
        <v>382.024</v>
      </c>
      <c r="L142">
        <f t="shared" si="36"/>
        <v>655.174</v>
      </c>
      <c r="M142">
        <v>97.32678</v>
      </c>
      <c r="N142">
        <f t="shared" si="37"/>
        <v>0.0275378330755415</v>
      </c>
      <c r="P142">
        <v>552.86</v>
      </c>
      <c r="Q142">
        <f t="shared" si="38"/>
        <v>826.01</v>
      </c>
      <c r="R142">
        <v>4.42019</v>
      </c>
      <c r="S142">
        <f t="shared" si="39"/>
        <v>0.999613143296994</v>
      </c>
    </row>
    <row r="143" spans="1:19">
      <c r="A143">
        <v>386.817</v>
      </c>
      <c r="B143">
        <f t="shared" si="40"/>
        <v>659.967</v>
      </c>
      <c r="C143">
        <v>82.17785</v>
      </c>
      <c r="D143">
        <f t="shared" si="41"/>
        <v>0.183638070153439</v>
      </c>
      <c r="F143">
        <v>430.56</v>
      </c>
      <c r="G143">
        <f t="shared" si="34"/>
        <v>703.71</v>
      </c>
      <c r="H143">
        <v>14.62101</v>
      </c>
      <c r="I143">
        <f t="shared" si="35"/>
        <v>0.854662202258205</v>
      </c>
      <c r="K143">
        <v>384.524</v>
      </c>
      <c r="L143">
        <f t="shared" si="36"/>
        <v>657.674</v>
      </c>
      <c r="M143">
        <v>97.09181</v>
      </c>
      <c r="N143">
        <f t="shared" si="37"/>
        <v>0.0299583464031988</v>
      </c>
      <c r="P143">
        <v>555.36</v>
      </c>
      <c r="Q143">
        <f t="shared" si="38"/>
        <v>828.51</v>
      </c>
      <c r="R143">
        <v>4.42012</v>
      </c>
      <c r="S143">
        <f t="shared" si="39"/>
        <v>0.999613875385916</v>
      </c>
    </row>
    <row r="144" spans="1:19">
      <c r="A144">
        <v>389.317</v>
      </c>
      <c r="B144">
        <f t="shared" si="40"/>
        <v>662.467</v>
      </c>
      <c r="C144">
        <v>78.4137</v>
      </c>
      <c r="D144" s="1">
        <f t="shared" si="41"/>
        <v>0.222423583784963</v>
      </c>
      <c r="F144">
        <v>433.06</v>
      </c>
      <c r="G144">
        <f t="shared" si="34"/>
        <v>706.21</v>
      </c>
      <c r="H144">
        <v>10.4158</v>
      </c>
      <c r="I144">
        <f t="shared" si="35"/>
        <v>0.896758385381171</v>
      </c>
      <c r="K144">
        <v>387.024</v>
      </c>
      <c r="L144">
        <f t="shared" si="36"/>
        <v>660.174</v>
      </c>
      <c r="M144">
        <v>96.7215</v>
      </c>
      <c r="N144">
        <f t="shared" si="37"/>
        <v>0.0337730473878553</v>
      </c>
      <c r="P144">
        <v>557.86</v>
      </c>
      <c r="Q144">
        <f t="shared" si="38"/>
        <v>831.01</v>
      </c>
      <c r="R144">
        <v>4.40183</v>
      </c>
      <c r="S144">
        <f t="shared" si="39"/>
        <v>0.99980515976272</v>
      </c>
    </row>
    <row r="145" spans="1:19">
      <c r="A145">
        <v>391.817</v>
      </c>
      <c r="B145">
        <f t="shared" si="40"/>
        <v>664.967</v>
      </c>
      <c r="C145">
        <v>73.70603</v>
      </c>
      <c r="D145">
        <f t="shared" si="41"/>
        <v>0.270931055314449</v>
      </c>
      <c r="F145">
        <v>435.56</v>
      </c>
      <c r="G145">
        <f t="shared" si="34"/>
        <v>708.71</v>
      </c>
      <c r="H145">
        <v>6.65672</v>
      </c>
      <c r="I145">
        <f t="shared" si="35"/>
        <v>0.934388591733263</v>
      </c>
      <c r="K145">
        <v>389.524</v>
      </c>
      <c r="L145">
        <f t="shared" si="36"/>
        <v>662.674</v>
      </c>
      <c r="M145">
        <v>96.34981</v>
      </c>
      <c r="N145">
        <f t="shared" si="37"/>
        <v>0.0376019642655714</v>
      </c>
      <c r="P145">
        <v>560.36</v>
      </c>
      <c r="Q145">
        <f t="shared" si="38"/>
        <v>833.51</v>
      </c>
      <c r="R145">
        <v>4.42225</v>
      </c>
      <c r="S145">
        <f t="shared" si="39"/>
        <v>0.999591598965872</v>
      </c>
    </row>
    <row r="146" spans="1:19">
      <c r="A146">
        <v>394.317</v>
      </c>
      <c r="B146">
        <f t="shared" si="40"/>
        <v>667.467</v>
      </c>
      <c r="C146">
        <v>68.40341</v>
      </c>
      <c r="D146" s="1">
        <f t="shared" si="41"/>
        <v>0.325568846128522</v>
      </c>
      <c r="F146">
        <v>438.06</v>
      </c>
      <c r="G146">
        <f t="shared" si="34"/>
        <v>711.21</v>
      </c>
      <c r="H146">
        <v>3.92066</v>
      </c>
      <c r="I146">
        <f t="shared" si="35"/>
        <v>0.961777873789432</v>
      </c>
      <c r="K146">
        <v>392.024</v>
      </c>
      <c r="L146">
        <f t="shared" si="36"/>
        <v>665.174</v>
      </c>
      <c r="M146">
        <v>95.89791</v>
      </c>
      <c r="N146">
        <f t="shared" si="37"/>
        <v>0.0422571541739356</v>
      </c>
      <c r="P146">
        <v>562.86</v>
      </c>
      <c r="Q146">
        <f t="shared" si="38"/>
        <v>836.01</v>
      </c>
      <c r="R146">
        <v>4.42078</v>
      </c>
      <c r="S146">
        <f t="shared" si="39"/>
        <v>0.999606972833226</v>
      </c>
    </row>
    <row r="147" spans="1:19">
      <c r="A147">
        <v>396.817</v>
      </c>
      <c r="B147">
        <f t="shared" si="40"/>
        <v>669.967</v>
      </c>
      <c r="C147">
        <v>62.32163</v>
      </c>
      <c r="D147">
        <f t="shared" si="41"/>
        <v>0.388235041974578</v>
      </c>
      <c r="F147">
        <v>440.56</v>
      </c>
      <c r="G147">
        <f t="shared" si="34"/>
        <v>713.71</v>
      </c>
      <c r="H147">
        <v>2.20915</v>
      </c>
      <c r="I147">
        <f t="shared" si="35"/>
        <v>0.978910915510723</v>
      </c>
      <c r="K147">
        <v>394.524</v>
      </c>
      <c r="L147">
        <f t="shared" si="36"/>
        <v>667.674</v>
      </c>
      <c r="M147">
        <v>95.28095</v>
      </c>
      <c r="N147">
        <f t="shared" si="37"/>
        <v>0.0486126885086652</v>
      </c>
      <c r="P147">
        <v>565.36</v>
      </c>
      <c r="Q147">
        <f t="shared" si="38"/>
        <v>838.51</v>
      </c>
      <c r="R147">
        <v>4.42012</v>
      </c>
      <c r="S147">
        <f t="shared" si="39"/>
        <v>0.999613875385916</v>
      </c>
    </row>
    <row r="148" spans="1:19">
      <c r="A148">
        <v>399.317</v>
      </c>
      <c r="B148">
        <f t="shared" si="40"/>
        <v>672.467</v>
      </c>
      <c r="C148">
        <v>55.73511</v>
      </c>
      <c r="D148" s="1">
        <f t="shared" si="41"/>
        <v>0.456102040166549</v>
      </c>
      <c r="F148">
        <v>443.06</v>
      </c>
      <c r="G148">
        <f t="shared" si="34"/>
        <v>716.21</v>
      </c>
      <c r="H148">
        <v>1.07376</v>
      </c>
      <c r="I148">
        <f t="shared" si="35"/>
        <v>0.990276717778858</v>
      </c>
      <c r="K148">
        <v>397.024</v>
      </c>
      <c r="L148">
        <f t="shared" si="36"/>
        <v>670.174</v>
      </c>
      <c r="M148">
        <v>94.52514</v>
      </c>
      <c r="N148">
        <f t="shared" si="37"/>
        <v>0.0563985683153498</v>
      </c>
      <c r="P148">
        <v>567.86</v>
      </c>
      <c r="Q148">
        <f t="shared" si="38"/>
        <v>841.01</v>
      </c>
      <c r="R148">
        <v>4.42003</v>
      </c>
      <c r="S148">
        <f t="shared" si="39"/>
        <v>0.9996148166431</v>
      </c>
    </row>
    <row r="149" spans="1:19">
      <c r="A149">
        <v>401.817</v>
      </c>
      <c r="B149">
        <f t="shared" si="40"/>
        <v>674.967</v>
      </c>
      <c r="C149">
        <v>48.70968</v>
      </c>
      <c r="D149" s="1">
        <f t="shared" si="41"/>
        <v>0.528491533420621</v>
      </c>
      <c r="F149">
        <v>445.56</v>
      </c>
      <c r="G149">
        <f t="shared" si="34"/>
        <v>718.71</v>
      </c>
      <c r="H149">
        <v>0.44712</v>
      </c>
      <c r="I149">
        <f t="shared" si="35"/>
        <v>0.996549686832051</v>
      </c>
      <c r="K149">
        <v>399.524</v>
      </c>
      <c r="L149">
        <f t="shared" si="36"/>
        <v>672.674</v>
      </c>
      <c r="M149">
        <v>93.53321</v>
      </c>
      <c r="N149">
        <f t="shared" si="37"/>
        <v>0.066616808027241</v>
      </c>
      <c r="P149">
        <v>570.36</v>
      </c>
      <c r="Q149">
        <f t="shared" si="38"/>
        <v>843.51</v>
      </c>
      <c r="R149">
        <v>4.42012</v>
      </c>
      <c r="S149">
        <f t="shared" si="39"/>
        <v>0.999613875385916</v>
      </c>
    </row>
    <row r="150" spans="1:19">
      <c r="A150">
        <v>404.317</v>
      </c>
      <c r="B150">
        <f t="shared" si="40"/>
        <v>677.467</v>
      </c>
      <c r="C150">
        <v>41.64482</v>
      </c>
      <c r="D150" s="1">
        <f t="shared" si="41"/>
        <v>0.601287310378184</v>
      </c>
      <c r="F150">
        <v>448.06</v>
      </c>
      <c r="G150">
        <f t="shared" si="34"/>
        <v>721.21</v>
      </c>
      <c r="H150">
        <v>0.10245</v>
      </c>
      <c r="I150">
        <f t="shared" si="35"/>
        <v>1</v>
      </c>
      <c r="K150">
        <v>402.024</v>
      </c>
      <c r="L150">
        <f t="shared" si="36"/>
        <v>675.174</v>
      </c>
      <c r="M150">
        <v>92.34411</v>
      </c>
      <c r="N150">
        <f t="shared" si="37"/>
        <v>0.0788661692134233</v>
      </c>
      <c r="P150">
        <v>572.86</v>
      </c>
      <c r="Q150">
        <f t="shared" si="38"/>
        <v>846.01</v>
      </c>
      <c r="R150">
        <v>4.42011</v>
      </c>
      <c r="S150">
        <f t="shared" si="39"/>
        <v>0.999613979970047</v>
      </c>
    </row>
    <row r="151" spans="1:19">
      <c r="A151">
        <v>406.817</v>
      </c>
      <c r="B151">
        <f t="shared" si="40"/>
        <v>679.967</v>
      </c>
      <c r="C151">
        <v>34.59829</v>
      </c>
      <c r="D151">
        <f t="shared" si="41"/>
        <v>0.673894216418045</v>
      </c>
      <c r="K151">
        <v>404.524</v>
      </c>
      <c r="L151">
        <f t="shared" si="36"/>
        <v>677.674</v>
      </c>
      <c r="M151">
        <v>90.86391</v>
      </c>
      <c r="N151">
        <f t="shared" si="37"/>
        <v>0.0941142597253963</v>
      </c>
      <c r="P151">
        <v>575.36</v>
      </c>
      <c r="Q151">
        <f t="shared" si="38"/>
        <v>848.51</v>
      </c>
      <c r="R151">
        <v>4.4024</v>
      </c>
      <c r="S151">
        <f t="shared" si="39"/>
        <v>0.999799198467215</v>
      </c>
    </row>
    <row r="152" spans="1:19">
      <c r="A152">
        <v>409.317</v>
      </c>
      <c r="B152">
        <f t="shared" si="40"/>
        <v>682.467</v>
      </c>
      <c r="C152">
        <v>28.03946</v>
      </c>
      <c r="D152">
        <f t="shared" si="41"/>
        <v>0.741475898968382</v>
      </c>
      <c r="K152">
        <v>407.024</v>
      </c>
      <c r="L152">
        <f t="shared" si="36"/>
        <v>680.174</v>
      </c>
      <c r="M152">
        <v>88.95912</v>
      </c>
      <c r="N152">
        <f t="shared" si="37"/>
        <v>0.113736209682362</v>
      </c>
      <c r="P152">
        <v>577.86</v>
      </c>
      <c r="Q152">
        <f t="shared" si="38"/>
        <v>851.01</v>
      </c>
      <c r="R152">
        <v>4.40203</v>
      </c>
      <c r="S152">
        <f t="shared" si="39"/>
        <v>0.999803068080086</v>
      </c>
    </row>
    <row r="153" spans="1:19">
      <c r="A153">
        <v>411.817</v>
      </c>
      <c r="B153">
        <f t="shared" si="40"/>
        <v>684.967</v>
      </c>
      <c r="C153">
        <v>22.14243</v>
      </c>
      <c r="D153">
        <f t="shared" si="41"/>
        <v>0.802238444948352</v>
      </c>
      <c r="K153">
        <v>409.524</v>
      </c>
      <c r="L153">
        <f t="shared" si="36"/>
        <v>682.674</v>
      </c>
      <c r="M153">
        <v>86.66511</v>
      </c>
      <c r="N153">
        <f t="shared" si="37"/>
        <v>0.137367659564386</v>
      </c>
      <c r="P153">
        <v>580.36</v>
      </c>
      <c r="Q153">
        <f t="shared" si="38"/>
        <v>853.51</v>
      </c>
      <c r="R153">
        <v>4.40203</v>
      </c>
      <c r="S153">
        <f t="shared" si="39"/>
        <v>0.999803068080086</v>
      </c>
    </row>
    <row r="154" spans="1:19">
      <c r="A154">
        <v>414.317</v>
      </c>
      <c r="B154">
        <f t="shared" si="40"/>
        <v>687.467</v>
      </c>
      <c r="C154">
        <v>17.38894</v>
      </c>
      <c r="D154">
        <f t="shared" si="41"/>
        <v>0.851218042252475</v>
      </c>
      <c r="K154">
        <v>412.024</v>
      </c>
      <c r="L154">
        <f t="shared" si="36"/>
        <v>685.174</v>
      </c>
      <c r="M154">
        <v>83.9133</v>
      </c>
      <c r="N154">
        <f t="shared" si="37"/>
        <v>0.165715077448288</v>
      </c>
      <c r="P154">
        <v>582.86</v>
      </c>
      <c r="Q154">
        <f t="shared" si="38"/>
        <v>856.01</v>
      </c>
      <c r="R154">
        <v>4.40203</v>
      </c>
      <c r="S154">
        <f t="shared" si="39"/>
        <v>0.999803068080086</v>
      </c>
    </row>
    <row r="155" spans="1:19">
      <c r="A155">
        <v>416.817</v>
      </c>
      <c r="B155">
        <f t="shared" si="40"/>
        <v>689.967</v>
      </c>
      <c r="C155">
        <v>13.33809</v>
      </c>
      <c r="D155">
        <f t="shared" si="41"/>
        <v>0.892957690750611</v>
      </c>
      <c r="K155">
        <v>414.524</v>
      </c>
      <c r="L155">
        <f t="shared" si="36"/>
        <v>687.674</v>
      </c>
      <c r="M155">
        <v>80.42521</v>
      </c>
      <c r="N155">
        <f t="shared" si="37"/>
        <v>0.201647189347969</v>
      </c>
      <c r="P155">
        <v>585.36</v>
      </c>
      <c r="Q155">
        <f t="shared" si="38"/>
        <v>858.51</v>
      </c>
      <c r="R155">
        <v>4.42003</v>
      </c>
      <c r="S155">
        <f t="shared" si="39"/>
        <v>0.9996148166431</v>
      </c>
    </row>
    <row r="156" spans="1:19">
      <c r="A156">
        <v>419.317</v>
      </c>
      <c r="B156">
        <f t="shared" si="40"/>
        <v>692.467</v>
      </c>
      <c r="C156">
        <v>10.20591</v>
      </c>
      <c r="D156">
        <f t="shared" si="41"/>
        <v>0.925231433849687</v>
      </c>
      <c r="K156">
        <v>417.024</v>
      </c>
      <c r="L156">
        <f t="shared" si="36"/>
        <v>690.174</v>
      </c>
      <c r="M156">
        <v>76.61792</v>
      </c>
      <c r="N156">
        <f t="shared" si="37"/>
        <v>0.24086749912052</v>
      </c>
      <c r="P156">
        <v>587.86</v>
      </c>
      <c r="Q156">
        <f t="shared" si="38"/>
        <v>861.01</v>
      </c>
      <c r="R156">
        <v>4.42003</v>
      </c>
      <c r="S156">
        <f t="shared" si="39"/>
        <v>0.9996148166431</v>
      </c>
    </row>
    <row r="157" spans="1:19">
      <c r="A157">
        <v>421.817</v>
      </c>
      <c r="B157">
        <f t="shared" si="40"/>
        <v>694.967</v>
      </c>
      <c r="C157">
        <v>7.59362</v>
      </c>
      <c r="D157">
        <f t="shared" si="41"/>
        <v>0.952148270161867</v>
      </c>
      <c r="K157">
        <v>419.524</v>
      </c>
      <c r="L157">
        <f t="shared" si="36"/>
        <v>692.674</v>
      </c>
      <c r="M157">
        <v>72.26263</v>
      </c>
      <c r="N157">
        <f t="shared" si="37"/>
        <v>0.285732960629702</v>
      </c>
      <c r="P157">
        <v>590.36</v>
      </c>
      <c r="Q157">
        <f t="shared" si="38"/>
        <v>863.51</v>
      </c>
      <c r="R157">
        <v>4.40203</v>
      </c>
      <c r="S157">
        <f t="shared" si="39"/>
        <v>0.999803068080086</v>
      </c>
    </row>
    <row r="158" spans="1:19">
      <c r="A158">
        <v>424.317</v>
      </c>
      <c r="B158">
        <f t="shared" si="40"/>
        <v>697.467</v>
      </c>
      <c r="C158">
        <v>6.14231</v>
      </c>
      <c r="D158">
        <f t="shared" si="41"/>
        <v>0.967102457372411</v>
      </c>
      <c r="K158">
        <v>422.024</v>
      </c>
      <c r="L158">
        <f t="shared" si="36"/>
        <v>695.174</v>
      </c>
      <c r="M158">
        <v>67.2846</v>
      </c>
      <c r="N158">
        <f t="shared" si="37"/>
        <v>0.337013498402515</v>
      </c>
      <c r="P158">
        <v>592.86</v>
      </c>
      <c r="Q158">
        <f t="shared" si="38"/>
        <v>866.01</v>
      </c>
      <c r="R158">
        <v>4.40203</v>
      </c>
      <c r="S158">
        <f t="shared" si="39"/>
        <v>0.999803068080086</v>
      </c>
    </row>
    <row r="159" spans="1:19">
      <c r="A159">
        <v>426.817</v>
      </c>
      <c r="B159">
        <f t="shared" si="40"/>
        <v>699.967</v>
      </c>
      <c r="C159">
        <v>4.93883</v>
      </c>
      <c r="D159">
        <f t="shared" si="41"/>
        <v>0.979503023222674</v>
      </c>
      <c r="K159">
        <v>424.524</v>
      </c>
      <c r="L159">
        <f t="shared" si="36"/>
        <v>697.674</v>
      </c>
      <c r="M159">
        <v>62.20424</v>
      </c>
      <c r="N159">
        <f t="shared" si="37"/>
        <v>0.389348175549797</v>
      </c>
      <c r="P159">
        <v>595.36</v>
      </c>
      <c r="Q159">
        <f t="shared" si="38"/>
        <v>868.51</v>
      </c>
      <c r="R159">
        <v>4.42</v>
      </c>
      <c r="S159">
        <f t="shared" si="39"/>
        <v>0.999615130395495</v>
      </c>
    </row>
    <row r="160" spans="1:19">
      <c r="A160">
        <v>429.317</v>
      </c>
      <c r="B160">
        <f t="shared" si="40"/>
        <v>702.467</v>
      </c>
      <c r="C160">
        <v>4.33147</v>
      </c>
      <c r="D160">
        <f t="shared" si="41"/>
        <v>0.985761214197859</v>
      </c>
      <c r="K160">
        <v>427.024</v>
      </c>
      <c r="L160">
        <f t="shared" si="36"/>
        <v>700.174</v>
      </c>
      <c r="M160">
        <v>56.81658</v>
      </c>
      <c r="N160">
        <f t="shared" si="37"/>
        <v>0.444848464245741</v>
      </c>
      <c r="P160">
        <v>597.86</v>
      </c>
      <c r="Q160">
        <f t="shared" si="38"/>
        <v>871.01</v>
      </c>
      <c r="R160">
        <v>4.42024</v>
      </c>
      <c r="S160">
        <f t="shared" si="39"/>
        <v>0.999612620376335</v>
      </c>
    </row>
    <row r="161" spans="1:19">
      <c r="A161">
        <v>431.817</v>
      </c>
      <c r="B161">
        <f t="shared" si="40"/>
        <v>704.967</v>
      </c>
      <c r="C161">
        <v>3.8687</v>
      </c>
      <c r="D161">
        <f t="shared" si="41"/>
        <v>0.990529560874601</v>
      </c>
      <c r="K161">
        <v>429.524</v>
      </c>
      <c r="L161">
        <f t="shared" si="36"/>
        <v>702.674</v>
      </c>
      <c r="M161">
        <v>51.23143</v>
      </c>
      <c r="N161">
        <f t="shared" si="37"/>
        <v>0.502383170854947</v>
      </c>
      <c r="P161">
        <v>600.36</v>
      </c>
      <c r="Q161">
        <f t="shared" si="38"/>
        <v>873.51</v>
      </c>
      <c r="R161">
        <v>4.40655</v>
      </c>
      <c r="S161">
        <f t="shared" si="39"/>
        <v>0.999755796052577</v>
      </c>
    </row>
    <row r="162" spans="1:19">
      <c r="A162">
        <v>434.317</v>
      </c>
      <c r="B162">
        <f t="shared" si="40"/>
        <v>707.467</v>
      </c>
      <c r="C162">
        <v>3.64147</v>
      </c>
      <c r="D162">
        <f t="shared" si="41"/>
        <v>0.992870921410842</v>
      </c>
      <c r="K162">
        <v>432.024</v>
      </c>
      <c r="L162">
        <f t="shared" si="36"/>
        <v>705.174</v>
      </c>
      <c r="M162">
        <v>45.76911</v>
      </c>
      <c r="N162">
        <f t="shared" si="37"/>
        <v>0.558652559968148</v>
      </c>
      <c r="P162">
        <v>602.86</v>
      </c>
      <c r="Q162">
        <f t="shared" si="38"/>
        <v>876.01</v>
      </c>
      <c r="R162">
        <v>4.40637</v>
      </c>
      <c r="S162">
        <f t="shared" si="39"/>
        <v>0.999757678566946</v>
      </c>
    </row>
    <row r="163" spans="1:19">
      <c r="A163">
        <v>436.817</v>
      </c>
      <c r="B163">
        <f t="shared" si="40"/>
        <v>709.967</v>
      </c>
      <c r="C163">
        <v>3.47048</v>
      </c>
      <c r="D163">
        <f t="shared" si="41"/>
        <v>0.994632789289607</v>
      </c>
      <c r="K163">
        <v>434.524</v>
      </c>
      <c r="L163">
        <f t="shared" si="36"/>
        <v>707.674</v>
      </c>
      <c r="M163">
        <v>40.29684</v>
      </c>
      <c r="N163">
        <f t="shared" si="37"/>
        <v>0.615024447730582</v>
      </c>
      <c r="P163">
        <v>605.36</v>
      </c>
      <c r="Q163">
        <f t="shared" si="38"/>
        <v>878.51</v>
      </c>
      <c r="R163">
        <v>4.40655</v>
      </c>
      <c r="S163">
        <f t="shared" si="39"/>
        <v>0.999755796052577</v>
      </c>
    </row>
    <row r="164" spans="1:19">
      <c r="A164">
        <v>439.317</v>
      </c>
      <c r="B164">
        <f t="shared" si="40"/>
        <v>712.467</v>
      </c>
      <c r="C164">
        <v>3.35838</v>
      </c>
      <c r="D164">
        <f t="shared" si="41"/>
        <v>0.99578785911363</v>
      </c>
      <c r="K164">
        <v>437.024</v>
      </c>
      <c r="L164">
        <f t="shared" si="36"/>
        <v>710.174</v>
      </c>
      <c r="M164">
        <v>35.00566</v>
      </c>
      <c r="N164">
        <f t="shared" si="37"/>
        <v>0.669530860076982</v>
      </c>
      <c r="P164">
        <v>607.86</v>
      </c>
      <c r="Q164">
        <f t="shared" si="38"/>
        <v>881.01</v>
      </c>
      <c r="R164">
        <v>4.40679</v>
      </c>
      <c r="S164">
        <f t="shared" si="39"/>
        <v>0.999753286033417</v>
      </c>
    </row>
    <row r="165" spans="1:19">
      <c r="A165">
        <v>441.817</v>
      </c>
      <c r="B165">
        <f t="shared" si="40"/>
        <v>714.967</v>
      </c>
      <c r="C165">
        <v>3.23755</v>
      </c>
      <c r="D165">
        <f t="shared" si="41"/>
        <v>0.997032882189782</v>
      </c>
      <c r="K165">
        <v>439.524</v>
      </c>
      <c r="L165">
        <f t="shared" si="36"/>
        <v>712.674</v>
      </c>
      <c r="M165">
        <v>30.24745</v>
      </c>
      <c r="N165">
        <f t="shared" si="37"/>
        <v>0.718546950304637</v>
      </c>
      <c r="P165">
        <v>610.36</v>
      </c>
      <c r="Q165">
        <f t="shared" si="38"/>
        <v>883.51</v>
      </c>
      <c r="R165">
        <v>4.40655</v>
      </c>
      <c r="S165">
        <f t="shared" si="39"/>
        <v>0.999755796052577</v>
      </c>
    </row>
    <row r="166" spans="1:19">
      <c r="A166">
        <v>444.317</v>
      </c>
      <c r="B166">
        <f t="shared" si="40"/>
        <v>717.467</v>
      </c>
      <c r="C166">
        <v>3.16992</v>
      </c>
      <c r="D166">
        <f t="shared" si="41"/>
        <v>0.997729736535889</v>
      </c>
      <c r="K166">
        <v>442.024</v>
      </c>
      <c r="L166">
        <f t="shared" si="36"/>
        <v>715.174</v>
      </c>
      <c r="M166">
        <v>25.6962</v>
      </c>
      <c r="N166">
        <f t="shared" si="37"/>
        <v>0.765431068628254</v>
      </c>
      <c r="P166">
        <v>612.86</v>
      </c>
      <c r="Q166">
        <f t="shared" si="38"/>
        <v>886.01</v>
      </c>
      <c r="R166">
        <v>4.44246</v>
      </c>
      <c r="S166">
        <f t="shared" si="39"/>
        <v>0.99938023443579</v>
      </c>
    </row>
    <row r="167" spans="1:19">
      <c r="A167">
        <v>446.817</v>
      </c>
      <c r="B167">
        <f t="shared" si="40"/>
        <v>719.967</v>
      </c>
      <c r="C167">
        <v>3.15796</v>
      </c>
      <c r="D167">
        <f t="shared" si="41"/>
        <v>0.997852971460914</v>
      </c>
      <c r="K167">
        <v>444.524</v>
      </c>
      <c r="L167">
        <f t="shared" si="36"/>
        <v>717.674</v>
      </c>
      <c r="M167">
        <v>21.38437</v>
      </c>
      <c r="N167">
        <f t="shared" si="37"/>
        <v>0.809848832519782</v>
      </c>
      <c r="P167">
        <v>615.36</v>
      </c>
      <c r="Q167">
        <f t="shared" si="38"/>
        <v>888.51</v>
      </c>
      <c r="R167">
        <v>4.41632</v>
      </c>
      <c r="S167">
        <f t="shared" si="39"/>
        <v>0.999653617355946</v>
      </c>
    </row>
    <row r="168" spans="1:19">
      <c r="A168">
        <v>449.317</v>
      </c>
      <c r="B168">
        <f t="shared" si="40"/>
        <v>722.467</v>
      </c>
      <c r="C168">
        <v>2.94959</v>
      </c>
      <c r="D168">
        <f t="shared" si="41"/>
        <v>1</v>
      </c>
      <c r="K168">
        <v>447.024</v>
      </c>
      <c r="L168">
        <f t="shared" si="36"/>
        <v>720.174</v>
      </c>
      <c r="M168">
        <v>17.03933</v>
      </c>
      <c r="N168">
        <f t="shared" si="37"/>
        <v>0.854608704968197</v>
      </c>
      <c r="P168">
        <v>617.86</v>
      </c>
      <c r="Q168">
        <f t="shared" si="38"/>
        <v>891.01</v>
      </c>
      <c r="R168">
        <v>4.40655</v>
      </c>
      <c r="S168">
        <f t="shared" si="39"/>
        <v>0.999755796052577</v>
      </c>
    </row>
    <row r="169" spans="11:19">
      <c r="K169">
        <v>449.524</v>
      </c>
      <c r="L169">
        <f t="shared" si="36"/>
        <v>722.674</v>
      </c>
      <c r="M169">
        <v>13.05616</v>
      </c>
      <c r="N169">
        <f t="shared" si="37"/>
        <v>0.895640820009797</v>
      </c>
      <c r="P169">
        <v>620.36</v>
      </c>
      <c r="Q169">
        <f t="shared" si="38"/>
        <v>893.51</v>
      </c>
      <c r="R169">
        <v>4.40656</v>
      </c>
      <c r="S169">
        <f t="shared" si="39"/>
        <v>0.999755691468445</v>
      </c>
    </row>
    <row r="170" spans="11:19">
      <c r="K170">
        <v>452.024</v>
      </c>
      <c r="L170">
        <f t="shared" si="36"/>
        <v>725.174</v>
      </c>
      <c r="M170">
        <v>9.56964</v>
      </c>
      <c r="N170">
        <f t="shared" si="37"/>
        <v>0.93155675875578</v>
      </c>
      <c r="P170">
        <v>622.86</v>
      </c>
      <c r="Q170">
        <f t="shared" si="38"/>
        <v>896.01</v>
      </c>
      <c r="R170">
        <v>4.42466</v>
      </c>
      <c r="S170">
        <f t="shared" si="39"/>
        <v>0.999566394190142</v>
      </c>
    </row>
    <row r="171" spans="11:19">
      <c r="K171">
        <v>454.524</v>
      </c>
      <c r="L171">
        <f t="shared" si="36"/>
        <v>727.674</v>
      </c>
      <c r="M171">
        <v>7.11386</v>
      </c>
      <c r="N171">
        <f t="shared" si="37"/>
        <v>0.956854661551005</v>
      </c>
      <c r="P171">
        <v>625.36</v>
      </c>
      <c r="Q171">
        <f t="shared" si="38"/>
        <v>898.51</v>
      </c>
      <c r="R171">
        <v>4.41108</v>
      </c>
      <c r="S171">
        <f t="shared" si="39"/>
        <v>0.999708419440935</v>
      </c>
    </row>
    <row r="172" spans="11:19">
      <c r="K172">
        <v>457.024</v>
      </c>
      <c r="L172">
        <f t="shared" si="36"/>
        <v>730.174</v>
      </c>
      <c r="M172">
        <v>5.5144</v>
      </c>
      <c r="N172">
        <f t="shared" si="37"/>
        <v>0.973331293661721</v>
      </c>
      <c r="P172">
        <v>627.86</v>
      </c>
      <c r="Q172">
        <f t="shared" si="38"/>
        <v>901.01</v>
      </c>
      <c r="R172">
        <v>4.40609</v>
      </c>
      <c r="S172">
        <f t="shared" si="39"/>
        <v>0.999760606922633</v>
      </c>
    </row>
    <row r="173" spans="11:19">
      <c r="K173">
        <v>459.524</v>
      </c>
      <c r="L173">
        <f t="shared" si="36"/>
        <v>732.674</v>
      </c>
      <c r="M173">
        <v>4.56285</v>
      </c>
      <c r="N173">
        <f t="shared" si="37"/>
        <v>0.983133563981048</v>
      </c>
      <c r="P173">
        <v>630.36</v>
      </c>
      <c r="Q173">
        <f t="shared" si="38"/>
        <v>903.51</v>
      </c>
      <c r="R173">
        <v>4.40655</v>
      </c>
      <c r="S173">
        <f t="shared" si="39"/>
        <v>0.999755796052577</v>
      </c>
    </row>
    <row r="174" spans="11:19">
      <c r="K174">
        <v>462.024</v>
      </c>
      <c r="L174">
        <f t="shared" si="36"/>
        <v>735.174</v>
      </c>
      <c r="M174">
        <v>4.01466</v>
      </c>
      <c r="N174">
        <f t="shared" si="37"/>
        <v>0.988780672978317</v>
      </c>
      <c r="P174">
        <v>632.86</v>
      </c>
      <c r="Q174">
        <f t="shared" si="38"/>
        <v>906.01</v>
      </c>
      <c r="R174">
        <v>4.40631</v>
      </c>
      <c r="S174">
        <f t="shared" si="39"/>
        <v>0.999758306071736</v>
      </c>
    </row>
    <row r="175" spans="11:19">
      <c r="K175">
        <v>464.524</v>
      </c>
      <c r="L175">
        <f t="shared" si="36"/>
        <v>737.674</v>
      </c>
      <c r="M175">
        <v>3.66847</v>
      </c>
      <c r="N175">
        <f t="shared" si="37"/>
        <v>0.992346904875588</v>
      </c>
      <c r="P175">
        <v>635.36</v>
      </c>
      <c r="Q175">
        <f t="shared" si="38"/>
        <v>908.51</v>
      </c>
      <c r="R175">
        <v>4.402</v>
      </c>
      <c r="S175">
        <f t="shared" si="39"/>
        <v>0.999803381832481</v>
      </c>
    </row>
    <row r="176" spans="11:19">
      <c r="K176">
        <v>467.024</v>
      </c>
      <c r="L176">
        <f t="shared" si="36"/>
        <v>740.174</v>
      </c>
      <c r="M176">
        <v>3.46855</v>
      </c>
      <c r="N176">
        <f t="shared" si="37"/>
        <v>0.99440635512228</v>
      </c>
      <c r="P176">
        <v>637.86</v>
      </c>
      <c r="Q176">
        <f t="shared" si="38"/>
        <v>911.01</v>
      </c>
      <c r="R176">
        <v>4.38408</v>
      </c>
      <c r="S176">
        <f t="shared" si="39"/>
        <v>0.999990796596414</v>
      </c>
    </row>
    <row r="177" spans="11:19">
      <c r="K177">
        <v>469.524</v>
      </c>
      <c r="L177">
        <f t="shared" si="36"/>
        <v>742.674</v>
      </c>
      <c r="M177">
        <v>3.33167</v>
      </c>
      <c r="N177">
        <f t="shared" si="37"/>
        <v>0.995816406891824</v>
      </c>
      <c r="P177">
        <v>640.36</v>
      </c>
      <c r="Q177">
        <f t="shared" si="38"/>
        <v>913.51</v>
      </c>
      <c r="R177">
        <v>4.40201</v>
      </c>
      <c r="S177">
        <f t="shared" si="39"/>
        <v>0.99980327724835</v>
      </c>
    </row>
    <row r="178" spans="11:19">
      <c r="K178">
        <v>472.024</v>
      </c>
      <c r="L178">
        <f t="shared" si="36"/>
        <v>745.174</v>
      </c>
      <c r="M178">
        <v>3.22963</v>
      </c>
      <c r="N178">
        <f t="shared" si="37"/>
        <v>0.996867558868477</v>
      </c>
      <c r="P178">
        <v>642.86</v>
      </c>
      <c r="Q178">
        <f t="shared" si="38"/>
        <v>916.01</v>
      </c>
      <c r="R178">
        <v>4.40201</v>
      </c>
      <c r="S178">
        <f t="shared" si="39"/>
        <v>0.99980327724835</v>
      </c>
    </row>
    <row r="179" spans="11:19">
      <c r="K179">
        <v>474.524</v>
      </c>
      <c r="L179">
        <f t="shared" si="36"/>
        <v>747.674</v>
      </c>
      <c r="M179">
        <v>3.16938</v>
      </c>
      <c r="N179">
        <f t="shared" si="37"/>
        <v>0.997488216518353</v>
      </c>
      <c r="P179">
        <v>645.36</v>
      </c>
      <c r="Q179">
        <f t="shared" si="38"/>
        <v>918.51</v>
      </c>
      <c r="R179">
        <v>4.40119</v>
      </c>
      <c r="S179">
        <f t="shared" si="39"/>
        <v>0.999811853147146</v>
      </c>
    </row>
    <row r="180" spans="11:19">
      <c r="K180">
        <v>477.024</v>
      </c>
      <c r="L180">
        <f t="shared" si="36"/>
        <v>750.174</v>
      </c>
      <c r="M180">
        <v>3.11806</v>
      </c>
      <c r="N180">
        <f t="shared" si="37"/>
        <v>0.998016882918214</v>
      </c>
      <c r="P180">
        <v>647.86</v>
      </c>
      <c r="Q180">
        <f t="shared" si="38"/>
        <v>921.01</v>
      </c>
      <c r="R180">
        <v>4.4156</v>
      </c>
      <c r="S180">
        <f t="shared" si="39"/>
        <v>0.999661147413425</v>
      </c>
    </row>
    <row r="181" spans="11:19">
      <c r="K181">
        <v>479.524</v>
      </c>
      <c r="L181">
        <f t="shared" si="36"/>
        <v>752.674</v>
      </c>
      <c r="M181">
        <v>3.07268</v>
      </c>
      <c r="N181">
        <f t="shared" si="37"/>
        <v>0.998484359169689</v>
      </c>
      <c r="P181">
        <v>650.36</v>
      </c>
      <c r="Q181">
        <f t="shared" si="38"/>
        <v>923.51</v>
      </c>
      <c r="R181">
        <v>4.39765</v>
      </c>
      <c r="S181">
        <f t="shared" si="39"/>
        <v>0.999848875929753</v>
      </c>
    </row>
    <row r="182" spans="11:19">
      <c r="K182">
        <v>482.024</v>
      </c>
      <c r="L182">
        <f t="shared" si="36"/>
        <v>755.174</v>
      </c>
      <c r="M182">
        <v>3.05756</v>
      </c>
      <c r="N182">
        <f t="shared" si="37"/>
        <v>0.998640115911035</v>
      </c>
      <c r="P182">
        <v>652.86</v>
      </c>
      <c r="Q182">
        <f t="shared" si="38"/>
        <v>926.01</v>
      </c>
      <c r="R182">
        <v>4.37947</v>
      </c>
      <c r="S182">
        <f t="shared" si="39"/>
        <v>1.00003900988111</v>
      </c>
    </row>
    <row r="183" spans="11:19">
      <c r="K183">
        <v>484.524</v>
      </c>
      <c r="L183">
        <f t="shared" si="36"/>
        <v>757.674</v>
      </c>
      <c r="M183">
        <v>3.04257</v>
      </c>
      <c r="N183">
        <f t="shared" si="37"/>
        <v>0.99879453347405</v>
      </c>
      <c r="P183">
        <v>655.36</v>
      </c>
      <c r="Q183">
        <f t="shared" si="38"/>
        <v>928.51</v>
      </c>
      <c r="R183">
        <v>4.39583</v>
      </c>
      <c r="S183">
        <f t="shared" si="39"/>
        <v>0.999867910241715</v>
      </c>
    </row>
    <row r="184" spans="11:19">
      <c r="K184">
        <v>487.024</v>
      </c>
      <c r="L184">
        <f t="shared" si="36"/>
        <v>760.174</v>
      </c>
      <c r="M184">
        <v>3.01233</v>
      </c>
      <c r="N184">
        <f t="shared" si="37"/>
        <v>0.999106046956743</v>
      </c>
      <c r="P184">
        <v>657.86</v>
      </c>
      <c r="Q184">
        <f t="shared" si="38"/>
        <v>931.01</v>
      </c>
      <c r="R184">
        <v>4.39749</v>
      </c>
      <c r="S184">
        <f t="shared" si="39"/>
        <v>0.999850549275859</v>
      </c>
    </row>
    <row r="185" spans="11:19">
      <c r="K185">
        <v>489.524</v>
      </c>
      <c r="L185">
        <f t="shared" si="36"/>
        <v>762.674</v>
      </c>
      <c r="M185">
        <v>3.00476</v>
      </c>
      <c r="N185">
        <f t="shared" si="37"/>
        <v>0.999184028341134</v>
      </c>
      <c r="P185">
        <v>660.36</v>
      </c>
      <c r="Q185">
        <f t="shared" si="38"/>
        <v>933.51</v>
      </c>
      <c r="R185">
        <v>4.39749</v>
      </c>
      <c r="S185">
        <f t="shared" si="39"/>
        <v>0.999850549275859</v>
      </c>
    </row>
    <row r="186" spans="11:19">
      <c r="K186">
        <v>492.024</v>
      </c>
      <c r="L186">
        <f t="shared" si="36"/>
        <v>765.174</v>
      </c>
      <c r="M186">
        <v>3.00401</v>
      </c>
      <c r="N186">
        <f t="shared" si="37"/>
        <v>0.999191754369971</v>
      </c>
      <c r="P186">
        <v>662.86</v>
      </c>
      <c r="Q186">
        <f t="shared" si="38"/>
        <v>936.01</v>
      </c>
      <c r="R186">
        <v>4.39749</v>
      </c>
      <c r="S186">
        <f t="shared" si="39"/>
        <v>0.999850549275859</v>
      </c>
    </row>
    <row r="187" spans="11:19">
      <c r="K187">
        <v>494.524</v>
      </c>
      <c r="L187">
        <f t="shared" si="36"/>
        <v>767.674</v>
      </c>
      <c r="M187">
        <v>2.98976</v>
      </c>
      <c r="N187">
        <f t="shared" si="37"/>
        <v>0.999338548917867</v>
      </c>
      <c r="P187">
        <v>665.36</v>
      </c>
      <c r="Q187">
        <f t="shared" si="38"/>
        <v>938.51</v>
      </c>
      <c r="R187">
        <v>4.39749</v>
      </c>
      <c r="S187">
        <f t="shared" si="39"/>
        <v>0.999850549275859</v>
      </c>
    </row>
    <row r="188" spans="11:19">
      <c r="K188">
        <v>497.024</v>
      </c>
      <c r="L188">
        <f t="shared" si="36"/>
        <v>770.174</v>
      </c>
      <c r="M188">
        <v>2.97474</v>
      </c>
      <c r="N188">
        <f t="shared" si="37"/>
        <v>0.999493275522035</v>
      </c>
      <c r="P188">
        <v>667.86</v>
      </c>
      <c r="Q188">
        <f t="shared" si="38"/>
        <v>941.01</v>
      </c>
      <c r="R188">
        <v>4.39749</v>
      </c>
      <c r="S188">
        <f t="shared" si="39"/>
        <v>0.999850549275859</v>
      </c>
    </row>
    <row r="189" spans="11:19">
      <c r="K189">
        <v>499.524</v>
      </c>
      <c r="L189">
        <f t="shared" si="36"/>
        <v>772.674</v>
      </c>
      <c r="M189">
        <v>2.98975</v>
      </c>
      <c r="N189">
        <f t="shared" si="37"/>
        <v>0.999338651931584</v>
      </c>
      <c r="P189">
        <v>670.36</v>
      </c>
      <c r="Q189">
        <f t="shared" si="38"/>
        <v>943.51</v>
      </c>
      <c r="R189">
        <v>4.37938</v>
      </c>
      <c r="S189">
        <f t="shared" si="39"/>
        <v>1.00003995113829</v>
      </c>
    </row>
    <row r="190" spans="11:19">
      <c r="K190">
        <v>502.024</v>
      </c>
      <c r="L190">
        <f t="shared" si="36"/>
        <v>775.174</v>
      </c>
      <c r="M190">
        <v>3.002</v>
      </c>
      <c r="N190">
        <f t="shared" si="37"/>
        <v>0.999212460127253</v>
      </c>
      <c r="P190">
        <v>672.86</v>
      </c>
      <c r="Q190">
        <f t="shared" si="38"/>
        <v>946.01</v>
      </c>
      <c r="R190">
        <v>4.39749</v>
      </c>
      <c r="S190">
        <f t="shared" si="39"/>
        <v>0.999850549275859</v>
      </c>
    </row>
    <row r="191" spans="11:19">
      <c r="K191">
        <v>504.524</v>
      </c>
      <c r="L191">
        <f t="shared" si="36"/>
        <v>777.674</v>
      </c>
      <c r="M191">
        <v>3.00488</v>
      </c>
      <c r="N191">
        <f t="shared" si="37"/>
        <v>0.99918279217652</v>
      </c>
      <c r="P191">
        <v>675.36</v>
      </c>
      <c r="Q191">
        <f t="shared" si="38"/>
        <v>948.51</v>
      </c>
      <c r="R191">
        <v>4.38407</v>
      </c>
      <c r="S191">
        <f t="shared" si="39"/>
        <v>0.999990901180546</v>
      </c>
    </row>
    <row r="192" spans="11:19">
      <c r="K192">
        <v>507.024</v>
      </c>
      <c r="L192">
        <f t="shared" si="36"/>
        <v>780.174</v>
      </c>
      <c r="M192">
        <v>2.9934</v>
      </c>
      <c r="N192">
        <f t="shared" si="37"/>
        <v>0.99930105192458</v>
      </c>
      <c r="P192">
        <v>677.86</v>
      </c>
      <c r="Q192">
        <f t="shared" si="38"/>
        <v>951.01</v>
      </c>
      <c r="R192">
        <v>4.37043</v>
      </c>
      <c r="S192">
        <f t="shared" si="39"/>
        <v>1.00013355393613</v>
      </c>
    </row>
    <row r="193" spans="11:19">
      <c r="K193">
        <v>509.524</v>
      </c>
      <c r="L193">
        <f t="shared" si="36"/>
        <v>782.674</v>
      </c>
      <c r="M193">
        <v>3.03432</v>
      </c>
      <c r="N193">
        <f t="shared" si="37"/>
        <v>0.998879519791253</v>
      </c>
      <c r="P193">
        <v>680.36</v>
      </c>
      <c r="Q193">
        <f t="shared" si="38"/>
        <v>953.51</v>
      </c>
      <c r="R193">
        <v>4.37179</v>
      </c>
      <c r="S193">
        <f t="shared" si="39"/>
        <v>1.00011933049422</v>
      </c>
    </row>
    <row r="194" spans="11:19">
      <c r="K194">
        <v>512.024</v>
      </c>
      <c r="L194">
        <f t="shared" si="36"/>
        <v>785.174</v>
      </c>
      <c r="M194">
        <v>2.99106</v>
      </c>
      <c r="N194">
        <f t="shared" si="37"/>
        <v>0.99932515713455</v>
      </c>
      <c r="P194">
        <v>682.86</v>
      </c>
      <c r="Q194">
        <f t="shared" si="38"/>
        <v>956.01</v>
      </c>
      <c r="R194">
        <v>4.36901</v>
      </c>
      <c r="S194">
        <f t="shared" si="39"/>
        <v>1.00014840488282</v>
      </c>
    </row>
    <row r="195" spans="11:19">
      <c r="K195">
        <v>514.524</v>
      </c>
      <c r="L195">
        <f t="shared" si="36"/>
        <v>787.674</v>
      </c>
      <c r="M195">
        <v>3.00607</v>
      </c>
      <c r="N195">
        <f t="shared" si="37"/>
        <v>0.999170533544099</v>
      </c>
      <c r="P195">
        <v>685.36</v>
      </c>
      <c r="Q195">
        <f t="shared" si="38"/>
        <v>958.51</v>
      </c>
      <c r="R195">
        <v>4.38696</v>
      </c>
      <c r="S195">
        <f t="shared" si="39"/>
        <v>0.999960676366496</v>
      </c>
    </row>
    <row r="196" spans="11:19">
      <c r="K196">
        <v>517.024</v>
      </c>
      <c r="L196">
        <f t="shared" si="36"/>
        <v>790.174</v>
      </c>
      <c r="M196">
        <v>2.97844</v>
      </c>
      <c r="N196">
        <f t="shared" si="37"/>
        <v>0.999455160446441</v>
      </c>
      <c r="P196">
        <v>687.86</v>
      </c>
      <c r="Q196">
        <f t="shared" si="38"/>
        <v>961.01</v>
      </c>
      <c r="R196">
        <v>4.37361</v>
      </c>
      <c r="S196">
        <f t="shared" si="39"/>
        <v>1.00010029618226</v>
      </c>
    </row>
    <row r="197" spans="11:19">
      <c r="K197">
        <v>519.524</v>
      </c>
      <c r="L197">
        <f t="shared" ref="L197:L260" si="42">K197+273.15</f>
        <v>792.674</v>
      </c>
      <c r="M197">
        <v>2.97843</v>
      </c>
      <c r="N197">
        <f t="shared" ref="N197:N260" si="43">(100-M197)/(100-2.92555)</f>
        <v>0.999455263460159</v>
      </c>
      <c r="P197">
        <v>690.36</v>
      </c>
      <c r="Q197">
        <f>P197+273.15</f>
        <v>963.51</v>
      </c>
      <c r="R197">
        <v>4.3832</v>
      </c>
      <c r="S197">
        <f>(100-R197)/(100-4.3832)</f>
        <v>1</v>
      </c>
    </row>
    <row r="198" spans="11:14">
      <c r="K198">
        <v>522.024</v>
      </c>
      <c r="L198">
        <f t="shared" si="42"/>
        <v>795.174</v>
      </c>
      <c r="M198">
        <v>2.99357</v>
      </c>
      <c r="N198">
        <f t="shared" si="43"/>
        <v>0.999299300691377</v>
      </c>
    </row>
    <row r="199" spans="11:14">
      <c r="K199">
        <v>524.524</v>
      </c>
      <c r="L199">
        <f t="shared" si="42"/>
        <v>797.674</v>
      </c>
      <c r="M199">
        <v>3.00436</v>
      </c>
      <c r="N199">
        <f t="shared" si="43"/>
        <v>0.999188148889847</v>
      </c>
    </row>
    <row r="200" spans="11:14">
      <c r="K200">
        <v>527.024</v>
      </c>
      <c r="L200">
        <f t="shared" si="42"/>
        <v>800.174</v>
      </c>
      <c r="M200">
        <v>2.97335</v>
      </c>
      <c r="N200">
        <f t="shared" si="43"/>
        <v>0.999507594428812</v>
      </c>
    </row>
    <row r="201" spans="11:14">
      <c r="K201">
        <v>529.524</v>
      </c>
      <c r="L201">
        <f t="shared" si="42"/>
        <v>802.674</v>
      </c>
      <c r="M201">
        <v>3.00606</v>
      </c>
      <c r="N201">
        <f t="shared" si="43"/>
        <v>0.999170636557817</v>
      </c>
    </row>
    <row r="202" spans="11:14">
      <c r="K202">
        <v>532.024</v>
      </c>
      <c r="L202">
        <f t="shared" si="42"/>
        <v>805.174</v>
      </c>
      <c r="M202">
        <v>2.99098</v>
      </c>
      <c r="N202">
        <f t="shared" si="43"/>
        <v>0.999325981244293</v>
      </c>
    </row>
    <row r="203" spans="11:14">
      <c r="K203">
        <v>534.524</v>
      </c>
      <c r="L203">
        <f t="shared" si="42"/>
        <v>807.674</v>
      </c>
      <c r="M203">
        <v>2.97664</v>
      </c>
      <c r="N203">
        <f t="shared" si="43"/>
        <v>0.999473702915649</v>
      </c>
    </row>
    <row r="204" spans="11:14">
      <c r="K204">
        <v>537.024</v>
      </c>
      <c r="L204">
        <f t="shared" si="42"/>
        <v>810.174</v>
      </c>
      <c r="M204">
        <v>2.96083</v>
      </c>
      <c r="N204">
        <f t="shared" si="43"/>
        <v>0.999636567603525</v>
      </c>
    </row>
    <row r="205" spans="11:14">
      <c r="K205">
        <v>539.524</v>
      </c>
      <c r="L205">
        <f t="shared" si="42"/>
        <v>812.674</v>
      </c>
      <c r="M205">
        <v>2.99233</v>
      </c>
      <c r="N205">
        <f t="shared" si="43"/>
        <v>0.999312074392387</v>
      </c>
    </row>
    <row r="206" spans="11:14">
      <c r="K206">
        <v>542.024</v>
      </c>
      <c r="L206">
        <f t="shared" si="42"/>
        <v>815.174</v>
      </c>
      <c r="M206">
        <v>2.98855</v>
      </c>
      <c r="N206">
        <f t="shared" si="43"/>
        <v>0.999351013577723</v>
      </c>
    </row>
    <row r="207" spans="11:14">
      <c r="K207">
        <v>544.524</v>
      </c>
      <c r="L207">
        <f t="shared" si="42"/>
        <v>817.674</v>
      </c>
      <c r="M207">
        <v>2.98603</v>
      </c>
      <c r="N207">
        <f t="shared" si="43"/>
        <v>0.999376973034614</v>
      </c>
    </row>
    <row r="208" spans="11:14">
      <c r="K208">
        <v>547.024</v>
      </c>
      <c r="L208">
        <f t="shared" si="42"/>
        <v>820.174</v>
      </c>
      <c r="M208">
        <v>2.98097</v>
      </c>
      <c r="N208">
        <f t="shared" si="43"/>
        <v>0.999429097975832</v>
      </c>
    </row>
    <row r="209" spans="11:14">
      <c r="K209">
        <v>549.524</v>
      </c>
      <c r="L209">
        <f t="shared" si="42"/>
        <v>822.674</v>
      </c>
      <c r="M209">
        <v>2.9961</v>
      </c>
      <c r="N209">
        <f t="shared" si="43"/>
        <v>0.999273238220768</v>
      </c>
    </row>
    <row r="210" spans="11:14">
      <c r="K210">
        <v>552.024</v>
      </c>
      <c r="L210">
        <f t="shared" si="42"/>
        <v>825.174</v>
      </c>
      <c r="M210">
        <v>2.97721</v>
      </c>
      <c r="N210">
        <f t="shared" si="43"/>
        <v>0.999467831133733</v>
      </c>
    </row>
    <row r="211" spans="11:14">
      <c r="K211">
        <v>554.524</v>
      </c>
      <c r="L211">
        <f t="shared" si="42"/>
        <v>827.674</v>
      </c>
      <c r="M211">
        <v>2.97719</v>
      </c>
      <c r="N211">
        <f t="shared" si="43"/>
        <v>0.999468037161169</v>
      </c>
    </row>
    <row r="212" spans="11:14">
      <c r="K212">
        <v>557.024</v>
      </c>
      <c r="L212">
        <f t="shared" si="42"/>
        <v>830.174</v>
      </c>
      <c r="M212">
        <v>2.96597</v>
      </c>
      <c r="N212">
        <f t="shared" si="43"/>
        <v>0.999583618552565</v>
      </c>
    </row>
    <row r="213" spans="11:14">
      <c r="K213">
        <v>559.524</v>
      </c>
      <c r="L213">
        <f t="shared" si="42"/>
        <v>832.674</v>
      </c>
      <c r="M213">
        <v>2.95088</v>
      </c>
      <c r="N213">
        <f t="shared" si="43"/>
        <v>0.999739066252758</v>
      </c>
    </row>
    <row r="214" spans="11:14">
      <c r="K214">
        <v>562.024</v>
      </c>
      <c r="L214">
        <f t="shared" si="42"/>
        <v>835.174</v>
      </c>
      <c r="M214">
        <v>2.96599</v>
      </c>
      <c r="N214">
        <f t="shared" si="43"/>
        <v>0.999583412525129</v>
      </c>
    </row>
    <row r="215" spans="11:14">
      <c r="K215">
        <v>564.524</v>
      </c>
      <c r="L215">
        <f t="shared" si="42"/>
        <v>837.674</v>
      </c>
      <c r="M215">
        <v>2.96579</v>
      </c>
      <c r="N215">
        <f t="shared" si="43"/>
        <v>0.999585472799485</v>
      </c>
    </row>
    <row r="216" spans="11:14">
      <c r="K216">
        <v>567.024</v>
      </c>
      <c r="L216">
        <f t="shared" si="42"/>
        <v>840.174</v>
      </c>
      <c r="M216">
        <v>2.97067</v>
      </c>
      <c r="N216">
        <f t="shared" si="43"/>
        <v>0.999535202105188</v>
      </c>
    </row>
    <row r="217" spans="11:14">
      <c r="K217">
        <v>569.524</v>
      </c>
      <c r="L217">
        <f t="shared" si="42"/>
        <v>842.674</v>
      </c>
      <c r="M217">
        <v>2.98097</v>
      </c>
      <c r="N217">
        <f t="shared" si="43"/>
        <v>0.999429097975832</v>
      </c>
    </row>
    <row r="218" spans="11:14">
      <c r="K218">
        <v>572.024</v>
      </c>
      <c r="L218">
        <f t="shared" si="42"/>
        <v>845.174</v>
      </c>
      <c r="M218">
        <v>2.96601</v>
      </c>
      <c r="N218">
        <f t="shared" si="43"/>
        <v>0.999583206497693</v>
      </c>
    </row>
    <row r="219" spans="11:14">
      <c r="K219">
        <v>574.524</v>
      </c>
      <c r="L219">
        <f t="shared" si="42"/>
        <v>847.674</v>
      </c>
      <c r="M219">
        <v>2.97356</v>
      </c>
      <c r="N219">
        <f t="shared" si="43"/>
        <v>0.999505431140738</v>
      </c>
    </row>
    <row r="220" spans="11:14">
      <c r="K220">
        <v>577.024</v>
      </c>
      <c r="L220">
        <f t="shared" si="42"/>
        <v>850.174</v>
      </c>
      <c r="M220">
        <v>2.97356</v>
      </c>
      <c r="N220">
        <f t="shared" si="43"/>
        <v>0.999505431140738</v>
      </c>
    </row>
    <row r="221" spans="11:14">
      <c r="K221">
        <v>579.524</v>
      </c>
      <c r="L221">
        <f t="shared" si="42"/>
        <v>852.674</v>
      </c>
      <c r="M221">
        <v>2.97391</v>
      </c>
      <c r="N221">
        <f t="shared" si="43"/>
        <v>0.999501825660614</v>
      </c>
    </row>
    <row r="222" spans="11:14">
      <c r="K222">
        <v>582.024</v>
      </c>
      <c r="L222">
        <f t="shared" si="42"/>
        <v>855.174</v>
      </c>
      <c r="M222">
        <v>2.96601</v>
      </c>
      <c r="N222">
        <f t="shared" si="43"/>
        <v>0.999583206497693</v>
      </c>
    </row>
    <row r="223" spans="11:14">
      <c r="K223">
        <v>584.524</v>
      </c>
      <c r="L223">
        <f t="shared" si="42"/>
        <v>857.674</v>
      </c>
      <c r="M223">
        <v>2.99065</v>
      </c>
      <c r="N223">
        <f t="shared" si="43"/>
        <v>0.999329380696981</v>
      </c>
    </row>
    <row r="224" spans="11:14">
      <c r="K224">
        <v>587.024</v>
      </c>
      <c r="L224">
        <f t="shared" si="42"/>
        <v>860.174</v>
      </c>
      <c r="M224">
        <v>2.98988</v>
      </c>
      <c r="N224">
        <f t="shared" si="43"/>
        <v>0.999337312753253</v>
      </c>
    </row>
    <row r="225" spans="11:14">
      <c r="K225">
        <v>589.524</v>
      </c>
      <c r="L225">
        <f t="shared" si="42"/>
        <v>862.674</v>
      </c>
      <c r="M225">
        <v>2.95966</v>
      </c>
      <c r="N225">
        <f t="shared" si="43"/>
        <v>0.99964862020851</v>
      </c>
    </row>
    <row r="226" spans="11:14">
      <c r="K226">
        <v>592.024</v>
      </c>
      <c r="L226">
        <f t="shared" si="42"/>
        <v>865.174</v>
      </c>
      <c r="M226">
        <v>2.96725</v>
      </c>
      <c r="N226">
        <f t="shared" si="43"/>
        <v>0.999570432796683</v>
      </c>
    </row>
    <row r="227" spans="11:14">
      <c r="K227">
        <v>594.524</v>
      </c>
      <c r="L227">
        <f t="shared" si="42"/>
        <v>867.674</v>
      </c>
      <c r="M227">
        <v>2.96734</v>
      </c>
      <c r="N227">
        <f t="shared" si="43"/>
        <v>0.999569505673223</v>
      </c>
    </row>
    <row r="228" spans="11:14">
      <c r="K228">
        <v>597.024</v>
      </c>
      <c r="L228">
        <f t="shared" si="42"/>
        <v>870.174</v>
      </c>
      <c r="M228">
        <v>2.98234</v>
      </c>
      <c r="N228">
        <f t="shared" si="43"/>
        <v>0.99941498509649</v>
      </c>
    </row>
    <row r="229" spans="11:14">
      <c r="K229">
        <v>599.524</v>
      </c>
      <c r="L229">
        <f t="shared" si="42"/>
        <v>872.674</v>
      </c>
      <c r="M229">
        <v>2.96706</v>
      </c>
      <c r="N229">
        <f t="shared" si="43"/>
        <v>0.999572390057322</v>
      </c>
    </row>
    <row r="230" spans="11:14">
      <c r="K230">
        <v>602.024</v>
      </c>
      <c r="L230">
        <f t="shared" si="42"/>
        <v>875.174</v>
      </c>
      <c r="M230">
        <v>2.98233</v>
      </c>
      <c r="N230">
        <f t="shared" si="43"/>
        <v>0.999415088110208</v>
      </c>
    </row>
    <row r="231" spans="11:14">
      <c r="K231">
        <v>604.524</v>
      </c>
      <c r="L231">
        <f t="shared" si="42"/>
        <v>877.674</v>
      </c>
      <c r="M231">
        <v>2.98233</v>
      </c>
      <c r="N231">
        <f t="shared" si="43"/>
        <v>0.999415088110208</v>
      </c>
    </row>
    <row r="232" spans="11:14">
      <c r="K232">
        <v>607.024</v>
      </c>
      <c r="L232">
        <f t="shared" si="42"/>
        <v>880.174</v>
      </c>
      <c r="M232">
        <v>2.98213</v>
      </c>
      <c r="N232">
        <f t="shared" si="43"/>
        <v>0.999417148384565</v>
      </c>
    </row>
    <row r="233" spans="11:14">
      <c r="K233">
        <v>609.524</v>
      </c>
      <c r="L233">
        <f t="shared" si="42"/>
        <v>882.674</v>
      </c>
      <c r="M233">
        <v>2.95211</v>
      </c>
      <c r="N233">
        <f t="shared" si="43"/>
        <v>0.999726395565465</v>
      </c>
    </row>
    <row r="234" spans="11:14">
      <c r="K234">
        <v>612.024</v>
      </c>
      <c r="L234">
        <f t="shared" si="42"/>
        <v>885.174</v>
      </c>
      <c r="M234">
        <v>2.95306</v>
      </c>
      <c r="N234">
        <f t="shared" si="43"/>
        <v>0.999716609262272</v>
      </c>
    </row>
    <row r="235" spans="11:14">
      <c r="K235">
        <v>614.524</v>
      </c>
      <c r="L235">
        <f t="shared" si="42"/>
        <v>887.674</v>
      </c>
      <c r="M235">
        <v>3.02879</v>
      </c>
      <c r="N235">
        <f t="shared" si="43"/>
        <v>0.998936486377208</v>
      </c>
    </row>
    <row r="236" spans="11:14">
      <c r="K236">
        <v>617.024</v>
      </c>
      <c r="L236">
        <f t="shared" si="42"/>
        <v>890.174</v>
      </c>
      <c r="M236">
        <v>3.00257</v>
      </c>
      <c r="N236">
        <f t="shared" si="43"/>
        <v>0.999206588345337</v>
      </c>
    </row>
    <row r="237" spans="11:14">
      <c r="K237">
        <v>619.524</v>
      </c>
      <c r="L237">
        <f t="shared" si="42"/>
        <v>892.674</v>
      </c>
      <c r="M237">
        <v>2.97296</v>
      </c>
      <c r="N237">
        <f t="shared" si="43"/>
        <v>0.999511611963807</v>
      </c>
    </row>
    <row r="238" spans="11:14">
      <c r="K238">
        <v>622.024</v>
      </c>
      <c r="L238">
        <f t="shared" si="42"/>
        <v>895.174</v>
      </c>
      <c r="M238">
        <v>2.97342</v>
      </c>
      <c r="N238">
        <f t="shared" si="43"/>
        <v>0.999506873332787</v>
      </c>
    </row>
    <row r="239" spans="11:14">
      <c r="K239">
        <v>624.524</v>
      </c>
      <c r="L239">
        <f t="shared" si="42"/>
        <v>897.674</v>
      </c>
      <c r="M239">
        <v>2.98478</v>
      </c>
      <c r="N239">
        <f t="shared" si="43"/>
        <v>0.999389849749342</v>
      </c>
    </row>
    <row r="240" spans="11:14">
      <c r="K240">
        <v>627.024</v>
      </c>
      <c r="L240">
        <f t="shared" si="42"/>
        <v>900.174</v>
      </c>
      <c r="M240">
        <v>2.96965</v>
      </c>
      <c r="N240">
        <f t="shared" si="43"/>
        <v>0.999545709504406</v>
      </c>
    </row>
    <row r="241" spans="11:14">
      <c r="K241">
        <v>629.524</v>
      </c>
      <c r="L241">
        <f t="shared" si="42"/>
        <v>902.674</v>
      </c>
      <c r="M241">
        <v>2.94829</v>
      </c>
      <c r="N241">
        <f t="shared" si="43"/>
        <v>0.999765746805673</v>
      </c>
    </row>
    <row r="242" spans="11:14">
      <c r="K242">
        <v>632.024</v>
      </c>
      <c r="L242">
        <f t="shared" si="42"/>
        <v>905.174</v>
      </c>
      <c r="M242">
        <v>2.94452</v>
      </c>
      <c r="N242">
        <f t="shared" si="43"/>
        <v>0.999804582977292</v>
      </c>
    </row>
    <row r="243" spans="11:14">
      <c r="K243">
        <v>634.524</v>
      </c>
      <c r="L243">
        <f t="shared" si="42"/>
        <v>907.674</v>
      </c>
      <c r="M243">
        <v>2.95964</v>
      </c>
      <c r="N243">
        <f t="shared" si="43"/>
        <v>0.999648826235946</v>
      </c>
    </row>
    <row r="244" spans="11:14">
      <c r="K244">
        <v>637.024</v>
      </c>
      <c r="L244">
        <f t="shared" si="42"/>
        <v>910.174</v>
      </c>
      <c r="M244">
        <v>2.96736</v>
      </c>
      <c r="N244">
        <f t="shared" si="43"/>
        <v>0.999569299645787</v>
      </c>
    </row>
    <row r="245" spans="11:14">
      <c r="K245">
        <v>639.524</v>
      </c>
      <c r="L245">
        <f t="shared" si="42"/>
        <v>912.674</v>
      </c>
      <c r="M245">
        <v>2.95707</v>
      </c>
      <c r="N245">
        <f t="shared" si="43"/>
        <v>0.999675300761426</v>
      </c>
    </row>
    <row r="246" spans="11:14">
      <c r="K246">
        <v>642.024</v>
      </c>
      <c r="L246">
        <f t="shared" si="42"/>
        <v>915.174</v>
      </c>
      <c r="M246">
        <v>2.98585</v>
      </c>
      <c r="N246">
        <f t="shared" si="43"/>
        <v>0.999378827281535</v>
      </c>
    </row>
    <row r="247" spans="11:14">
      <c r="K247">
        <v>644.524</v>
      </c>
      <c r="L247">
        <f t="shared" si="42"/>
        <v>917.674</v>
      </c>
      <c r="M247">
        <v>2.97096</v>
      </c>
      <c r="N247">
        <f t="shared" si="43"/>
        <v>0.999532214707371</v>
      </c>
    </row>
    <row r="248" spans="11:14">
      <c r="K248">
        <v>647.024</v>
      </c>
      <c r="L248">
        <f t="shared" si="42"/>
        <v>920.174</v>
      </c>
      <c r="M248">
        <v>2.95588</v>
      </c>
      <c r="N248">
        <f t="shared" si="43"/>
        <v>0.999687559393847</v>
      </c>
    </row>
    <row r="249" spans="11:14">
      <c r="K249">
        <v>649.524</v>
      </c>
      <c r="L249">
        <f t="shared" si="42"/>
        <v>922.674</v>
      </c>
      <c r="M249">
        <v>2.95568</v>
      </c>
      <c r="N249">
        <f t="shared" si="43"/>
        <v>0.999689619668203</v>
      </c>
    </row>
    <row r="250" spans="11:14">
      <c r="K250">
        <v>652.024</v>
      </c>
      <c r="L250">
        <f t="shared" si="42"/>
        <v>925.174</v>
      </c>
      <c r="M250">
        <v>2.95342</v>
      </c>
      <c r="N250">
        <f t="shared" si="43"/>
        <v>0.999712900768431</v>
      </c>
    </row>
    <row r="251" spans="11:14">
      <c r="K251">
        <v>654.524</v>
      </c>
      <c r="L251">
        <f t="shared" si="42"/>
        <v>927.674</v>
      </c>
      <c r="M251">
        <v>2.95503</v>
      </c>
      <c r="N251">
        <f t="shared" si="43"/>
        <v>0.999696315559862</v>
      </c>
    </row>
    <row r="252" spans="11:14">
      <c r="K252">
        <v>657.024</v>
      </c>
      <c r="L252">
        <f t="shared" si="42"/>
        <v>930.174</v>
      </c>
      <c r="M252">
        <v>2.93579</v>
      </c>
      <c r="N252">
        <f t="shared" si="43"/>
        <v>0.999894513952951</v>
      </c>
    </row>
    <row r="253" spans="11:14">
      <c r="K253">
        <v>659.524</v>
      </c>
      <c r="L253">
        <f t="shared" si="42"/>
        <v>932.674</v>
      </c>
      <c r="M253">
        <v>2.947</v>
      </c>
      <c r="N253">
        <f t="shared" si="43"/>
        <v>0.999779035575272</v>
      </c>
    </row>
    <row r="254" spans="11:14">
      <c r="K254">
        <v>662.024</v>
      </c>
      <c r="L254">
        <f t="shared" si="42"/>
        <v>935.174</v>
      </c>
      <c r="M254">
        <v>2.94682</v>
      </c>
      <c r="N254">
        <f t="shared" si="43"/>
        <v>0.999780889822193</v>
      </c>
    </row>
    <row r="255" spans="11:14">
      <c r="K255">
        <v>664.524</v>
      </c>
      <c r="L255">
        <f t="shared" si="42"/>
        <v>937.674</v>
      </c>
      <c r="M255">
        <v>2.94247</v>
      </c>
      <c r="N255">
        <f t="shared" si="43"/>
        <v>0.999825700789446</v>
      </c>
    </row>
    <row r="256" spans="11:14">
      <c r="K256">
        <v>667.024</v>
      </c>
      <c r="L256">
        <f t="shared" si="42"/>
        <v>940.174</v>
      </c>
      <c r="M256">
        <v>2.94834</v>
      </c>
      <c r="N256">
        <f t="shared" si="43"/>
        <v>0.999765231737084</v>
      </c>
    </row>
    <row r="257" spans="11:14">
      <c r="K257">
        <v>669.524</v>
      </c>
      <c r="L257">
        <f t="shared" si="42"/>
        <v>942.674</v>
      </c>
      <c r="M257">
        <v>2.9332</v>
      </c>
      <c r="N257">
        <f t="shared" si="43"/>
        <v>0.999921194505866</v>
      </c>
    </row>
    <row r="258" spans="11:14">
      <c r="K258">
        <v>672.024</v>
      </c>
      <c r="L258">
        <f t="shared" si="42"/>
        <v>945.174</v>
      </c>
      <c r="M258">
        <v>2.9332</v>
      </c>
      <c r="N258">
        <f t="shared" si="43"/>
        <v>0.999921194505866</v>
      </c>
    </row>
    <row r="259" spans="11:14">
      <c r="K259">
        <v>674.524</v>
      </c>
      <c r="L259">
        <f t="shared" si="42"/>
        <v>947.674</v>
      </c>
      <c r="M259">
        <v>2.94072</v>
      </c>
      <c r="N259">
        <f t="shared" si="43"/>
        <v>0.999843728190065</v>
      </c>
    </row>
    <row r="260" spans="11:14">
      <c r="K260">
        <v>677.024</v>
      </c>
      <c r="L260">
        <f t="shared" si="42"/>
        <v>950.174</v>
      </c>
      <c r="M260">
        <v>2.9722</v>
      </c>
      <c r="N260">
        <f t="shared" si="43"/>
        <v>0.999519441006362</v>
      </c>
    </row>
    <row r="261" spans="11:14">
      <c r="K261">
        <v>679.524</v>
      </c>
      <c r="L261">
        <f t="shared" ref="L261:L266" si="44">K261+273.15</f>
        <v>952.674</v>
      </c>
      <c r="M261">
        <v>2.95707</v>
      </c>
      <c r="N261">
        <f t="shared" ref="N261:N266" si="45">(100-M261)/(100-2.92555)</f>
        <v>0.999675300761426</v>
      </c>
    </row>
    <row r="262" spans="11:14">
      <c r="K262">
        <v>682.024</v>
      </c>
      <c r="L262">
        <f t="shared" si="44"/>
        <v>955.174</v>
      </c>
      <c r="M262">
        <v>2.9421</v>
      </c>
      <c r="N262">
        <f t="shared" si="45"/>
        <v>0.999829512297005</v>
      </c>
    </row>
    <row r="263" spans="11:14">
      <c r="K263">
        <v>684.524</v>
      </c>
      <c r="L263">
        <f t="shared" si="44"/>
        <v>957.674</v>
      </c>
      <c r="M263">
        <v>2.9421</v>
      </c>
      <c r="N263">
        <f t="shared" si="45"/>
        <v>0.999829512297005</v>
      </c>
    </row>
    <row r="264" spans="11:14">
      <c r="K264">
        <v>687.024</v>
      </c>
      <c r="L264">
        <f t="shared" si="44"/>
        <v>960.174</v>
      </c>
      <c r="M264">
        <v>2.9421</v>
      </c>
      <c r="N264">
        <f t="shared" si="45"/>
        <v>0.999829512297005</v>
      </c>
    </row>
    <row r="265" spans="11:14">
      <c r="K265">
        <v>689.524</v>
      </c>
      <c r="L265">
        <f t="shared" si="44"/>
        <v>962.674</v>
      </c>
      <c r="M265">
        <v>2.92574</v>
      </c>
      <c r="N265">
        <f t="shared" si="45"/>
        <v>0.999998042739361</v>
      </c>
    </row>
    <row r="266" spans="11:14">
      <c r="K266">
        <v>692.024</v>
      </c>
      <c r="L266">
        <f t="shared" si="44"/>
        <v>965.174</v>
      </c>
      <c r="M266">
        <v>2.92555</v>
      </c>
      <c r="N266">
        <f t="shared" si="45"/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15"/>
  <sheetViews>
    <sheetView topLeftCell="T1" workbookViewId="0">
      <selection activeCell="V1" sqref="V1:AD1"/>
    </sheetView>
  </sheetViews>
  <sheetFormatPr defaultColWidth="8.88888888888889" defaultRowHeight="14.4"/>
  <cols>
    <col min="2" max="3" width="10.7777777777778"/>
    <col min="4" max="4" width="12.8888888888889"/>
    <col min="5" max="5" width="8.88888888888889" style="1"/>
    <col min="7" max="8" width="10.7777777777778"/>
    <col min="9" max="9" width="12.8888888888889"/>
    <col min="10" max="10" width="8.88888888888889" style="1"/>
    <col min="12" max="13" width="9.66666666666667"/>
    <col min="14" max="14" width="12.8888888888889"/>
    <col min="15" max="15" width="8.88888888888889" style="1"/>
    <col min="17" max="18" width="10.6666666666667"/>
    <col min="19" max="19" width="12.8888888888889"/>
    <col min="20" max="20" width="8.88888888888889" style="1"/>
    <col min="21" max="21" width="18.6666666666667" customWidth="1"/>
    <col min="22" max="22" width="17.1111111111111" customWidth="1"/>
    <col min="23" max="23" width="13.8888888888889" customWidth="1"/>
    <col min="24" max="24" width="13.1111111111111" customWidth="1"/>
    <col min="25" max="25" width="15.6666666666667" customWidth="1"/>
    <col min="26" max="26" width="12.5555555555556" customWidth="1"/>
    <col min="27" max="27" width="14.8888888888889" customWidth="1"/>
    <col min="28" max="28" width="16.6666666666667" customWidth="1"/>
    <col min="29" max="29" width="13.7777777777778" customWidth="1"/>
    <col min="30" max="30" width="14.4444444444444" customWidth="1"/>
    <col min="31" max="31" width="11" customWidth="1"/>
    <col min="32" max="32" width="15" customWidth="1"/>
    <col min="33" max="33" width="17.7777777777778" customWidth="1"/>
    <col min="34" max="34" width="12.4444444444444" customWidth="1"/>
    <col min="35" max="35" width="16.3333333333333" customWidth="1"/>
    <col min="37" max="37" width="15" customWidth="1"/>
    <col min="38" max="38" width="14.3333333333333" customWidth="1"/>
    <col min="40" max="40" width="14.8888888888889" customWidth="1"/>
  </cols>
  <sheetData>
    <row r="1" spans="1:41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  <c r="AE1" s="21"/>
      <c r="AF1" s="4"/>
      <c r="AG1" s="4"/>
      <c r="AH1" s="4"/>
      <c r="AI1" s="21"/>
      <c r="AJ1" s="21"/>
      <c r="AK1" s="4"/>
      <c r="AL1"/>
      <c r="AM1" s="4"/>
      <c r="AN1" s="21"/>
      <c r="AO1" s="2"/>
    </row>
    <row r="2" spans="4:41">
      <c r="D2" s="3"/>
      <c r="I2" s="3"/>
      <c r="N2" s="3"/>
      <c r="S2" s="3"/>
      <c r="U2" s="3"/>
      <c r="V2" s="4"/>
      <c r="W2" s="4"/>
      <c r="X2" s="4"/>
      <c r="Y2" s="21"/>
      <c r="Z2" s="21"/>
      <c r="AA2" s="4"/>
      <c r="AB2" s="4"/>
      <c r="AC2" s="4"/>
      <c r="AD2" s="21"/>
      <c r="AE2" s="21"/>
      <c r="AF2" s="4"/>
      <c r="AG2" s="4"/>
      <c r="AH2" s="4"/>
      <c r="AI2" s="21"/>
      <c r="AJ2" s="21"/>
      <c r="AK2" s="4"/>
      <c r="AM2" s="4"/>
      <c r="AN2" s="21"/>
      <c r="AO2" s="2"/>
    </row>
    <row r="3" spans="4:41">
      <c r="D3" s="3"/>
      <c r="I3" s="3"/>
      <c r="N3" s="3"/>
      <c r="S3" s="3"/>
      <c r="U3" s="3"/>
      <c r="V3" s="4"/>
      <c r="W3" s="4"/>
      <c r="X3" s="4"/>
      <c r="Y3" s="21"/>
      <c r="Z3" s="21"/>
      <c r="AA3" s="4"/>
      <c r="AB3" s="4"/>
      <c r="AC3" s="4"/>
      <c r="AD3" s="21"/>
      <c r="AE3" s="21"/>
      <c r="AF3" s="4"/>
      <c r="AG3" s="4"/>
      <c r="AH3" s="4"/>
      <c r="AI3" s="21"/>
      <c r="AJ3" s="21"/>
      <c r="AK3" s="4"/>
      <c r="AM3" s="4"/>
      <c r="AN3" s="21"/>
      <c r="AO3" s="2"/>
    </row>
    <row r="4" spans="1:30">
      <c r="A4">
        <v>45.51</v>
      </c>
      <c r="B4">
        <f>A4+273.15</f>
        <v>318.66</v>
      </c>
      <c r="C4">
        <v>99.95005</v>
      </c>
      <c r="D4">
        <f>(99.95005-C4)/(99.95005-0.22649)</f>
        <v>0</v>
      </c>
      <c r="F4">
        <v>34.945</v>
      </c>
      <c r="G4">
        <f t="shared" ref="G4:G67" si="0">F4+273.15</f>
        <v>308.095</v>
      </c>
      <c r="H4">
        <v>100</v>
      </c>
      <c r="I4">
        <f t="shared" ref="I4:I67" si="1">(100-H4)/(100-0.23212)</f>
        <v>0</v>
      </c>
      <c r="K4">
        <v>46.36</v>
      </c>
      <c r="L4">
        <f t="shared" ref="L4:L67" si="2">K4+273.15</f>
        <v>319.51</v>
      </c>
      <c r="M4">
        <v>100</v>
      </c>
      <c r="N4">
        <f t="shared" ref="N4:N67" si="3">(100-M4)/(100-0.20672)</f>
        <v>0</v>
      </c>
      <c r="P4">
        <v>31.9</v>
      </c>
      <c r="Q4">
        <f t="shared" ref="Q4:Q67" si="4">P4+273.15</f>
        <v>305.05</v>
      </c>
      <c r="R4">
        <v>100</v>
      </c>
      <c r="S4">
        <f t="shared" ref="S4:S67" si="5">(100-R4)/(100-0.99956)</f>
        <v>0</v>
      </c>
      <c r="U4" s="20" t="s">
        <v>23</v>
      </c>
      <c r="V4">
        <v>651</v>
      </c>
      <c r="W4">
        <v>660</v>
      </c>
      <c r="X4">
        <v>665</v>
      </c>
      <c r="Y4">
        <v>669</v>
      </c>
      <c r="Z4">
        <v>673</v>
      </c>
      <c r="AA4">
        <v>676</v>
      </c>
      <c r="AB4">
        <v>680</v>
      </c>
      <c r="AC4">
        <v>684</v>
      </c>
      <c r="AD4">
        <v>689</v>
      </c>
    </row>
    <row r="5" spans="1:30">
      <c r="A5">
        <v>48.01</v>
      </c>
      <c r="B5">
        <f t="shared" ref="B5:B36" si="6">A5+273.15</f>
        <v>321.16</v>
      </c>
      <c r="C5">
        <v>99.45656</v>
      </c>
      <c r="D5">
        <f t="shared" ref="D5:D36" si="7">(99.95005-C5)/(99.95005-0.22649)</f>
        <v>0.00494857985414889</v>
      </c>
      <c r="F5">
        <v>109.945</v>
      </c>
      <c r="G5">
        <f t="shared" si="0"/>
        <v>383.095</v>
      </c>
      <c r="H5">
        <v>99.99089</v>
      </c>
      <c r="I5">
        <f t="shared" si="1"/>
        <v>9.13119533060824e-5</v>
      </c>
      <c r="K5">
        <v>48.86</v>
      </c>
      <c r="L5">
        <f t="shared" si="2"/>
        <v>322.01</v>
      </c>
      <c r="M5">
        <v>99.74109</v>
      </c>
      <c r="N5">
        <f t="shared" si="3"/>
        <v>0.00259446327448101</v>
      </c>
      <c r="P5">
        <v>34.4</v>
      </c>
      <c r="Q5">
        <f t="shared" si="4"/>
        <v>307.55</v>
      </c>
      <c r="R5">
        <v>99.96712</v>
      </c>
      <c r="S5">
        <f t="shared" si="5"/>
        <v>0.000332119736033555</v>
      </c>
      <c r="U5" s="4" t="s">
        <v>5</v>
      </c>
      <c r="V5">
        <f>LN(5/(V4^2))</f>
        <v>-11.347581371983</v>
      </c>
      <c r="W5">
        <f t="shared" ref="W5:AD5" si="8">LN(5/(W4^2))</f>
        <v>-11.3750417576068</v>
      </c>
      <c r="X5">
        <f t="shared" si="8"/>
        <v>-11.3901361688776</v>
      </c>
      <c r="Y5">
        <f t="shared" si="8"/>
        <v>-11.4021302078224</v>
      </c>
      <c r="Z5">
        <f t="shared" si="8"/>
        <v>-11.4140527468554</v>
      </c>
      <c r="AA5">
        <f t="shared" si="8"/>
        <v>-11.4229482396518</v>
      </c>
      <c r="AB5">
        <f t="shared" si="8"/>
        <v>-11.4347476839062</v>
      </c>
      <c r="AC5">
        <f t="shared" si="8"/>
        <v>-11.446477922811</v>
      </c>
      <c r="AD5">
        <f t="shared" si="8"/>
        <v>-11.4610446295932</v>
      </c>
    </row>
    <row r="6" spans="1:30">
      <c r="A6">
        <v>50.51</v>
      </c>
      <c r="B6">
        <f t="shared" si="6"/>
        <v>323.66</v>
      </c>
      <c r="C6">
        <v>99.03864</v>
      </c>
      <c r="D6">
        <f t="shared" si="7"/>
        <v>0.00913936486021963</v>
      </c>
      <c r="F6">
        <v>112.445</v>
      </c>
      <c r="G6">
        <f t="shared" si="0"/>
        <v>385.595</v>
      </c>
      <c r="H6">
        <v>99.9638</v>
      </c>
      <c r="I6">
        <f t="shared" si="1"/>
        <v>0.000362842229382781</v>
      </c>
      <c r="K6">
        <v>51.36</v>
      </c>
      <c r="L6">
        <f t="shared" si="2"/>
        <v>324.51</v>
      </c>
      <c r="M6">
        <v>99.46479</v>
      </c>
      <c r="N6">
        <f t="shared" si="3"/>
        <v>0.00536318677971108</v>
      </c>
      <c r="P6">
        <v>36.9</v>
      </c>
      <c r="Q6">
        <f t="shared" si="4"/>
        <v>310.05</v>
      </c>
      <c r="R6">
        <v>99.96059</v>
      </c>
      <c r="S6">
        <f t="shared" si="5"/>
        <v>0.000398079038840673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53.01</v>
      </c>
      <c r="B7">
        <f t="shared" si="6"/>
        <v>326.16</v>
      </c>
      <c r="C7">
        <v>99.06673</v>
      </c>
      <c r="D7">
        <f t="shared" si="7"/>
        <v>0.00885768618769725</v>
      </c>
      <c r="F7">
        <v>114.945</v>
      </c>
      <c r="G7">
        <f t="shared" si="0"/>
        <v>388.095</v>
      </c>
      <c r="H7">
        <v>99.94236</v>
      </c>
      <c r="I7">
        <f t="shared" si="1"/>
        <v>0.000577741052531199</v>
      </c>
      <c r="K7">
        <v>53.86</v>
      </c>
      <c r="L7">
        <f t="shared" si="2"/>
        <v>327.01</v>
      </c>
      <c r="M7">
        <v>99.36203</v>
      </c>
      <c r="N7">
        <f t="shared" si="3"/>
        <v>0.00639291543478675</v>
      </c>
      <c r="P7">
        <v>39.4</v>
      </c>
      <c r="Q7">
        <f t="shared" si="4"/>
        <v>312.55</v>
      </c>
      <c r="R7">
        <v>99.96553</v>
      </c>
      <c r="S7">
        <f t="shared" si="5"/>
        <v>0.000348180270713937</v>
      </c>
      <c r="U7" s="21" t="s">
        <v>7</v>
      </c>
      <c r="V7">
        <f>LN(5/(V4^1.8))</f>
        <v>-10.0518794435413</v>
      </c>
      <c r="W7">
        <f t="shared" ref="W7:AD7" si="10">LN(5/(W4^1.8))</f>
        <v>-10.0765937906027</v>
      </c>
      <c r="X7">
        <f t="shared" si="10"/>
        <v>-10.0901787607464</v>
      </c>
      <c r="Y7">
        <f t="shared" si="10"/>
        <v>-10.1009733957967</v>
      </c>
      <c r="Z7">
        <f t="shared" si="10"/>
        <v>-10.1117036809264</v>
      </c>
      <c r="AA7">
        <f t="shared" si="10"/>
        <v>-10.1197096244432</v>
      </c>
      <c r="AB7">
        <f t="shared" si="10"/>
        <v>-10.1303291242722</v>
      </c>
      <c r="AC7">
        <f t="shared" si="10"/>
        <v>-10.1408863392865</v>
      </c>
      <c r="AD7">
        <f t="shared" si="10"/>
        <v>-10.1539963753905</v>
      </c>
    </row>
    <row r="8" spans="1:30">
      <c r="A8">
        <v>55.51</v>
      </c>
      <c r="B8">
        <f t="shared" si="6"/>
        <v>328.66</v>
      </c>
      <c r="C8">
        <v>99.03794</v>
      </c>
      <c r="D8">
        <f t="shared" si="7"/>
        <v>0.00914638426466121</v>
      </c>
      <c r="F8">
        <v>117.445</v>
      </c>
      <c r="G8">
        <f t="shared" si="0"/>
        <v>390.595</v>
      </c>
      <c r="H8">
        <v>99.92321</v>
      </c>
      <c r="I8">
        <f t="shared" si="1"/>
        <v>0.000769686596527886</v>
      </c>
      <c r="K8">
        <v>56.36</v>
      </c>
      <c r="L8">
        <f t="shared" si="2"/>
        <v>329.51</v>
      </c>
      <c r="M8">
        <v>99.25339</v>
      </c>
      <c r="N8">
        <f t="shared" si="3"/>
        <v>0.00748156589301408</v>
      </c>
      <c r="P8">
        <v>41.9</v>
      </c>
      <c r="Q8">
        <f t="shared" si="4"/>
        <v>315.05</v>
      </c>
      <c r="R8">
        <v>99.89883</v>
      </c>
      <c r="S8">
        <f t="shared" si="5"/>
        <v>0.00102191465007626</v>
      </c>
      <c r="U8" s="21" t="s">
        <v>9</v>
      </c>
      <c r="V8">
        <f>1000/V4</f>
        <v>1.53609831029186</v>
      </c>
      <c r="W8">
        <f t="shared" ref="W8:AD8" si="11">1000/W4</f>
        <v>1.51515151515152</v>
      </c>
      <c r="X8">
        <f t="shared" si="11"/>
        <v>1.50375939849624</v>
      </c>
      <c r="Y8">
        <f t="shared" si="11"/>
        <v>1.49476831091181</v>
      </c>
      <c r="Z8">
        <f t="shared" si="11"/>
        <v>1.48588410104012</v>
      </c>
      <c r="AA8">
        <f t="shared" si="11"/>
        <v>1.4792899408284</v>
      </c>
      <c r="AB8">
        <f t="shared" si="11"/>
        <v>1.47058823529412</v>
      </c>
      <c r="AC8">
        <f t="shared" si="11"/>
        <v>1.46198830409357</v>
      </c>
      <c r="AD8">
        <f t="shared" si="11"/>
        <v>1.45137880986938</v>
      </c>
    </row>
    <row r="9" spans="1:30">
      <c r="A9">
        <v>58.01</v>
      </c>
      <c r="B9">
        <f t="shared" si="6"/>
        <v>331.16</v>
      </c>
      <c r="C9">
        <v>99.09201</v>
      </c>
      <c r="D9">
        <f t="shared" si="7"/>
        <v>0.00860418541014784</v>
      </c>
      <c r="F9">
        <v>119.945</v>
      </c>
      <c r="G9">
        <f t="shared" si="0"/>
        <v>393.095</v>
      </c>
      <c r="H9">
        <v>99.89098</v>
      </c>
      <c r="I9">
        <f t="shared" si="1"/>
        <v>0.00109273645987066</v>
      </c>
      <c r="K9">
        <v>58.86</v>
      </c>
      <c r="L9">
        <f t="shared" si="2"/>
        <v>332.01</v>
      </c>
      <c r="M9">
        <v>99.17651</v>
      </c>
      <c r="N9">
        <f t="shared" si="3"/>
        <v>0.00825195844850482</v>
      </c>
      <c r="P9">
        <v>44.4</v>
      </c>
      <c r="Q9">
        <f t="shared" si="4"/>
        <v>317.55</v>
      </c>
      <c r="R9">
        <v>99.94602</v>
      </c>
      <c r="S9">
        <f t="shared" si="5"/>
        <v>0.000545250101918696</v>
      </c>
      <c r="U9" s="20" t="s">
        <v>24</v>
      </c>
      <c r="V9">
        <v>664</v>
      </c>
      <c r="W9">
        <v>673</v>
      </c>
      <c r="X9">
        <v>679</v>
      </c>
      <c r="Y9">
        <v>683</v>
      </c>
      <c r="Z9">
        <v>687</v>
      </c>
      <c r="AA9">
        <v>691</v>
      </c>
      <c r="AB9">
        <v>695</v>
      </c>
      <c r="AC9">
        <v>699</v>
      </c>
      <c r="AD9">
        <v>704</v>
      </c>
    </row>
    <row r="10" spans="1:30">
      <c r="A10">
        <v>60.51</v>
      </c>
      <c r="B10">
        <f t="shared" si="6"/>
        <v>333.66</v>
      </c>
      <c r="C10">
        <v>99.09318</v>
      </c>
      <c r="D10">
        <f t="shared" si="7"/>
        <v>0.00859245297700965</v>
      </c>
      <c r="F10">
        <v>122.445</v>
      </c>
      <c r="G10">
        <f t="shared" si="0"/>
        <v>395.595</v>
      </c>
      <c r="H10">
        <v>99.87905</v>
      </c>
      <c r="I10">
        <f t="shared" si="1"/>
        <v>0.00121231402331084</v>
      </c>
      <c r="K10">
        <v>61.36</v>
      </c>
      <c r="L10">
        <f t="shared" si="2"/>
        <v>334.51</v>
      </c>
      <c r="M10">
        <v>99.13768</v>
      </c>
      <c r="N10">
        <f t="shared" si="3"/>
        <v>0.00864106280503053</v>
      </c>
      <c r="P10">
        <v>46.9</v>
      </c>
      <c r="Q10">
        <f t="shared" si="4"/>
        <v>320.05</v>
      </c>
      <c r="R10">
        <v>99.91543</v>
      </c>
      <c r="S10">
        <f t="shared" si="5"/>
        <v>0.000854238627626295</v>
      </c>
      <c r="U10" s="4" t="s">
        <v>11</v>
      </c>
      <c r="V10">
        <f>LN(10/(V9^2))</f>
        <v>-10.6939792059588</v>
      </c>
      <c r="W10">
        <f t="shared" ref="W10:AD10" si="12">LN(10/(W9^2))</f>
        <v>-10.7209055662954</v>
      </c>
      <c r="X10">
        <f t="shared" si="12"/>
        <v>-10.7386571621233</v>
      </c>
      <c r="Y10">
        <f t="shared" si="12"/>
        <v>-10.7504046261475</v>
      </c>
      <c r="Z10">
        <f t="shared" si="12"/>
        <v>-10.7620834914507</v>
      </c>
      <c r="AA10">
        <f t="shared" si="12"/>
        <v>-10.7736945545413</v>
      </c>
      <c r="AB10">
        <f t="shared" si="12"/>
        <v>-10.7852385981355</v>
      </c>
      <c r="AC10">
        <f t="shared" si="12"/>
        <v>-10.7967163914736</v>
      </c>
      <c r="AD10">
        <f t="shared" si="12"/>
        <v>-10.810971619322</v>
      </c>
    </row>
    <row r="11" spans="1:30">
      <c r="A11">
        <v>63.01</v>
      </c>
      <c r="B11">
        <f t="shared" si="6"/>
        <v>336.16</v>
      </c>
      <c r="C11">
        <v>99.11866</v>
      </c>
      <c r="D11">
        <f t="shared" si="7"/>
        <v>0.00833694665533399</v>
      </c>
      <c r="F11">
        <v>124.945</v>
      </c>
      <c r="G11">
        <f t="shared" si="0"/>
        <v>398.095</v>
      </c>
      <c r="H11">
        <v>99.82417</v>
      </c>
      <c r="I11">
        <f t="shared" si="1"/>
        <v>0.00176239086166815</v>
      </c>
      <c r="K11">
        <v>63.86</v>
      </c>
      <c r="L11">
        <f t="shared" si="2"/>
        <v>337.01</v>
      </c>
      <c r="M11">
        <v>99.11842</v>
      </c>
      <c r="N11">
        <f t="shared" si="3"/>
        <v>0.0088340617724961</v>
      </c>
      <c r="P11">
        <v>49.4</v>
      </c>
      <c r="Q11">
        <f t="shared" si="4"/>
        <v>322.55</v>
      </c>
      <c r="R11">
        <v>99.92864</v>
      </c>
      <c r="S11">
        <f t="shared" si="5"/>
        <v>0.000720804877230834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65.51</v>
      </c>
      <c r="B12">
        <f t="shared" si="6"/>
        <v>338.66</v>
      </c>
      <c r="C12">
        <v>99.16648</v>
      </c>
      <c r="D12">
        <f t="shared" si="7"/>
        <v>0.00785742105476376</v>
      </c>
      <c r="F12">
        <v>127.445</v>
      </c>
      <c r="G12">
        <f t="shared" si="0"/>
        <v>400.595</v>
      </c>
      <c r="H12">
        <v>99.81004</v>
      </c>
      <c r="I12">
        <f t="shared" si="1"/>
        <v>0.00190401961031947</v>
      </c>
      <c r="K12">
        <v>66.36</v>
      </c>
      <c r="L12">
        <f t="shared" si="2"/>
        <v>339.51</v>
      </c>
      <c r="M12">
        <v>99.12447</v>
      </c>
      <c r="N12">
        <f t="shared" si="3"/>
        <v>0.00877343644782492</v>
      </c>
      <c r="P12">
        <v>51.9</v>
      </c>
      <c r="Q12">
        <f t="shared" si="4"/>
        <v>325.05</v>
      </c>
      <c r="R12">
        <v>99.90504</v>
      </c>
      <c r="S12">
        <f t="shared" si="5"/>
        <v>0.000959187656135674</v>
      </c>
      <c r="U12" s="21" t="s">
        <v>13</v>
      </c>
      <c r="V12">
        <f>LN(10/(V9^1.8))</f>
        <v>-9.39432277606353</v>
      </c>
      <c r="W12">
        <f t="shared" ref="W12:AD12" si="14">LN(10/(W9^1.8))</f>
        <v>-9.41855650036646</v>
      </c>
      <c r="X12">
        <f t="shared" si="14"/>
        <v>-9.43453293661161</v>
      </c>
      <c r="Y12">
        <f t="shared" si="14"/>
        <v>-9.44510565423338</v>
      </c>
      <c r="Z12">
        <f t="shared" si="14"/>
        <v>-9.45561663300618</v>
      </c>
      <c r="AA12">
        <f t="shared" si="14"/>
        <v>-9.46606658978776</v>
      </c>
      <c r="AB12">
        <f t="shared" si="14"/>
        <v>-9.47645622902258</v>
      </c>
      <c r="AC12">
        <f t="shared" si="14"/>
        <v>-9.48678624302681</v>
      </c>
      <c r="AD12">
        <f t="shared" si="14"/>
        <v>-9.49961594809043</v>
      </c>
    </row>
    <row r="13" spans="1:30">
      <c r="A13">
        <v>68.01</v>
      </c>
      <c r="B13">
        <f t="shared" si="6"/>
        <v>341.16</v>
      </c>
      <c r="C13">
        <v>99.18389</v>
      </c>
      <c r="D13">
        <f t="shared" si="7"/>
        <v>0.0076828384385796</v>
      </c>
      <c r="F13">
        <v>129.945</v>
      </c>
      <c r="G13">
        <f t="shared" si="0"/>
        <v>403.095</v>
      </c>
      <c r="H13">
        <v>99.75587</v>
      </c>
      <c r="I13">
        <f t="shared" si="1"/>
        <v>0.00244697992981307</v>
      </c>
      <c r="K13">
        <v>68.86</v>
      </c>
      <c r="L13">
        <f t="shared" si="2"/>
        <v>342.01</v>
      </c>
      <c r="M13">
        <v>99.07847</v>
      </c>
      <c r="N13">
        <f t="shared" si="3"/>
        <v>0.00923438932962224</v>
      </c>
      <c r="P13">
        <v>54.4</v>
      </c>
      <c r="Q13">
        <f t="shared" si="4"/>
        <v>327.55</v>
      </c>
      <c r="R13">
        <v>99.88282</v>
      </c>
      <c r="S13">
        <f t="shared" si="5"/>
        <v>0.00118363110305373</v>
      </c>
      <c r="U13" s="21" t="s">
        <v>9</v>
      </c>
      <c r="V13">
        <f>1000/V9</f>
        <v>1.50602409638554</v>
      </c>
      <c r="W13">
        <f t="shared" ref="W13:AD13" si="15">1000/W9</f>
        <v>1.48588410104012</v>
      </c>
      <c r="X13">
        <f t="shared" si="15"/>
        <v>1.47275405007364</v>
      </c>
      <c r="Y13">
        <f t="shared" si="15"/>
        <v>1.46412884333821</v>
      </c>
      <c r="Z13">
        <f t="shared" si="15"/>
        <v>1.45560407569141</v>
      </c>
      <c r="AA13">
        <f t="shared" si="15"/>
        <v>1.44717800289436</v>
      </c>
      <c r="AB13">
        <f t="shared" si="15"/>
        <v>1.43884892086331</v>
      </c>
      <c r="AC13">
        <f t="shared" si="15"/>
        <v>1.43061516452074</v>
      </c>
      <c r="AD13">
        <f t="shared" si="15"/>
        <v>1.42045454545455</v>
      </c>
    </row>
    <row r="14" spans="1:30">
      <c r="A14">
        <v>70.51</v>
      </c>
      <c r="B14">
        <f t="shared" si="6"/>
        <v>343.66</v>
      </c>
      <c r="C14">
        <v>99.22542</v>
      </c>
      <c r="D14">
        <f t="shared" si="7"/>
        <v>0.00726638720077788</v>
      </c>
      <c r="F14">
        <v>132.445</v>
      </c>
      <c r="G14">
        <f t="shared" si="0"/>
        <v>405.595</v>
      </c>
      <c r="H14">
        <v>99.7312</v>
      </c>
      <c r="I14">
        <f t="shared" si="1"/>
        <v>0.00269425390215768</v>
      </c>
      <c r="K14">
        <v>71.36</v>
      </c>
      <c r="L14">
        <f t="shared" si="2"/>
        <v>344.51</v>
      </c>
      <c r="M14">
        <v>99.10238</v>
      </c>
      <c r="N14">
        <f t="shared" si="3"/>
        <v>0.00899479403823587</v>
      </c>
      <c r="P14">
        <v>56.9</v>
      </c>
      <c r="Q14">
        <f t="shared" si="4"/>
        <v>330.05</v>
      </c>
      <c r="R14">
        <v>99.93786</v>
      </c>
      <c r="S14">
        <f t="shared" si="5"/>
        <v>0.000627673978014637</v>
      </c>
      <c r="U14" s="20" t="s">
        <v>25</v>
      </c>
      <c r="V14">
        <v>677</v>
      </c>
      <c r="W14">
        <v>687</v>
      </c>
      <c r="X14">
        <v>693</v>
      </c>
      <c r="Y14" s="20">
        <v>698</v>
      </c>
      <c r="Z14">
        <v>702</v>
      </c>
      <c r="AA14">
        <v>707</v>
      </c>
      <c r="AB14">
        <v>711</v>
      </c>
      <c r="AC14">
        <v>716</v>
      </c>
      <c r="AD14">
        <v>722</v>
      </c>
    </row>
    <row r="15" spans="1:30">
      <c r="A15">
        <v>73.01</v>
      </c>
      <c r="B15">
        <f t="shared" si="6"/>
        <v>346.16</v>
      </c>
      <c r="C15">
        <v>99.20536</v>
      </c>
      <c r="D15">
        <f t="shared" si="7"/>
        <v>0.00746754327663398</v>
      </c>
      <c r="F15">
        <v>134.945</v>
      </c>
      <c r="G15">
        <f t="shared" si="0"/>
        <v>408.095</v>
      </c>
      <c r="H15">
        <v>99.70146</v>
      </c>
      <c r="I15">
        <f t="shared" si="1"/>
        <v>0.00299234583314793</v>
      </c>
      <c r="K15">
        <v>73.86</v>
      </c>
      <c r="L15">
        <f t="shared" si="2"/>
        <v>347.01</v>
      </c>
      <c r="M15">
        <v>99.03553</v>
      </c>
      <c r="N15">
        <f t="shared" si="3"/>
        <v>0.00966467882406516</v>
      </c>
      <c r="P15">
        <v>59.4</v>
      </c>
      <c r="Q15">
        <f t="shared" si="4"/>
        <v>332.55</v>
      </c>
      <c r="R15">
        <v>99.84226</v>
      </c>
      <c r="S15">
        <f t="shared" si="5"/>
        <v>0.00159332625188337</v>
      </c>
      <c r="U15" s="4" t="s">
        <v>15</v>
      </c>
      <c r="V15">
        <f>LN(20/(V14^2))</f>
        <v>-10.0396102722706</v>
      </c>
      <c r="W15">
        <f t="shared" ref="W15:AD15" si="16">LN(20/(W14^2))</f>
        <v>-10.0689363108907</v>
      </c>
      <c r="X15">
        <f t="shared" si="16"/>
        <v>-10.0863277248258</v>
      </c>
      <c r="Y15">
        <f t="shared" si="16"/>
        <v>-10.1007059319708</v>
      </c>
      <c r="Z15">
        <f t="shared" si="16"/>
        <v>-10.1121345344976</v>
      </c>
      <c r="AA15">
        <f t="shared" si="16"/>
        <v>-10.1263290582392</v>
      </c>
      <c r="AB15">
        <f t="shared" si="16"/>
        <v>-10.1376125860525</v>
      </c>
      <c r="AC15">
        <f t="shared" si="16"/>
        <v>-10.1516280603673</v>
      </c>
      <c r="AD15">
        <f t="shared" si="16"/>
        <v>-10.1683180042317</v>
      </c>
    </row>
    <row r="16" spans="1:30">
      <c r="A16">
        <v>75.51</v>
      </c>
      <c r="B16">
        <f t="shared" si="6"/>
        <v>348.66</v>
      </c>
      <c r="C16">
        <v>99.23532</v>
      </c>
      <c r="D16">
        <f t="shared" si="7"/>
        <v>0.00716711276653183</v>
      </c>
      <c r="F16">
        <v>137.445</v>
      </c>
      <c r="G16">
        <f t="shared" si="0"/>
        <v>410.595</v>
      </c>
      <c r="H16">
        <v>99.68311</v>
      </c>
      <c r="I16">
        <f t="shared" si="1"/>
        <v>0.0031762727643406</v>
      </c>
      <c r="K16">
        <v>76.36</v>
      </c>
      <c r="L16">
        <f t="shared" si="2"/>
        <v>349.51</v>
      </c>
      <c r="M16">
        <v>99.08042</v>
      </c>
      <c r="N16">
        <f t="shared" si="3"/>
        <v>0.00921484893571988</v>
      </c>
      <c r="P16">
        <v>61.9</v>
      </c>
      <c r="Q16">
        <f t="shared" si="4"/>
        <v>335.05</v>
      </c>
      <c r="R16">
        <v>99.9205</v>
      </c>
      <c r="S16">
        <f t="shared" si="5"/>
        <v>0.000803026734022555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78.01</v>
      </c>
      <c r="B17">
        <f t="shared" si="6"/>
        <v>351.16</v>
      </c>
      <c r="C17">
        <v>99.2535</v>
      </c>
      <c r="D17">
        <f t="shared" si="7"/>
        <v>0.00698480880546184</v>
      </c>
      <c r="F17">
        <v>139.945</v>
      </c>
      <c r="G17">
        <f t="shared" si="0"/>
        <v>413.095</v>
      </c>
      <c r="H17">
        <v>99.63249</v>
      </c>
      <c r="I17">
        <f t="shared" si="1"/>
        <v>0.00368365048951622</v>
      </c>
      <c r="K17">
        <v>78.86</v>
      </c>
      <c r="L17">
        <f t="shared" si="2"/>
        <v>352.01</v>
      </c>
      <c r="M17">
        <v>99.01495</v>
      </c>
      <c r="N17">
        <f t="shared" si="3"/>
        <v>0.00987090513509528</v>
      </c>
      <c r="P17">
        <v>64.4</v>
      </c>
      <c r="Q17">
        <f t="shared" si="4"/>
        <v>337.55</v>
      </c>
      <c r="R17">
        <v>99.83167</v>
      </c>
      <c r="S17">
        <f t="shared" si="5"/>
        <v>0.00170029547343423</v>
      </c>
      <c r="U17" s="21" t="s">
        <v>17</v>
      </c>
      <c r="V17">
        <f>LN(20/(V14^1.8))</f>
        <v>-8.7360760176881</v>
      </c>
      <c r="W17">
        <f t="shared" ref="W17:AD17" si="18">LN(20/(W14^1.8))</f>
        <v>-8.76246945244624</v>
      </c>
      <c r="X17">
        <f t="shared" si="18"/>
        <v>-8.77812172498784</v>
      </c>
      <c r="Y17">
        <f t="shared" si="18"/>
        <v>-8.79106211141828</v>
      </c>
      <c r="Z17">
        <f t="shared" si="18"/>
        <v>-8.80134785369247</v>
      </c>
      <c r="AA17">
        <f t="shared" si="18"/>
        <v>-8.81412292505984</v>
      </c>
      <c r="AB17">
        <f t="shared" si="18"/>
        <v>-8.82427810009184</v>
      </c>
      <c r="AC17">
        <f t="shared" si="18"/>
        <v>-8.83689202697517</v>
      </c>
      <c r="AD17">
        <f t="shared" si="18"/>
        <v>-8.8519129764531</v>
      </c>
    </row>
    <row r="18" spans="1:30">
      <c r="A18">
        <v>80.51</v>
      </c>
      <c r="B18">
        <f t="shared" si="6"/>
        <v>353.66</v>
      </c>
      <c r="C18">
        <v>99.24827</v>
      </c>
      <c r="D18">
        <f t="shared" si="7"/>
        <v>0.00703725378436148</v>
      </c>
      <c r="F18">
        <v>142.445</v>
      </c>
      <c r="G18">
        <f t="shared" si="0"/>
        <v>415.595</v>
      </c>
      <c r="H18">
        <v>99.59197</v>
      </c>
      <c r="I18">
        <f t="shared" si="1"/>
        <v>0.00408979322804089</v>
      </c>
      <c r="K18">
        <v>81.36</v>
      </c>
      <c r="L18">
        <f t="shared" si="2"/>
        <v>354.51</v>
      </c>
      <c r="M18">
        <v>99.07537</v>
      </c>
      <c r="N18">
        <f t="shared" si="3"/>
        <v>0.00926545354556934</v>
      </c>
      <c r="P18">
        <v>66.9</v>
      </c>
      <c r="Q18">
        <f t="shared" si="4"/>
        <v>340.05</v>
      </c>
      <c r="R18">
        <v>99.84099</v>
      </c>
      <c r="S18">
        <f t="shared" si="5"/>
        <v>0.00160615447769722</v>
      </c>
      <c r="U18" s="21" t="s">
        <v>9</v>
      </c>
      <c r="V18">
        <f>1000/V14</f>
        <v>1.47710487444609</v>
      </c>
      <c r="W18">
        <f t="shared" ref="W18:AD18" si="19">1000/W14</f>
        <v>1.45560407569141</v>
      </c>
      <c r="X18">
        <f t="shared" si="19"/>
        <v>1.44300144300144</v>
      </c>
      <c r="Y18">
        <f t="shared" si="19"/>
        <v>1.43266475644699</v>
      </c>
      <c r="Z18">
        <f t="shared" si="19"/>
        <v>1.42450142450142</v>
      </c>
      <c r="AA18">
        <f t="shared" si="19"/>
        <v>1.41442715700141</v>
      </c>
      <c r="AB18">
        <f t="shared" si="19"/>
        <v>1.40646976090014</v>
      </c>
      <c r="AC18">
        <f t="shared" si="19"/>
        <v>1.39664804469274</v>
      </c>
      <c r="AD18">
        <f t="shared" si="19"/>
        <v>1.38504155124654</v>
      </c>
    </row>
    <row r="19" spans="1:30">
      <c r="A19">
        <v>83.01</v>
      </c>
      <c r="B19">
        <f t="shared" si="6"/>
        <v>356.16</v>
      </c>
      <c r="C19">
        <v>99.23718</v>
      </c>
      <c r="D19">
        <f t="shared" si="7"/>
        <v>0.0071484612061584</v>
      </c>
      <c r="F19">
        <v>144.945</v>
      </c>
      <c r="G19">
        <f t="shared" si="0"/>
        <v>418.095</v>
      </c>
      <c r="H19">
        <v>99.58516</v>
      </c>
      <c r="I19">
        <f t="shared" si="1"/>
        <v>0.00415805166953531</v>
      </c>
      <c r="K19">
        <v>83.86</v>
      </c>
      <c r="L19">
        <f t="shared" si="2"/>
        <v>357.01</v>
      </c>
      <c r="M19">
        <v>99.05273</v>
      </c>
      <c r="N19">
        <f t="shared" si="3"/>
        <v>0.00949232252913225</v>
      </c>
      <c r="P19">
        <v>69.4</v>
      </c>
      <c r="Q19">
        <f t="shared" si="4"/>
        <v>342.55</v>
      </c>
      <c r="R19">
        <v>99.77956</v>
      </c>
      <c r="S19">
        <f t="shared" si="5"/>
        <v>0.00222665677041432</v>
      </c>
      <c r="U19" s="20" t="s">
        <v>26</v>
      </c>
      <c r="V19">
        <v>686</v>
      </c>
      <c r="W19">
        <v>695</v>
      </c>
      <c r="X19">
        <v>702</v>
      </c>
      <c r="Y19">
        <v>707</v>
      </c>
      <c r="Z19">
        <v>712</v>
      </c>
      <c r="AA19">
        <v>716</v>
      </c>
      <c r="AB19">
        <v>720</v>
      </c>
      <c r="AC19">
        <v>725</v>
      </c>
      <c r="AD19">
        <v>731</v>
      </c>
    </row>
    <row r="20" spans="1:30">
      <c r="A20">
        <v>85.51</v>
      </c>
      <c r="B20">
        <f t="shared" si="6"/>
        <v>358.66</v>
      </c>
      <c r="C20">
        <v>99.24794</v>
      </c>
      <c r="D20">
        <f t="shared" si="7"/>
        <v>0.00704056293216974</v>
      </c>
      <c r="F20">
        <v>147.445</v>
      </c>
      <c r="G20">
        <f t="shared" si="0"/>
        <v>420.595</v>
      </c>
      <c r="H20">
        <v>99.55792</v>
      </c>
      <c r="I20">
        <f t="shared" si="1"/>
        <v>0.00443108543551296</v>
      </c>
      <c r="K20">
        <v>86.36</v>
      </c>
      <c r="L20">
        <f t="shared" si="2"/>
        <v>359.51</v>
      </c>
      <c r="M20">
        <v>99.04861</v>
      </c>
      <c r="N20">
        <f t="shared" si="3"/>
        <v>0.00953360787419758</v>
      </c>
      <c r="P20">
        <v>71.9</v>
      </c>
      <c r="Q20">
        <f t="shared" si="4"/>
        <v>345.05</v>
      </c>
      <c r="R20">
        <v>99.84526</v>
      </c>
      <c r="S20">
        <f t="shared" si="5"/>
        <v>0.00156302335625987</v>
      </c>
      <c r="U20" t="s">
        <v>19</v>
      </c>
      <c r="V20">
        <f>LN(30/(V19^2))</f>
        <v>-9.66055787378961</v>
      </c>
      <c r="W20">
        <f t="shared" ref="W20:AD20" si="20">LN(30/(W19^2))</f>
        <v>-9.68662630946743</v>
      </c>
      <c r="X20">
        <f t="shared" si="20"/>
        <v>-9.70666942638947</v>
      </c>
      <c r="Y20">
        <f t="shared" si="20"/>
        <v>-9.72086395013099</v>
      </c>
      <c r="Z20">
        <f t="shared" si="20"/>
        <v>-9.7349584411618</v>
      </c>
      <c r="AA20">
        <f t="shared" si="20"/>
        <v>-9.74616295225914</v>
      </c>
      <c r="AB20">
        <f t="shared" si="20"/>
        <v>-9.75730504235805</v>
      </c>
      <c r="AC20">
        <f t="shared" si="20"/>
        <v>-9.77114592804719</v>
      </c>
      <c r="AD20">
        <f t="shared" si="20"/>
        <v>-9.7876295378374</v>
      </c>
    </row>
    <row r="21" spans="1:30">
      <c r="A21">
        <v>88.01</v>
      </c>
      <c r="B21">
        <f t="shared" si="6"/>
        <v>361.16</v>
      </c>
      <c r="C21">
        <v>99.2563</v>
      </c>
      <c r="D21">
        <f t="shared" si="7"/>
        <v>0.00695673118769535</v>
      </c>
      <c r="F21">
        <v>149.945</v>
      </c>
      <c r="G21">
        <f t="shared" si="0"/>
        <v>423.095</v>
      </c>
      <c r="H21">
        <v>99.54173</v>
      </c>
      <c r="I21">
        <f t="shared" si="1"/>
        <v>0.00459336211213467</v>
      </c>
      <c r="K21">
        <v>88.86</v>
      </c>
      <c r="L21">
        <f t="shared" si="2"/>
        <v>362.01</v>
      </c>
      <c r="M21">
        <v>99.04576</v>
      </c>
      <c r="N21">
        <f t="shared" si="3"/>
        <v>0.00956216691143932</v>
      </c>
      <c r="P21">
        <v>74.4</v>
      </c>
      <c r="Q21">
        <f t="shared" si="4"/>
        <v>347.55</v>
      </c>
      <c r="R21">
        <v>99.86345</v>
      </c>
      <c r="S21">
        <f t="shared" si="5"/>
        <v>0.00137928679912937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90.51</v>
      </c>
      <c r="B22">
        <f t="shared" si="6"/>
        <v>363.66</v>
      </c>
      <c r="C22">
        <v>99.25212</v>
      </c>
      <c r="D22">
        <f t="shared" si="7"/>
        <v>0.00699864705993247</v>
      </c>
      <c r="F22">
        <v>152.445</v>
      </c>
      <c r="G22">
        <f t="shared" si="0"/>
        <v>425.595</v>
      </c>
      <c r="H22">
        <v>99.53079</v>
      </c>
      <c r="I22">
        <f t="shared" si="1"/>
        <v>0.00470301664222998</v>
      </c>
      <c r="K22">
        <v>91.36</v>
      </c>
      <c r="L22">
        <f t="shared" si="2"/>
        <v>364.51</v>
      </c>
      <c r="M22">
        <v>99.02378</v>
      </c>
      <c r="N22">
        <f t="shared" si="3"/>
        <v>0.00978242222321982</v>
      </c>
      <c r="P22">
        <v>76.9</v>
      </c>
      <c r="Q22">
        <f t="shared" si="4"/>
        <v>350.05</v>
      </c>
      <c r="R22">
        <v>99.80867</v>
      </c>
      <c r="S22">
        <f t="shared" si="5"/>
        <v>0.00193261767321432</v>
      </c>
      <c r="U22" s="21" t="s">
        <v>21</v>
      </c>
      <c r="V22">
        <f>LN(30/(V19^1.8))</f>
        <v>-8.35438234824444</v>
      </c>
      <c r="W22">
        <f t="shared" ref="W22:AD22" si="22">LN(30/(W19^1.8))</f>
        <v>-8.37784394035447</v>
      </c>
      <c r="X22">
        <f t="shared" si="22"/>
        <v>-8.39588274558431</v>
      </c>
      <c r="Y22">
        <f t="shared" si="22"/>
        <v>-8.40865781695168</v>
      </c>
      <c r="Z22">
        <f t="shared" si="22"/>
        <v>-8.4213428588794</v>
      </c>
      <c r="AA22">
        <f t="shared" si="22"/>
        <v>-8.43142691886701</v>
      </c>
      <c r="AB22">
        <f t="shared" si="22"/>
        <v>-8.44145479995603</v>
      </c>
      <c r="AC22">
        <f t="shared" si="22"/>
        <v>-8.45391159707626</v>
      </c>
      <c r="AD22">
        <f t="shared" si="22"/>
        <v>-8.46874684588745</v>
      </c>
    </row>
    <row r="23" spans="1:30">
      <c r="A23">
        <v>93.01</v>
      </c>
      <c r="B23">
        <f t="shared" si="6"/>
        <v>366.16</v>
      </c>
      <c r="C23">
        <v>99.25179</v>
      </c>
      <c r="D23">
        <f t="shared" si="7"/>
        <v>0.00700195620774073</v>
      </c>
      <c r="F23">
        <v>154.945</v>
      </c>
      <c r="G23">
        <f t="shared" si="0"/>
        <v>428.095</v>
      </c>
      <c r="H23">
        <v>99.5037</v>
      </c>
      <c r="I23">
        <f t="shared" si="1"/>
        <v>0.00497454691830682</v>
      </c>
      <c r="K23">
        <v>93.86</v>
      </c>
      <c r="L23">
        <f t="shared" si="2"/>
        <v>367.01</v>
      </c>
      <c r="M23">
        <v>99.03931</v>
      </c>
      <c r="N23">
        <f t="shared" si="3"/>
        <v>0.00962680052203916</v>
      </c>
      <c r="P23">
        <v>79.4</v>
      </c>
      <c r="Q23">
        <f t="shared" si="4"/>
        <v>352.55</v>
      </c>
      <c r="R23">
        <v>99.7862</v>
      </c>
      <c r="S23">
        <f t="shared" si="5"/>
        <v>0.00215958636143442</v>
      </c>
      <c r="U23" s="2" t="s">
        <v>9</v>
      </c>
      <c r="V23">
        <f>1000/V19</f>
        <v>1.45772594752187</v>
      </c>
      <c r="W23">
        <f t="shared" ref="W23:AD23" si="23">1000/W19</f>
        <v>1.43884892086331</v>
      </c>
      <c r="X23">
        <f t="shared" si="23"/>
        <v>1.42450142450142</v>
      </c>
      <c r="Y23">
        <f t="shared" si="23"/>
        <v>1.41442715700141</v>
      </c>
      <c r="Z23">
        <f t="shared" si="23"/>
        <v>1.40449438202247</v>
      </c>
      <c r="AA23">
        <f t="shared" si="23"/>
        <v>1.39664804469274</v>
      </c>
      <c r="AB23">
        <f t="shared" si="23"/>
        <v>1.38888888888889</v>
      </c>
      <c r="AC23">
        <f t="shared" si="23"/>
        <v>1.37931034482759</v>
      </c>
      <c r="AD23">
        <f t="shared" si="23"/>
        <v>1.36798905608755</v>
      </c>
    </row>
    <row r="24" spans="1:19">
      <c r="A24">
        <v>95.51</v>
      </c>
      <c r="B24">
        <f t="shared" si="6"/>
        <v>368.66</v>
      </c>
      <c r="C24">
        <v>99.25811</v>
      </c>
      <c r="D24">
        <f t="shared" si="7"/>
        <v>0.00693858101335334</v>
      </c>
      <c r="F24">
        <v>157.445</v>
      </c>
      <c r="G24">
        <f t="shared" si="0"/>
        <v>430.595</v>
      </c>
      <c r="H24">
        <v>99.5037</v>
      </c>
      <c r="I24">
        <f t="shared" si="1"/>
        <v>0.00497454691830682</v>
      </c>
      <c r="K24">
        <v>96.36</v>
      </c>
      <c r="L24">
        <f t="shared" si="2"/>
        <v>369.51</v>
      </c>
      <c r="M24">
        <v>98.94892</v>
      </c>
      <c r="N24">
        <f t="shared" si="3"/>
        <v>0.0105325729347707</v>
      </c>
      <c r="P24">
        <v>81.9</v>
      </c>
      <c r="Q24">
        <f t="shared" si="4"/>
        <v>355.05</v>
      </c>
      <c r="R24">
        <v>99.77067</v>
      </c>
      <c r="S24">
        <f t="shared" si="5"/>
        <v>0.00231645435111202</v>
      </c>
    </row>
    <row r="25" spans="1:19">
      <c r="A25">
        <v>98.01</v>
      </c>
      <c r="B25">
        <f t="shared" si="6"/>
        <v>371.16</v>
      </c>
      <c r="C25">
        <v>99.24753</v>
      </c>
      <c r="D25">
        <f t="shared" si="7"/>
        <v>0.00704467429762843</v>
      </c>
      <c r="F25">
        <v>159.945</v>
      </c>
      <c r="G25">
        <f t="shared" si="0"/>
        <v>433.095</v>
      </c>
      <c r="H25">
        <v>99.4724</v>
      </c>
      <c r="I25">
        <f t="shared" si="1"/>
        <v>0.00528827514426493</v>
      </c>
      <c r="K25">
        <v>98.86</v>
      </c>
      <c r="L25">
        <f t="shared" si="2"/>
        <v>372.01</v>
      </c>
      <c r="M25">
        <v>98.97904</v>
      </c>
      <c r="N25">
        <f t="shared" si="3"/>
        <v>0.0102307490043418</v>
      </c>
      <c r="P25">
        <v>84.4</v>
      </c>
      <c r="Q25">
        <f t="shared" si="4"/>
        <v>357.55</v>
      </c>
      <c r="R25">
        <v>99.78702</v>
      </c>
      <c r="S25">
        <f t="shared" si="5"/>
        <v>0.00215130356996395</v>
      </c>
    </row>
    <row r="26" spans="1:19">
      <c r="A26">
        <v>100.51</v>
      </c>
      <c r="B26">
        <f t="shared" si="6"/>
        <v>373.66</v>
      </c>
      <c r="C26">
        <v>99.24477</v>
      </c>
      <c r="D26">
        <f t="shared" si="7"/>
        <v>0.0070723508065697</v>
      </c>
      <c r="F26">
        <v>162.445</v>
      </c>
      <c r="G26">
        <f t="shared" si="0"/>
        <v>435.595</v>
      </c>
      <c r="H26">
        <v>99.45618</v>
      </c>
      <c r="I26">
        <f t="shared" si="1"/>
        <v>0.00545085251886676</v>
      </c>
      <c r="K26">
        <v>101.36</v>
      </c>
      <c r="L26">
        <f t="shared" si="2"/>
        <v>374.51</v>
      </c>
      <c r="M26">
        <v>99.02481</v>
      </c>
      <c r="N26">
        <f t="shared" si="3"/>
        <v>0.00977210088695349</v>
      </c>
      <c r="P26">
        <v>86.9</v>
      </c>
      <c r="Q26">
        <f t="shared" si="4"/>
        <v>360.05</v>
      </c>
      <c r="R26">
        <v>99.80037</v>
      </c>
      <c r="S26">
        <f t="shared" si="5"/>
        <v>0.00201645568443937</v>
      </c>
    </row>
    <row r="27" spans="1:19">
      <c r="A27">
        <v>103.01</v>
      </c>
      <c r="B27">
        <f t="shared" si="6"/>
        <v>376.16</v>
      </c>
      <c r="C27">
        <v>99.20696</v>
      </c>
      <c r="D27">
        <f t="shared" si="7"/>
        <v>0.00745149892362456</v>
      </c>
      <c r="F27">
        <v>164.945</v>
      </c>
      <c r="G27">
        <f t="shared" si="0"/>
        <v>438.095</v>
      </c>
      <c r="H27">
        <v>99.45279</v>
      </c>
      <c r="I27">
        <f t="shared" si="1"/>
        <v>0.00548483139062398</v>
      </c>
      <c r="K27">
        <v>103.86</v>
      </c>
      <c r="L27">
        <f t="shared" si="2"/>
        <v>377.01</v>
      </c>
      <c r="M27">
        <v>99.04257</v>
      </c>
      <c r="N27">
        <f t="shared" si="3"/>
        <v>0.00959413299172051</v>
      </c>
      <c r="P27">
        <v>89.4</v>
      </c>
      <c r="Q27">
        <f t="shared" si="4"/>
        <v>362.55</v>
      </c>
      <c r="R27">
        <v>99.74384</v>
      </c>
      <c r="S27">
        <f t="shared" si="5"/>
        <v>0.00258746324763803</v>
      </c>
    </row>
    <row r="28" spans="1:19">
      <c r="A28">
        <v>105.51</v>
      </c>
      <c r="B28">
        <f t="shared" si="6"/>
        <v>378.66</v>
      </c>
      <c r="C28">
        <v>99.20981</v>
      </c>
      <c r="D28">
        <f t="shared" si="7"/>
        <v>0.00742291991982637</v>
      </c>
      <c r="F28">
        <v>167.445</v>
      </c>
      <c r="G28">
        <f t="shared" si="0"/>
        <v>440.595</v>
      </c>
      <c r="H28">
        <v>99.45278</v>
      </c>
      <c r="I28">
        <f t="shared" si="1"/>
        <v>0.00548493162328392</v>
      </c>
      <c r="K28">
        <v>106.36</v>
      </c>
      <c r="L28">
        <f t="shared" si="2"/>
        <v>379.51</v>
      </c>
      <c r="M28">
        <v>98.97903</v>
      </c>
      <c r="N28">
        <f t="shared" si="3"/>
        <v>0.01023084921149</v>
      </c>
      <c r="P28">
        <v>91.9</v>
      </c>
      <c r="Q28">
        <f t="shared" si="4"/>
        <v>365.05</v>
      </c>
      <c r="R28">
        <v>99.74848</v>
      </c>
      <c r="S28">
        <f t="shared" si="5"/>
        <v>0.00254059476907375</v>
      </c>
    </row>
    <row r="29" spans="1:19">
      <c r="A29">
        <v>108.01</v>
      </c>
      <c r="B29">
        <f t="shared" si="6"/>
        <v>381.16</v>
      </c>
      <c r="C29">
        <v>99.15967</v>
      </c>
      <c r="D29">
        <f t="shared" si="7"/>
        <v>0.00792570983226029</v>
      </c>
      <c r="F29">
        <v>169.945</v>
      </c>
      <c r="G29">
        <f t="shared" si="0"/>
        <v>443.095</v>
      </c>
      <c r="H29">
        <v>99.43242</v>
      </c>
      <c r="I29">
        <f t="shared" si="1"/>
        <v>0.00568900531914687</v>
      </c>
      <c r="K29">
        <v>108.86</v>
      </c>
      <c r="L29">
        <f t="shared" si="2"/>
        <v>382.01</v>
      </c>
      <c r="M29">
        <v>98.86735</v>
      </c>
      <c r="N29">
        <f t="shared" si="3"/>
        <v>0.0113499626427751</v>
      </c>
      <c r="P29">
        <v>94.4</v>
      </c>
      <c r="Q29">
        <f t="shared" si="4"/>
        <v>367.55</v>
      </c>
      <c r="R29">
        <v>99.71198</v>
      </c>
      <c r="S29">
        <f t="shared" si="5"/>
        <v>0.00290927999915963</v>
      </c>
    </row>
    <row r="30" spans="1:19">
      <c r="A30">
        <v>110.51</v>
      </c>
      <c r="B30">
        <f t="shared" si="6"/>
        <v>383.66</v>
      </c>
      <c r="C30">
        <v>99.1706</v>
      </c>
      <c r="D30">
        <f t="shared" si="7"/>
        <v>0.00781610684576454</v>
      </c>
      <c r="F30">
        <v>172.445</v>
      </c>
      <c r="G30">
        <f t="shared" si="0"/>
        <v>445.595</v>
      </c>
      <c r="H30">
        <v>99.4213</v>
      </c>
      <c r="I30">
        <f t="shared" si="1"/>
        <v>0.00580046403712295</v>
      </c>
      <c r="K30">
        <v>111.36</v>
      </c>
      <c r="L30">
        <f t="shared" si="2"/>
        <v>384.51</v>
      </c>
      <c r="M30">
        <v>98.97637</v>
      </c>
      <c r="N30">
        <f t="shared" si="3"/>
        <v>0.0102575043129156</v>
      </c>
      <c r="P30">
        <v>96.9</v>
      </c>
      <c r="Q30">
        <f t="shared" si="4"/>
        <v>370.05</v>
      </c>
      <c r="R30">
        <v>99.77019</v>
      </c>
      <c r="S30">
        <f t="shared" si="5"/>
        <v>0.00232130281441174</v>
      </c>
    </row>
    <row r="31" spans="1:19">
      <c r="A31">
        <v>113.01</v>
      </c>
      <c r="B31">
        <f t="shared" si="6"/>
        <v>386.16</v>
      </c>
      <c r="C31">
        <v>99.11449</v>
      </c>
      <c r="D31">
        <f t="shared" si="7"/>
        <v>0.00837876225036492</v>
      </c>
      <c r="F31">
        <v>174.945</v>
      </c>
      <c r="G31">
        <f t="shared" si="0"/>
        <v>448.095</v>
      </c>
      <c r="H31">
        <v>99.41887</v>
      </c>
      <c r="I31">
        <f t="shared" si="1"/>
        <v>0.00582482057351526</v>
      </c>
      <c r="K31">
        <v>113.86</v>
      </c>
      <c r="L31">
        <f t="shared" si="2"/>
        <v>387.01</v>
      </c>
      <c r="M31">
        <v>98.96856</v>
      </c>
      <c r="N31">
        <f t="shared" si="3"/>
        <v>0.010335766095673</v>
      </c>
      <c r="P31">
        <v>99.4</v>
      </c>
      <c r="Q31">
        <f t="shared" si="4"/>
        <v>372.55</v>
      </c>
      <c r="R31">
        <v>99.74149</v>
      </c>
      <c r="S31">
        <f t="shared" si="5"/>
        <v>0.00261120051587651</v>
      </c>
    </row>
    <row r="32" spans="1:19">
      <c r="A32">
        <v>115.51</v>
      </c>
      <c r="B32">
        <f t="shared" si="6"/>
        <v>388.66</v>
      </c>
      <c r="C32">
        <v>99.11776</v>
      </c>
      <c r="D32">
        <f t="shared" si="7"/>
        <v>0.00834597160390183</v>
      </c>
      <c r="F32">
        <v>177.445</v>
      </c>
      <c r="G32">
        <f t="shared" si="0"/>
        <v>450.595</v>
      </c>
      <c r="H32">
        <v>99.3951</v>
      </c>
      <c r="I32">
        <f t="shared" si="1"/>
        <v>0.00606307360645531</v>
      </c>
      <c r="K32">
        <v>116.36</v>
      </c>
      <c r="L32">
        <f t="shared" si="2"/>
        <v>389.51</v>
      </c>
      <c r="M32">
        <v>98.82431</v>
      </c>
      <c r="N32">
        <f t="shared" si="3"/>
        <v>0.0117812542087003</v>
      </c>
      <c r="P32">
        <v>101.9</v>
      </c>
      <c r="Q32">
        <f t="shared" si="4"/>
        <v>375.05</v>
      </c>
      <c r="R32">
        <v>99.71479</v>
      </c>
      <c r="S32">
        <f t="shared" si="5"/>
        <v>0.00288089628692566</v>
      </c>
    </row>
    <row r="33" spans="1:19">
      <c r="A33">
        <v>118.01</v>
      </c>
      <c r="B33">
        <f t="shared" si="6"/>
        <v>391.16</v>
      </c>
      <c r="C33">
        <v>99.06755</v>
      </c>
      <c r="D33">
        <f t="shared" si="7"/>
        <v>0.00884946345678</v>
      </c>
      <c r="F33">
        <v>179.945</v>
      </c>
      <c r="G33">
        <f t="shared" si="0"/>
        <v>453.095</v>
      </c>
      <c r="H33">
        <v>99.40841</v>
      </c>
      <c r="I33">
        <f t="shared" si="1"/>
        <v>0.00592966393592804</v>
      </c>
      <c r="K33">
        <v>118.86</v>
      </c>
      <c r="L33">
        <f t="shared" si="2"/>
        <v>392.01</v>
      </c>
      <c r="M33">
        <v>98.91393</v>
      </c>
      <c r="N33">
        <f t="shared" si="3"/>
        <v>0.0108831977463814</v>
      </c>
      <c r="P33">
        <v>104.4</v>
      </c>
      <c r="Q33">
        <f t="shared" si="4"/>
        <v>377.55</v>
      </c>
      <c r="R33">
        <v>99.67305</v>
      </c>
      <c r="S33">
        <f t="shared" si="5"/>
        <v>0.00330251057470044</v>
      </c>
    </row>
    <row r="34" spans="1:19">
      <c r="A34">
        <v>120.51</v>
      </c>
      <c r="B34">
        <f t="shared" si="6"/>
        <v>393.66</v>
      </c>
      <c r="C34">
        <v>99.05011</v>
      </c>
      <c r="D34">
        <f t="shared" si="7"/>
        <v>0.00902434690458304</v>
      </c>
      <c r="F34">
        <v>182.445</v>
      </c>
      <c r="G34">
        <f t="shared" si="0"/>
        <v>455.595</v>
      </c>
      <c r="H34">
        <v>99.3697</v>
      </c>
      <c r="I34">
        <f t="shared" si="1"/>
        <v>0.00631766456298365</v>
      </c>
      <c r="K34">
        <v>121.36</v>
      </c>
      <c r="L34">
        <f t="shared" si="2"/>
        <v>394.51</v>
      </c>
      <c r="M34">
        <v>98.80222</v>
      </c>
      <c r="N34">
        <f t="shared" si="3"/>
        <v>0.0120026117991111</v>
      </c>
      <c r="P34">
        <v>106.9</v>
      </c>
      <c r="Q34">
        <f t="shared" si="4"/>
        <v>380.05</v>
      </c>
      <c r="R34">
        <v>99.70465</v>
      </c>
      <c r="S34">
        <f t="shared" si="5"/>
        <v>0.002983320074133</v>
      </c>
    </row>
    <row r="35" spans="1:19">
      <c r="A35">
        <v>123.01</v>
      </c>
      <c r="B35">
        <f t="shared" si="6"/>
        <v>396.16</v>
      </c>
      <c r="C35">
        <v>98.99243</v>
      </c>
      <c r="D35">
        <f t="shared" si="7"/>
        <v>0.00960274583057409</v>
      </c>
      <c r="F35">
        <v>184.945</v>
      </c>
      <c r="G35">
        <f t="shared" si="0"/>
        <v>458.095</v>
      </c>
      <c r="H35">
        <v>99.38862</v>
      </c>
      <c r="I35">
        <f t="shared" si="1"/>
        <v>0.006128024370168</v>
      </c>
      <c r="K35">
        <v>123.86</v>
      </c>
      <c r="L35">
        <f t="shared" si="2"/>
        <v>397.01</v>
      </c>
      <c r="M35">
        <v>98.94834</v>
      </c>
      <c r="N35">
        <f t="shared" si="3"/>
        <v>0.0105383849493673</v>
      </c>
      <c r="P35">
        <v>109.4</v>
      </c>
      <c r="Q35">
        <f t="shared" si="4"/>
        <v>382.55</v>
      </c>
      <c r="R35">
        <v>99.62695</v>
      </c>
      <c r="S35">
        <f t="shared" si="5"/>
        <v>0.00376816507078157</v>
      </c>
    </row>
    <row r="36" spans="1:19">
      <c r="A36">
        <v>125.51</v>
      </c>
      <c r="B36">
        <f t="shared" si="6"/>
        <v>398.66</v>
      </c>
      <c r="C36">
        <v>98.99395</v>
      </c>
      <c r="D36">
        <f t="shared" si="7"/>
        <v>0.00958750369521512</v>
      </c>
      <c r="F36">
        <v>187.445</v>
      </c>
      <c r="G36">
        <f t="shared" si="0"/>
        <v>460.595</v>
      </c>
      <c r="H36">
        <v>99.37477</v>
      </c>
      <c r="I36">
        <f t="shared" si="1"/>
        <v>0.00626684660433801</v>
      </c>
      <c r="K36">
        <v>126.36</v>
      </c>
      <c r="L36">
        <f t="shared" si="2"/>
        <v>399.51</v>
      </c>
      <c r="M36">
        <v>98.88326</v>
      </c>
      <c r="N36">
        <f t="shared" si="3"/>
        <v>0.0111905330699622</v>
      </c>
      <c r="P36">
        <v>111.9</v>
      </c>
      <c r="Q36">
        <f t="shared" si="4"/>
        <v>385.05</v>
      </c>
      <c r="R36">
        <v>99.59702</v>
      </c>
      <c r="S36">
        <f t="shared" si="5"/>
        <v>0.00407048695945189</v>
      </c>
    </row>
    <row r="37" spans="1:19">
      <c r="A37">
        <v>128.01</v>
      </c>
      <c r="B37">
        <f t="shared" ref="B37:B68" si="24">A37+273.15</f>
        <v>401.16</v>
      </c>
      <c r="C37">
        <v>98.95869</v>
      </c>
      <c r="D37">
        <f t="shared" ref="D37:D68" si="25">(99.95005-C37)/(99.95005-0.22649)</f>
        <v>0.00994108112466102</v>
      </c>
      <c r="F37">
        <v>189.945</v>
      </c>
      <c r="G37">
        <f t="shared" si="0"/>
        <v>463.095</v>
      </c>
      <c r="H37">
        <v>99.37468</v>
      </c>
      <c r="I37">
        <f t="shared" si="1"/>
        <v>0.00626774869827846</v>
      </c>
      <c r="K37">
        <v>128.86</v>
      </c>
      <c r="L37">
        <f t="shared" si="2"/>
        <v>402.01</v>
      </c>
      <c r="M37">
        <v>98.86937</v>
      </c>
      <c r="N37">
        <f t="shared" si="3"/>
        <v>0.0113297207988353</v>
      </c>
      <c r="P37">
        <v>114.4</v>
      </c>
      <c r="Q37">
        <f t="shared" si="4"/>
        <v>387.55</v>
      </c>
      <c r="R37">
        <v>99.65235</v>
      </c>
      <c r="S37">
        <f t="shared" si="5"/>
        <v>0.0035116005545026</v>
      </c>
    </row>
    <row r="38" spans="1:19">
      <c r="A38">
        <v>130.51</v>
      </c>
      <c r="B38">
        <f t="shared" si="24"/>
        <v>403.66</v>
      </c>
      <c r="C38">
        <v>98.92586</v>
      </c>
      <c r="D38">
        <f t="shared" si="25"/>
        <v>0.0102702911929739</v>
      </c>
      <c r="F38">
        <v>192.445</v>
      </c>
      <c r="G38">
        <f t="shared" si="0"/>
        <v>465.595</v>
      </c>
      <c r="H38">
        <v>99.35436</v>
      </c>
      <c r="I38">
        <f t="shared" si="1"/>
        <v>0.00647142146350108</v>
      </c>
      <c r="K38">
        <v>131.36</v>
      </c>
      <c r="L38">
        <f t="shared" si="2"/>
        <v>404.51</v>
      </c>
      <c r="M38">
        <v>98.76668</v>
      </c>
      <c r="N38">
        <f t="shared" si="3"/>
        <v>0.0123587480038737</v>
      </c>
      <c r="P38">
        <v>116.9</v>
      </c>
      <c r="Q38">
        <f t="shared" si="4"/>
        <v>390.05</v>
      </c>
      <c r="R38">
        <v>99.60405</v>
      </c>
      <c r="S38">
        <f t="shared" si="5"/>
        <v>0.00399947717404083</v>
      </c>
    </row>
    <row r="39" spans="1:19">
      <c r="A39">
        <v>133.01</v>
      </c>
      <c r="B39">
        <f t="shared" si="24"/>
        <v>406.16</v>
      </c>
      <c r="C39">
        <v>98.92732</v>
      </c>
      <c r="D39">
        <f t="shared" si="25"/>
        <v>0.0102556507208528</v>
      </c>
      <c r="F39">
        <v>194.945</v>
      </c>
      <c r="G39">
        <f t="shared" si="0"/>
        <v>468.095</v>
      </c>
      <c r="H39">
        <v>99.33069</v>
      </c>
      <c r="I39">
        <f t="shared" si="1"/>
        <v>0.00670867216984059</v>
      </c>
      <c r="K39">
        <v>133.86</v>
      </c>
      <c r="L39">
        <f t="shared" si="2"/>
        <v>407.01</v>
      </c>
      <c r="M39">
        <v>98.69631</v>
      </c>
      <c r="N39">
        <f t="shared" si="3"/>
        <v>0.0130639057058752</v>
      </c>
      <c r="P39">
        <v>119.4</v>
      </c>
      <c r="Q39">
        <f t="shared" si="4"/>
        <v>392.55</v>
      </c>
      <c r="R39">
        <v>99.62111</v>
      </c>
      <c r="S39">
        <f t="shared" si="5"/>
        <v>0.00382715470759522</v>
      </c>
    </row>
    <row r="40" spans="1:19">
      <c r="A40">
        <v>135.51</v>
      </c>
      <c r="B40">
        <f t="shared" si="24"/>
        <v>408.66</v>
      </c>
      <c r="C40">
        <v>98.90584</v>
      </c>
      <c r="D40">
        <f t="shared" si="25"/>
        <v>0.0104710461600048</v>
      </c>
      <c r="F40">
        <v>197.445</v>
      </c>
      <c r="G40">
        <f t="shared" si="0"/>
        <v>470.595</v>
      </c>
      <c r="H40">
        <v>99.33068</v>
      </c>
      <c r="I40">
        <f t="shared" si="1"/>
        <v>0.00670877240250067</v>
      </c>
      <c r="K40">
        <v>136.36</v>
      </c>
      <c r="L40">
        <f t="shared" si="2"/>
        <v>409.51</v>
      </c>
      <c r="M40">
        <v>98.7592</v>
      </c>
      <c r="N40">
        <f t="shared" si="3"/>
        <v>0.0124337029507397</v>
      </c>
      <c r="P40">
        <v>121.9</v>
      </c>
      <c r="Q40">
        <f t="shared" si="4"/>
        <v>395.05</v>
      </c>
      <c r="R40">
        <v>99.6066</v>
      </c>
      <c r="S40">
        <f t="shared" si="5"/>
        <v>0.00397371971276087</v>
      </c>
    </row>
    <row r="41" spans="1:19">
      <c r="A41">
        <v>138.01</v>
      </c>
      <c r="B41">
        <f t="shared" si="24"/>
        <v>411.16</v>
      </c>
      <c r="C41">
        <v>98.88815</v>
      </c>
      <c r="D41">
        <f t="shared" si="25"/>
        <v>0.0106484365379656</v>
      </c>
      <c r="F41">
        <v>199.945</v>
      </c>
      <c r="G41">
        <f t="shared" si="0"/>
        <v>473.095</v>
      </c>
      <c r="H41">
        <v>99.33071</v>
      </c>
      <c r="I41">
        <f t="shared" si="1"/>
        <v>0.00670847170452057</v>
      </c>
      <c r="K41">
        <v>138.86</v>
      </c>
      <c r="L41">
        <f t="shared" si="2"/>
        <v>412.01</v>
      </c>
      <c r="M41">
        <v>98.70578</v>
      </c>
      <c r="N41">
        <f t="shared" si="3"/>
        <v>0.0129690095365138</v>
      </c>
      <c r="P41">
        <v>124.4</v>
      </c>
      <c r="Q41">
        <f t="shared" si="4"/>
        <v>397.55</v>
      </c>
      <c r="R41">
        <v>99.53219</v>
      </c>
      <c r="S41">
        <f t="shared" si="5"/>
        <v>0.00472533253387561</v>
      </c>
    </row>
    <row r="42" spans="1:19">
      <c r="A42">
        <v>140.51</v>
      </c>
      <c r="B42">
        <f t="shared" si="24"/>
        <v>413.66</v>
      </c>
      <c r="C42">
        <v>98.88714</v>
      </c>
      <c r="D42">
        <f t="shared" si="25"/>
        <v>0.0106585645358028</v>
      </c>
      <c r="F42">
        <v>202.445</v>
      </c>
      <c r="G42">
        <f t="shared" si="0"/>
        <v>475.595</v>
      </c>
      <c r="H42">
        <v>99.31389</v>
      </c>
      <c r="I42">
        <f t="shared" si="1"/>
        <v>0.00687706303872548</v>
      </c>
      <c r="K42">
        <v>141.36</v>
      </c>
      <c r="L42">
        <f t="shared" si="2"/>
        <v>414.51</v>
      </c>
      <c r="M42">
        <v>98.65703</v>
      </c>
      <c r="N42">
        <f t="shared" si="3"/>
        <v>0.0134575193840707</v>
      </c>
      <c r="P42">
        <v>126.9</v>
      </c>
      <c r="Q42">
        <f t="shared" si="4"/>
        <v>400.05</v>
      </c>
      <c r="R42">
        <v>99.49473</v>
      </c>
      <c r="S42">
        <f t="shared" si="5"/>
        <v>0.00510371469056093</v>
      </c>
    </row>
    <row r="43" spans="1:19">
      <c r="A43">
        <v>143.01</v>
      </c>
      <c r="B43">
        <f t="shared" si="24"/>
        <v>416.16</v>
      </c>
      <c r="C43">
        <v>98.89077</v>
      </c>
      <c r="D43">
        <f t="shared" si="25"/>
        <v>0.0106221639099126</v>
      </c>
      <c r="F43">
        <v>204.945</v>
      </c>
      <c r="G43">
        <f t="shared" si="0"/>
        <v>478.095</v>
      </c>
      <c r="H43">
        <v>99.3002</v>
      </c>
      <c r="I43">
        <f t="shared" si="1"/>
        <v>0.0070142815503346</v>
      </c>
      <c r="K43">
        <v>143.86</v>
      </c>
      <c r="L43">
        <f t="shared" si="2"/>
        <v>417.01</v>
      </c>
      <c r="M43">
        <v>98.64322</v>
      </c>
      <c r="N43">
        <f t="shared" si="3"/>
        <v>0.0135959054557581</v>
      </c>
      <c r="P43">
        <v>129.4</v>
      </c>
      <c r="Q43">
        <f t="shared" si="4"/>
        <v>402.55</v>
      </c>
      <c r="R43">
        <v>99.48887</v>
      </c>
      <c r="S43">
        <f t="shared" si="5"/>
        <v>0.00516290634667881</v>
      </c>
    </row>
    <row r="44" spans="1:19">
      <c r="A44">
        <v>145.51</v>
      </c>
      <c r="B44">
        <f t="shared" si="24"/>
        <v>418.66</v>
      </c>
      <c r="C44">
        <v>98.88579</v>
      </c>
      <c r="D44">
        <f t="shared" si="25"/>
        <v>0.0106721019586545</v>
      </c>
      <c r="F44">
        <v>207.445</v>
      </c>
      <c r="G44">
        <f t="shared" si="0"/>
        <v>480.595</v>
      </c>
      <c r="H44">
        <v>99.26736</v>
      </c>
      <c r="I44">
        <f t="shared" si="1"/>
        <v>0.00734344560594054</v>
      </c>
      <c r="K44">
        <v>146.36</v>
      </c>
      <c r="L44">
        <f t="shared" si="2"/>
        <v>419.51</v>
      </c>
      <c r="M44">
        <v>98.64652</v>
      </c>
      <c r="N44">
        <f t="shared" si="3"/>
        <v>0.0135628370968466</v>
      </c>
      <c r="P44">
        <v>131.9</v>
      </c>
      <c r="Q44">
        <f t="shared" si="4"/>
        <v>405.05</v>
      </c>
      <c r="R44">
        <v>99.47289</v>
      </c>
      <c r="S44">
        <f t="shared" si="5"/>
        <v>0.00532431977069994</v>
      </c>
    </row>
    <row r="45" spans="1:19">
      <c r="A45">
        <v>148.01</v>
      </c>
      <c r="B45">
        <f t="shared" si="24"/>
        <v>421.16</v>
      </c>
      <c r="C45">
        <v>98.87246</v>
      </c>
      <c r="D45">
        <f t="shared" si="25"/>
        <v>0.0108057714746646</v>
      </c>
      <c r="F45">
        <v>209.945</v>
      </c>
      <c r="G45">
        <f t="shared" si="0"/>
        <v>483.095</v>
      </c>
      <c r="H45">
        <v>99.27417</v>
      </c>
      <c r="I45">
        <f t="shared" si="1"/>
        <v>0.00727518716444613</v>
      </c>
      <c r="K45">
        <v>148.86</v>
      </c>
      <c r="L45">
        <f t="shared" si="2"/>
        <v>422.01</v>
      </c>
      <c r="M45">
        <v>98.63065</v>
      </c>
      <c r="N45">
        <f t="shared" si="3"/>
        <v>0.0137218658410666</v>
      </c>
      <c r="P45">
        <v>134.4</v>
      </c>
      <c r="Q45">
        <f t="shared" si="4"/>
        <v>407.55</v>
      </c>
      <c r="R45">
        <v>99.43427</v>
      </c>
      <c r="S45">
        <f t="shared" si="5"/>
        <v>0.00571441904702648</v>
      </c>
    </row>
    <row r="46" spans="1:19">
      <c r="A46">
        <v>150.51</v>
      </c>
      <c r="B46">
        <f t="shared" si="24"/>
        <v>423.66</v>
      </c>
      <c r="C46">
        <v>98.84727</v>
      </c>
      <c r="D46">
        <f t="shared" si="25"/>
        <v>0.0110583697573573</v>
      </c>
      <c r="F46">
        <v>212.445</v>
      </c>
      <c r="G46">
        <f t="shared" si="0"/>
        <v>485.595</v>
      </c>
      <c r="H46">
        <v>99.26034</v>
      </c>
      <c r="I46">
        <f t="shared" si="1"/>
        <v>0.00741380893329597</v>
      </c>
      <c r="K46">
        <v>151.36</v>
      </c>
      <c r="L46">
        <f t="shared" si="2"/>
        <v>424.51</v>
      </c>
      <c r="M46">
        <v>98.57721</v>
      </c>
      <c r="N46">
        <f t="shared" si="3"/>
        <v>0.0142573728411373</v>
      </c>
      <c r="P46">
        <v>136.9</v>
      </c>
      <c r="Q46">
        <f t="shared" si="4"/>
        <v>410.05</v>
      </c>
      <c r="R46">
        <v>99.37114</v>
      </c>
      <c r="S46">
        <f t="shared" si="5"/>
        <v>0.00635209298059689</v>
      </c>
    </row>
    <row r="47" spans="1:19">
      <c r="A47">
        <v>153.01</v>
      </c>
      <c r="B47">
        <f t="shared" si="24"/>
        <v>426.16</v>
      </c>
      <c r="C47">
        <v>98.84499</v>
      </c>
      <c r="D47">
        <f t="shared" si="25"/>
        <v>0.0110812329603958</v>
      </c>
      <c r="F47">
        <v>214.945</v>
      </c>
      <c r="G47">
        <f t="shared" si="0"/>
        <v>488.095</v>
      </c>
      <c r="H47">
        <v>99.23336</v>
      </c>
      <c r="I47">
        <f t="shared" si="1"/>
        <v>0.00768423665011219</v>
      </c>
      <c r="K47">
        <v>153.86</v>
      </c>
      <c r="L47">
        <f t="shared" si="2"/>
        <v>427.01</v>
      </c>
      <c r="M47">
        <v>98.57633</v>
      </c>
      <c r="N47">
        <f t="shared" si="3"/>
        <v>0.0142661910701803</v>
      </c>
      <c r="P47">
        <v>139.4</v>
      </c>
      <c r="Q47">
        <f t="shared" si="4"/>
        <v>412.55</v>
      </c>
      <c r="R47">
        <v>99.38523</v>
      </c>
      <c r="S47">
        <f t="shared" si="5"/>
        <v>0.00620977038081844</v>
      </c>
    </row>
    <row r="48" spans="1:19">
      <c r="A48">
        <v>155.51</v>
      </c>
      <c r="B48">
        <f t="shared" si="24"/>
        <v>428.66</v>
      </c>
      <c r="C48">
        <v>98.85424</v>
      </c>
      <c r="D48">
        <f t="shared" si="25"/>
        <v>0.0109884765445598</v>
      </c>
      <c r="F48">
        <v>217.445</v>
      </c>
      <c r="G48">
        <f t="shared" si="0"/>
        <v>490.595</v>
      </c>
      <c r="H48">
        <v>99.20581</v>
      </c>
      <c r="I48">
        <f t="shared" si="1"/>
        <v>0.0079603776285514</v>
      </c>
      <c r="K48">
        <v>156.36</v>
      </c>
      <c r="L48">
        <f t="shared" si="2"/>
        <v>429.51</v>
      </c>
      <c r="M48">
        <v>98.56533</v>
      </c>
      <c r="N48">
        <f t="shared" si="3"/>
        <v>0.0143764189332187</v>
      </c>
      <c r="P48">
        <v>141.9</v>
      </c>
      <c r="Q48">
        <f t="shared" si="4"/>
        <v>415.05</v>
      </c>
      <c r="R48">
        <v>99.34886</v>
      </c>
      <c r="S48">
        <f t="shared" si="5"/>
        <v>0.00657714248542732</v>
      </c>
    </row>
    <row r="49" spans="1:19">
      <c r="A49">
        <v>158.01</v>
      </c>
      <c r="B49">
        <f t="shared" si="24"/>
        <v>431.16</v>
      </c>
      <c r="C49">
        <v>98.85401</v>
      </c>
      <c r="D49">
        <f t="shared" si="25"/>
        <v>0.0109907829203049</v>
      </c>
      <c r="F49">
        <v>219.945</v>
      </c>
      <c r="G49">
        <f t="shared" si="0"/>
        <v>493.095</v>
      </c>
      <c r="H49">
        <v>99.1876</v>
      </c>
      <c r="I49">
        <f t="shared" si="1"/>
        <v>0.00814290130250334</v>
      </c>
      <c r="K49">
        <v>158.86</v>
      </c>
      <c r="L49">
        <f t="shared" si="2"/>
        <v>432.01</v>
      </c>
      <c r="M49">
        <v>98.58087</v>
      </c>
      <c r="N49">
        <f t="shared" si="3"/>
        <v>0.0142206970248898</v>
      </c>
      <c r="P49">
        <v>144.4</v>
      </c>
      <c r="Q49">
        <f t="shared" si="4"/>
        <v>417.55</v>
      </c>
      <c r="R49">
        <v>99.3042</v>
      </c>
      <c r="S49">
        <f t="shared" si="5"/>
        <v>0.00702825159160914</v>
      </c>
    </row>
    <row r="50" spans="1:19">
      <c r="A50">
        <v>160.51</v>
      </c>
      <c r="B50">
        <f t="shared" si="24"/>
        <v>433.66</v>
      </c>
      <c r="C50">
        <v>98.86811</v>
      </c>
      <c r="D50">
        <f t="shared" si="25"/>
        <v>0.0108493920594091</v>
      </c>
      <c r="F50">
        <v>222.445</v>
      </c>
      <c r="G50">
        <f t="shared" si="0"/>
        <v>495.595</v>
      </c>
      <c r="H50">
        <v>99.20982</v>
      </c>
      <c r="I50">
        <f t="shared" si="1"/>
        <v>0.0079201843318712</v>
      </c>
      <c r="K50">
        <v>161.36</v>
      </c>
      <c r="L50">
        <f t="shared" si="2"/>
        <v>434.51</v>
      </c>
      <c r="M50">
        <v>98.55089</v>
      </c>
      <c r="N50">
        <f t="shared" si="3"/>
        <v>0.0145211180552438</v>
      </c>
      <c r="P50">
        <v>146.9</v>
      </c>
      <c r="Q50">
        <f t="shared" si="4"/>
        <v>420.05</v>
      </c>
      <c r="R50">
        <v>99.3032</v>
      </c>
      <c r="S50">
        <f t="shared" si="5"/>
        <v>0.00703835255681688</v>
      </c>
    </row>
    <row r="51" spans="1:19">
      <c r="A51">
        <v>163.01</v>
      </c>
      <c r="B51">
        <f t="shared" si="24"/>
        <v>436.16</v>
      </c>
      <c r="C51">
        <v>98.85015</v>
      </c>
      <c r="D51">
        <f t="shared" si="25"/>
        <v>0.0110294899219403</v>
      </c>
      <c r="F51">
        <v>224.945</v>
      </c>
      <c r="G51">
        <f t="shared" si="0"/>
        <v>498.095</v>
      </c>
      <c r="H51">
        <v>99.16682</v>
      </c>
      <c r="I51">
        <f t="shared" si="1"/>
        <v>0.00835118477008832</v>
      </c>
      <c r="K51">
        <v>163.86</v>
      </c>
      <c r="L51">
        <f t="shared" si="2"/>
        <v>437.01</v>
      </c>
      <c r="M51">
        <v>98.5371</v>
      </c>
      <c r="N51">
        <f t="shared" si="3"/>
        <v>0.0146593037126348</v>
      </c>
      <c r="P51">
        <v>149.4</v>
      </c>
      <c r="Q51">
        <f t="shared" si="4"/>
        <v>422.55</v>
      </c>
      <c r="R51">
        <v>99.28473</v>
      </c>
      <c r="S51">
        <f t="shared" si="5"/>
        <v>0.0072249173842056</v>
      </c>
    </row>
    <row r="52" spans="1:19">
      <c r="A52">
        <v>165.51</v>
      </c>
      <c r="B52">
        <f t="shared" si="24"/>
        <v>438.66</v>
      </c>
      <c r="C52">
        <v>98.84703</v>
      </c>
      <c r="D52">
        <f t="shared" si="25"/>
        <v>0.0110607764103087</v>
      </c>
      <c r="F52">
        <v>227.445</v>
      </c>
      <c r="G52">
        <f t="shared" si="0"/>
        <v>500.595</v>
      </c>
      <c r="H52">
        <v>99.14138</v>
      </c>
      <c r="I52">
        <f t="shared" si="1"/>
        <v>0.00860617665725684</v>
      </c>
      <c r="K52">
        <v>166.36</v>
      </c>
      <c r="L52">
        <f t="shared" si="2"/>
        <v>439.51</v>
      </c>
      <c r="M52">
        <v>98.49474</v>
      </c>
      <c r="N52">
        <f t="shared" si="3"/>
        <v>0.0150837811924812</v>
      </c>
      <c r="P52">
        <v>151.9</v>
      </c>
      <c r="Q52">
        <f t="shared" si="4"/>
        <v>425.05</v>
      </c>
      <c r="R52">
        <v>99.2665</v>
      </c>
      <c r="S52">
        <f t="shared" si="5"/>
        <v>0.0074090579799444</v>
      </c>
    </row>
    <row r="53" spans="1:19">
      <c r="A53">
        <v>168.01</v>
      </c>
      <c r="B53">
        <f t="shared" si="24"/>
        <v>441.16</v>
      </c>
      <c r="C53">
        <v>98.82843</v>
      </c>
      <c r="D53">
        <f t="shared" si="25"/>
        <v>0.0112472920140437</v>
      </c>
      <c r="F53">
        <v>229.945</v>
      </c>
      <c r="G53">
        <f t="shared" si="0"/>
        <v>503.095</v>
      </c>
      <c r="H53">
        <v>99.1295</v>
      </c>
      <c r="I53">
        <f t="shared" si="1"/>
        <v>0.0087252530573969</v>
      </c>
      <c r="K53">
        <v>168.86</v>
      </c>
      <c r="L53">
        <f t="shared" si="2"/>
        <v>442.01</v>
      </c>
      <c r="M53">
        <v>98.40564</v>
      </c>
      <c r="N53">
        <f t="shared" si="3"/>
        <v>0.0159766268830927</v>
      </c>
      <c r="P53">
        <v>154.4</v>
      </c>
      <c r="Q53">
        <f t="shared" si="4"/>
        <v>427.55</v>
      </c>
      <c r="R53">
        <v>99.1921</v>
      </c>
      <c r="S53">
        <f t="shared" si="5"/>
        <v>0.00816056979140702</v>
      </c>
    </row>
    <row r="54" spans="1:19">
      <c r="A54">
        <v>170.51</v>
      </c>
      <c r="B54">
        <f t="shared" si="24"/>
        <v>443.66</v>
      </c>
      <c r="C54">
        <v>98.82279</v>
      </c>
      <c r="D54">
        <f t="shared" si="25"/>
        <v>0.011303848358402</v>
      </c>
      <c r="F54">
        <v>232.445</v>
      </c>
      <c r="G54">
        <f t="shared" si="0"/>
        <v>505.595</v>
      </c>
      <c r="H54">
        <v>99.11295</v>
      </c>
      <c r="I54">
        <f t="shared" si="1"/>
        <v>0.00889113810978044</v>
      </c>
      <c r="K54">
        <v>171.36</v>
      </c>
      <c r="L54">
        <f t="shared" si="2"/>
        <v>444.51</v>
      </c>
      <c r="M54">
        <v>98.5356</v>
      </c>
      <c r="N54">
        <f t="shared" si="3"/>
        <v>0.0146743347848673</v>
      </c>
      <c r="P54">
        <v>156.9</v>
      </c>
      <c r="Q54">
        <f t="shared" si="4"/>
        <v>430.05</v>
      </c>
      <c r="R54">
        <v>99.23747</v>
      </c>
      <c r="S54">
        <f t="shared" si="5"/>
        <v>0.00770228899992766</v>
      </c>
    </row>
    <row r="55" spans="1:19">
      <c r="A55">
        <v>173.01</v>
      </c>
      <c r="B55">
        <f t="shared" si="24"/>
        <v>446.16</v>
      </c>
      <c r="C55">
        <v>98.75061</v>
      </c>
      <c r="D55">
        <f t="shared" si="25"/>
        <v>0.0120276492335413</v>
      </c>
      <c r="F55">
        <v>234.945</v>
      </c>
      <c r="G55">
        <f t="shared" si="0"/>
        <v>508.095</v>
      </c>
      <c r="H55">
        <v>99.08896</v>
      </c>
      <c r="I55">
        <f t="shared" si="1"/>
        <v>0.00913159626124159</v>
      </c>
      <c r="K55">
        <v>173.86</v>
      </c>
      <c r="L55">
        <f t="shared" si="2"/>
        <v>447.01</v>
      </c>
      <c r="M55">
        <v>98.48469</v>
      </c>
      <c r="N55">
        <f t="shared" si="3"/>
        <v>0.015184489376439</v>
      </c>
      <c r="P55">
        <v>159.4</v>
      </c>
      <c r="Q55">
        <f t="shared" si="4"/>
        <v>432.55</v>
      </c>
      <c r="R55">
        <v>99.19034</v>
      </c>
      <c r="S55">
        <f t="shared" si="5"/>
        <v>0.00817834749017271</v>
      </c>
    </row>
    <row r="56" spans="1:19">
      <c r="A56">
        <v>175.51</v>
      </c>
      <c r="B56">
        <f t="shared" si="24"/>
        <v>448.66</v>
      </c>
      <c r="C56">
        <v>98.77882</v>
      </c>
      <c r="D56">
        <f t="shared" si="25"/>
        <v>0.0117447672345433</v>
      </c>
      <c r="F56">
        <v>237.445</v>
      </c>
      <c r="G56">
        <f t="shared" si="0"/>
        <v>510.595</v>
      </c>
      <c r="H56">
        <v>99.08188</v>
      </c>
      <c r="I56">
        <f t="shared" si="1"/>
        <v>0.00920256098455737</v>
      </c>
      <c r="K56">
        <v>176.36</v>
      </c>
      <c r="L56">
        <f t="shared" si="2"/>
        <v>449.51</v>
      </c>
      <c r="M56">
        <v>98.4378</v>
      </c>
      <c r="N56">
        <f t="shared" si="3"/>
        <v>0.0156543606944276</v>
      </c>
      <c r="P56">
        <v>161.9</v>
      </c>
      <c r="Q56">
        <f t="shared" si="4"/>
        <v>435.05</v>
      </c>
      <c r="R56">
        <v>99.14101</v>
      </c>
      <c r="S56">
        <f t="shared" si="5"/>
        <v>0.00867662810387515</v>
      </c>
    </row>
    <row r="57" spans="1:19">
      <c r="A57">
        <v>178.01</v>
      </c>
      <c r="B57">
        <f t="shared" si="24"/>
        <v>451.16</v>
      </c>
      <c r="C57">
        <v>98.79378</v>
      </c>
      <c r="D57">
        <f t="shared" si="25"/>
        <v>0.0115947525339048</v>
      </c>
      <c r="F57">
        <v>239.945</v>
      </c>
      <c r="G57">
        <f t="shared" si="0"/>
        <v>513.095</v>
      </c>
      <c r="H57">
        <v>99.04472</v>
      </c>
      <c r="I57">
        <f t="shared" si="1"/>
        <v>0.00957502554930507</v>
      </c>
      <c r="K57">
        <v>178.86</v>
      </c>
      <c r="L57">
        <f t="shared" si="2"/>
        <v>452.01</v>
      </c>
      <c r="M57">
        <v>98.45395</v>
      </c>
      <c r="N57">
        <f t="shared" si="3"/>
        <v>0.0154925261500573</v>
      </c>
      <c r="P57">
        <v>164.4</v>
      </c>
      <c r="Q57">
        <f t="shared" si="4"/>
        <v>437.55</v>
      </c>
      <c r="R57">
        <v>99.16261</v>
      </c>
      <c r="S57">
        <f t="shared" si="5"/>
        <v>0.00845844725538593</v>
      </c>
    </row>
    <row r="58" spans="1:19">
      <c r="A58">
        <v>180.51</v>
      </c>
      <c r="B58">
        <f t="shared" si="24"/>
        <v>453.66</v>
      </c>
      <c r="C58">
        <v>98.75902</v>
      </c>
      <c r="D58">
        <f t="shared" si="25"/>
        <v>0.0119433161030352</v>
      </c>
      <c r="F58">
        <v>242.445</v>
      </c>
      <c r="G58">
        <f t="shared" si="0"/>
        <v>515.595</v>
      </c>
      <c r="H58">
        <v>99.02831</v>
      </c>
      <c r="I58">
        <f t="shared" si="1"/>
        <v>0.00973950734444788</v>
      </c>
      <c r="K58">
        <v>181.36</v>
      </c>
      <c r="L58">
        <f t="shared" si="2"/>
        <v>454.51</v>
      </c>
      <c r="M58">
        <v>98.41709</v>
      </c>
      <c r="N58">
        <f t="shared" si="3"/>
        <v>0.0158618896983845</v>
      </c>
      <c r="P58">
        <v>166.9</v>
      </c>
      <c r="Q58">
        <f t="shared" si="4"/>
        <v>440.05</v>
      </c>
      <c r="R58">
        <v>99.14695</v>
      </c>
      <c r="S58">
        <f t="shared" si="5"/>
        <v>0.00861662837054054</v>
      </c>
    </row>
    <row r="59" spans="1:19">
      <c r="A59">
        <v>183.01</v>
      </c>
      <c r="B59">
        <f t="shared" si="24"/>
        <v>456.16</v>
      </c>
      <c r="C59">
        <v>98.79254</v>
      </c>
      <c r="D59">
        <f t="shared" si="25"/>
        <v>0.0116071869074871</v>
      </c>
      <c r="F59">
        <v>244.945</v>
      </c>
      <c r="G59">
        <f t="shared" si="0"/>
        <v>518.095</v>
      </c>
      <c r="H59">
        <v>99.00289</v>
      </c>
      <c r="I59">
        <f t="shared" si="1"/>
        <v>0.00999429876629639</v>
      </c>
      <c r="K59">
        <v>183.86</v>
      </c>
      <c r="L59">
        <f t="shared" si="2"/>
        <v>457.01</v>
      </c>
      <c r="M59">
        <v>98.43096</v>
      </c>
      <c r="N59">
        <f t="shared" si="3"/>
        <v>0.0157229023838078</v>
      </c>
      <c r="P59">
        <v>169.4</v>
      </c>
      <c r="Q59">
        <f t="shared" si="4"/>
        <v>442.55</v>
      </c>
      <c r="R59">
        <v>99.11851</v>
      </c>
      <c r="S59">
        <f t="shared" si="5"/>
        <v>0.00890389982105129</v>
      </c>
    </row>
    <row r="60" spans="1:19">
      <c r="A60">
        <v>185.51</v>
      </c>
      <c r="B60">
        <f t="shared" si="24"/>
        <v>458.66</v>
      </c>
      <c r="C60">
        <v>98.7527</v>
      </c>
      <c r="D60">
        <f t="shared" si="25"/>
        <v>0.0120066912974226</v>
      </c>
      <c r="F60">
        <v>247.445</v>
      </c>
      <c r="G60">
        <f t="shared" si="0"/>
        <v>520.595</v>
      </c>
      <c r="H60">
        <v>98.99079</v>
      </c>
      <c r="I60">
        <f t="shared" si="1"/>
        <v>0.0101155802849574</v>
      </c>
      <c r="K60">
        <v>186.36</v>
      </c>
      <c r="L60">
        <f t="shared" si="2"/>
        <v>459.51</v>
      </c>
      <c r="M60">
        <v>98.40121</v>
      </c>
      <c r="N60">
        <f t="shared" si="3"/>
        <v>0.0160210186497527</v>
      </c>
      <c r="P60">
        <v>171.9</v>
      </c>
      <c r="Q60">
        <f t="shared" si="4"/>
        <v>445.05</v>
      </c>
      <c r="R60">
        <v>99.08869</v>
      </c>
      <c r="S60">
        <f t="shared" si="5"/>
        <v>0.00920511060354884</v>
      </c>
    </row>
    <row r="61" spans="1:19">
      <c r="A61">
        <v>188.01</v>
      </c>
      <c r="B61">
        <f t="shared" si="24"/>
        <v>461.16</v>
      </c>
      <c r="C61">
        <v>98.75991</v>
      </c>
      <c r="D61">
        <f t="shared" si="25"/>
        <v>0.0119343914316737</v>
      </c>
      <c r="F61">
        <v>249.945</v>
      </c>
      <c r="G61">
        <f t="shared" si="0"/>
        <v>523.095</v>
      </c>
      <c r="H61">
        <v>98.9339</v>
      </c>
      <c r="I61">
        <f t="shared" si="1"/>
        <v>0.0106858038879848</v>
      </c>
      <c r="K61">
        <v>188.86</v>
      </c>
      <c r="L61">
        <f t="shared" si="2"/>
        <v>462.01</v>
      </c>
      <c r="M61">
        <v>98.41145</v>
      </c>
      <c r="N61">
        <f t="shared" si="3"/>
        <v>0.0159184065299788</v>
      </c>
      <c r="P61">
        <v>174.4</v>
      </c>
      <c r="Q61">
        <f t="shared" si="4"/>
        <v>447.55</v>
      </c>
      <c r="R61">
        <v>99.05834</v>
      </c>
      <c r="S61">
        <f t="shared" si="5"/>
        <v>0.0095116748976065</v>
      </c>
    </row>
    <row r="62" spans="1:19">
      <c r="A62">
        <v>190.51</v>
      </c>
      <c r="B62">
        <f t="shared" si="24"/>
        <v>463.66</v>
      </c>
      <c r="C62">
        <v>98.75654</v>
      </c>
      <c r="D62">
        <f t="shared" si="25"/>
        <v>0.0119681848501999</v>
      </c>
      <c r="F62">
        <v>252.445</v>
      </c>
      <c r="G62">
        <f t="shared" si="0"/>
        <v>525.595</v>
      </c>
      <c r="H62">
        <v>98.93272</v>
      </c>
      <c r="I62">
        <f t="shared" si="1"/>
        <v>0.0106976313418707</v>
      </c>
      <c r="K62">
        <v>191.36</v>
      </c>
      <c r="L62">
        <f t="shared" si="2"/>
        <v>464.51</v>
      </c>
      <c r="M62">
        <v>98.41142</v>
      </c>
      <c r="N62">
        <f t="shared" si="3"/>
        <v>0.0159187071514234</v>
      </c>
      <c r="P62">
        <v>176.9</v>
      </c>
      <c r="Q62">
        <f t="shared" si="4"/>
        <v>450.05</v>
      </c>
      <c r="R62">
        <v>99.06036</v>
      </c>
      <c r="S62">
        <f t="shared" si="5"/>
        <v>0.00949127094788667</v>
      </c>
    </row>
    <row r="63" spans="1:19">
      <c r="A63">
        <v>193.01</v>
      </c>
      <c r="B63">
        <f t="shared" si="24"/>
        <v>466.16</v>
      </c>
      <c r="C63">
        <v>98.73062</v>
      </c>
      <c r="D63">
        <f t="shared" si="25"/>
        <v>0.0122281033689532</v>
      </c>
      <c r="F63">
        <v>254.945</v>
      </c>
      <c r="G63">
        <f t="shared" si="0"/>
        <v>528.095</v>
      </c>
      <c r="H63">
        <v>98.8941</v>
      </c>
      <c r="I63">
        <f t="shared" si="1"/>
        <v>0.0110847298749859</v>
      </c>
      <c r="K63">
        <v>193.86</v>
      </c>
      <c r="L63">
        <f t="shared" si="2"/>
        <v>467.01</v>
      </c>
      <c r="M63">
        <v>98.391</v>
      </c>
      <c r="N63">
        <f t="shared" si="3"/>
        <v>0.0161233301480821</v>
      </c>
      <c r="P63">
        <v>179.4</v>
      </c>
      <c r="Q63">
        <f t="shared" si="4"/>
        <v>452.55</v>
      </c>
      <c r="R63">
        <v>99.03925</v>
      </c>
      <c r="S63">
        <f t="shared" si="5"/>
        <v>0.00970450232342406</v>
      </c>
    </row>
    <row r="64" spans="1:19">
      <c r="A64">
        <v>195.51</v>
      </c>
      <c r="B64">
        <f t="shared" si="24"/>
        <v>468.66</v>
      </c>
      <c r="C64">
        <v>98.72841</v>
      </c>
      <c r="D64">
        <f t="shared" si="25"/>
        <v>0.0122502646315475</v>
      </c>
      <c r="F64">
        <v>257.445</v>
      </c>
      <c r="G64">
        <f t="shared" si="0"/>
        <v>530.595</v>
      </c>
      <c r="H64">
        <v>98.87769</v>
      </c>
      <c r="I64">
        <f t="shared" si="1"/>
        <v>0.0112492116701287</v>
      </c>
      <c r="K64">
        <v>196.36</v>
      </c>
      <c r="L64">
        <f t="shared" si="2"/>
        <v>469.51</v>
      </c>
      <c r="M64">
        <v>98.38366</v>
      </c>
      <c r="N64">
        <f t="shared" si="3"/>
        <v>0.0161968821948732</v>
      </c>
      <c r="P64">
        <v>181.9</v>
      </c>
      <c r="Q64">
        <f t="shared" si="4"/>
        <v>455.05</v>
      </c>
      <c r="R64">
        <v>99.0294</v>
      </c>
      <c r="S64">
        <f t="shared" si="5"/>
        <v>0.0098039968307212</v>
      </c>
    </row>
    <row r="65" spans="1:19">
      <c r="A65">
        <v>198.01</v>
      </c>
      <c r="B65">
        <f t="shared" si="24"/>
        <v>471.16</v>
      </c>
      <c r="C65">
        <v>98.74424</v>
      </c>
      <c r="D65">
        <f t="shared" si="25"/>
        <v>0.0120915258139601</v>
      </c>
      <c r="F65">
        <v>259.945</v>
      </c>
      <c r="G65">
        <f t="shared" si="0"/>
        <v>533.095</v>
      </c>
      <c r="H65">
        <v>98.85205</v>
      </c>
      <c r="I65">
        <f t="shared" si="1"/>
        <v>0.0115062082104982</v>
      </c>
      <c r="K65">
        <v>198.86</v>
      </c>
      <c r="L65">
        <f t="shared" si="2"/>
        <v>472.01</v>
      </c>
      <c r="M65">
        <v>98.35596</v>
      </c>
      <c r="N65">
        <f t="shared" si="3"/>
        <v>0.0164744559954338</v>
      </c>
      <c r="P65">
        <v>184.4</v>
      </c>
      <c r="Q65">
        <f t="shared" si="4"/>
        <v>457.55</v>
      </c>
      <c r="R65">
        <v>99.01185</v>
      </c>
      <c r="S65">
        <f t="shared" si="5"/>
        <v>0.00998126877011864</v>
      </c>
    </row>
    <row r="66" spans="1:19">
      <c r="A66">
        <v>200.51</v>
      </c>
      <c r="B66">
        <f t="shared" si="24"/>
        <v>473.66</v>
      </c>
      <c r="C66">
        <v>98.68667</v>
      </c>
      <c r="D66">
        <f t="shared" si="25"/>
        <v>0.0126688216906817</v>
      </c>
      <c r="F66">
        <v>262.445</v>
      </c>
      <c r="G66">
        <f t="shared" si="0"/>
        <v>535.595</v>
      </c>
      <c r="H66">
        <v>98.81403</v>
      </c>
      <c r="I66">
        <f t="shared" si="1"/>
        <v>0.0118872927840102</v>
      </c>
      <c r="K66">
        <v>201.36</v>
      </c>
      <c r="L66">
        <f t="shared" si="2"/>
        <v>474.51</v>
      </c>
      <c r="M66">
        <v>98.35684</v>
      </c>
      <c r="N66">
        <f t="shared" si="3"/>
        <v>0.0164656377663906</v>
      </c>
      <c r="P66">
        <v>186.9</v>
      </c>
      <c r="Q66">
        <f t="shared" si="4"/>
        <v>460.05</v>
      </c>
      <c r="R66">
        <v>98.95592</v>
      </c>
      <c r="S66">
        <f t="shared" si="5"/>
        <v>0.0105462157541925</v>
      </c>
    </row>
    <row r="67" spans="1:19">
      <c r="A67">
        <v>203.01</v>
      </c>
      <c r="B67">
        <f t="shared" si="24"/>
        <v>476.16</v>
      </c>
      <c r="C67">
        <v>98.68966</v>
      </c>
      <c r="D67">
        <f t="shared" si="25"/>
        <v>0.0126388388059953</v>
      </c>
      <c r="F67">
        <v>264.945</v>
      </c>
      <c r="G67">
        <f t="shared" si="0"/>
        <v>538.095</v>
      </c>
      <c r="H67">
        <v>98.79708</v>
      </c>
      <c r="I67">
        <f t="shared" si="1"/>
        <v>0.0120571871427959</v>
      </c>
      <c r="K67">
        <v>203.86</v>
      </c>
      <c r="L67">
        <f t="shared" si="2"/>
        <v>477.01</v>
      </c>
      <c r="M67">
        <v>98.32631</v>
      </c>
      <c r="N67">
        <f t="shared" si="3"/>
        <v>0.0167715701898965</v>
      </c>
      <c r="P67">
        <v>189.4</v>
      </c>
      <c r="Q67">
        <f t="shared" si="4"/>
        <v>462.55</v>
      </c>
      <c r="R67">
        <v>98.97264</v>
      </c>
      <c r="S67">
        <f t="shared" si="5"/>
        <v>0.0103773276159177</v>
      </c>
    </row>
    <row r="68" spans="1:19">
      <c r="A68">
        <v>205.51</v>
      </c>
      <c r="B68">
        <f t="shared" si="24"/>
        <v>478.66</v>
      </c>
      <c r="C68">
        <v>98.64169</v>
      </c>
      <c r="D68">
        <f t="shared" si="25"/>
        <v>0.0131198685646602</v>
      </c>
      <c r="F68">
        <v>267.445</v>
      </c>
      <c r="G68">
        <f t="shared" ref="G68:G131" si="26">F68+273.15</f>
        <v>540.595</v>
      </c>
      <c r="H68">
        <v>98.77223</v>
      </c>
      <c r="I68">
        <f t="shared" ref="I68:I131" si="27">(100-H68)/(100-0.23212)</f>
        <v>0.0123062653030214</v>
      </c>
      <c r="K68">
        <v>206.36</v>
      </c>
      <c r="L68">
        <f t="shared" ref="L68:L131" si="28">K68+273.15</f>
        <v>479.51</v>
      </c>
      <c r="M68">
        <v>98.35635</v>
      </c>
      <c r="N68">
        <f t="shared" ref="N68:N131" si="29">(100-M68)/(100-0.20672)</f>
        <v>0.0164705479166532</v>
      </c>
      <c r="P68">
        <v>191.9</v>
      </c>
      <c r="Q68">
        <f t="shared" ref="Q68:Q131" si="30">P68+273.15</f>
        <v>465.05</v>
      </c>
      <c r="R68">
        <v>98.9418</v>
      </c>
      <c r="S68">
        <f t="shared" ref="S68:S131" si="31">(100-R68)/(100-0.99956)</f>
        <v>0.0106888413829272</v>
      </c>
    </row>
    <row r="69" spans="1:19">
      <c r="A69">
        <v>208.01</v>
      </c>
      <c r="B69">
        <f t="shared" ref="B69:B100" si="32">A69+273.15</f>
        <v>481.16</v>
      </c>
      <c r="C69">
        <v>98.63318</v>
      </c>
      <c r="D69">
        <f t="shared" ref="D69:D100" si="33">(99.95005-C69)/(99.95005-0.22649)</f>
        <v>0.0132052044672293</v>
      </c>
      <c r="F69">
        <v>269.945</v>
      </c>
      <c r="G69">
        <f t="shared" si="26"/>
        <v>543.095</v>
      </c>
      <c r="H69">
        <v>98.72923</v>
      </c>
      <c r="I69">
        <f t="shared" si="27"/>
        <v>0.0127372657412386</v>
      </c>
      <c r="K69">
        <v>208.86</v>
      </c>
      <c r="L69">
        <f t="shared" si="28"/>
        <v>482.01</v>
      </c>
      <c r="M69">
        <v>98.34103</v>
      </c>
      <c r="N69">
        <f t="shared" si="29"/>
        <v>0.0166240652677214</v>
      </c>
      <c r="P69">
        <v>194.4</v>
      </c>
      <c r="Q69">
        <f t="shared" si="30"/>
        <v>467.55</v>
      </c>
      <c r="R69">
        <v>98.94526</v>
      </c>
      <c r="S69">
        <f t="shared" si="31"/>
        <v>0.010653892043308</v>
      </c>
    </row>
    <row r="70" spans="1:19">
      <c r="A70">
        <v>210.51</v>
      </c>
      <c r="B70">
        <f t="shared" si="32"/>
        <v>483.66</v>
      </c>
      <c r="C70">
        <v>98.62131</v>
      </c>
      <c r="D70">
        <f t="shared" si="33"/>
        <v>0.0133242335111182</v>
      </c>
      <c r="F70">
        <v>272.445</v>
      </c>
      <c r="G70">
        <f t="shared" si="26"/>
        <v>545.595</v>
      </c>
      <c r="H70">
        <v>98.70209</v>
      </c>
      <c r="I70">
        <f t="shared" si="27"/>
        <v>0.0130092971806157</v>
      </c>
      <c r="K70">
        <v>211.36</v>
      </c>
      <c r="L70">
        <f t="shared" si="28"/>
        <v>484.51</v>
      </c>
      <c r="M70">
        <v>98.2983</v>
      </c>
      <c r="N70">
        <f t="shared" si="29"/>
        <v>0.0170522504120518</v>
      </c>
      <c r="P70">
        <v>196.9</v>
      </c>
      <c r="Q70">
        <f t="shared" si="30"/>
        <v>470.05</v>
      </c>
      <c r="R70">
        <v>98.95927</v>
      </c>
      <c r="S70">
        <f t="shared" si="31"/>
        <v>0.0105123775207463</v>
      </c>
    </row>
    <row r="71" spans="1:19">
      <c r="A71">
        <v>213.01</v>
      </c>
      <c r="B71">
        <f t="shared" si="32"/>
        <v>486.16</v>
      </c>
      <c r="C71">
        <v>98.62034</v>
      </c>
      <c r="D71">
        <f t="shared" si="33"/>
        <v>0.0133339604001302</v>
      </c>
      <c r="F71">
        <v>274.945</v>
      </c>
      <c r="G71">
        <f t="shared" si="26"/>
        <v>548.095</v>
      </c>
      <c r="H71">
        <v>98.67495</v>
      </c>
      <c r="I71">
        <f t="shared" si="27"/>
        <v>0.0132813286199928</v>
      </c>
      <c r="K71">
        <v>213.86</v>
      </c>
      <c r="L71">
        <f t="shared" si="28"/>
        <v>487.01</v>
      </c>
      <c r="M71">
        <v>98.31161</v>
      </c>
      <c r="N71">
        <f t="shared" si="29"/>
        <v>0.0169188746977752</v>
      </c>
      <c r="P71">
        <v>199.4</v>
      </c>
      <c r="Q71">
        <f t="shared" si="30"/>
        <v>472.55</v>
      </c>
      <c r="R71">
        <v>98.96092</v>
      </c>
      <c r="S71">
        <f t="shared" si="31"/>
        <v>0.0104957109281534</v>
      </c>
    </row>
    <row r="72" spans="1:19">
      <c r="A72">
        <v>215.51</v>
      </c>
      <c r="B72">
        <f t="shared" si="32"/>
        <v>488.66</v>
      </c>
      <c r="C72">
        <v>98.58844</v>
      </c>
      <c r="D72">
        <f t="shared" si="33"/>
        <v>0.0136538446882562</v>
      </c>
      <c r="F72">
        <v>277.445</v>
      </c>
      <c r="G72">
        <f t="shared" si="26"/>
        <v>550.595</v>
      </c>
      <c r="H72">
        <v>98.68846</v>
      </c>
      <c r="I72">
        <f t="shared" si="27"/>
        <v>0.0131459142962644</v>
      </c>
      <c r="K72">
        <v>216.36</v>
      </c>
      <c r="L72">
        <f t="shared" si="28"/>
        <v>489.51</v>
      </c>
      <c r="M72">
        <v>98.25905</v>
      </c>
      <c r="N72">
        <f t="shared" si="29"/>
        <v>0.0174455634688027</v>
      </c>
      <c r="P72">
        <v>201.9</v>
      </c>
      <c r="Q72">
        <f t="shared" si="30"/>
        <v>475.05</v>
      </c>
      <c r="R72">
        <v>98.94882</v>
      </c>
      <c r="S72">
        <f t="shared" si="31"/>
        <v>0.0106179326071682</v>
      </c>
    </row>
    <row r="73" spans="1:19">
      <c r="A73">
        <v>218.01</v>
      </c>
      <c r="B73">
        <f t="shared" si="32"/>
        <v>491.16</v>
      </c>
      <c r="C73">
        <v>98.5607</v>
      </c>
      <c r="D73">
        <f t="shared" si="33"/>
        <v>0.0139320136585578</v>
      </c>
      <c r="F73">
        <v>279.945</v>
      </c>
      <c r="G73">
        <f t="shared" si="26"/>
        <v>553.095</v>
      </c>
      <c r="H73">
        <v>98.6344</v>
      </c>
      <c r="I73">
        <f t="shared" si="27"/>
        <v>0.0136877720564975</v>
      </c>
      <c r="K73">
        <v>218.86</v>
      </c>
      <c r="L73">
        <f t="shared" si="28"/>
        <v>492.01</v>
      </c>
      <c r="M73">
        <v>98.22611</v>
      </c>
      <c r="N73">
        <f t="shared" si="29"/>
        <v>0.0177756458150288</v>
      </c>
      <c r="P73">
        <v>204.4</v>
      </c>
      <c r="Q73">
        <f t="shared" si="30"/>
        <v>477.55</v>
      </c>
      <c r="R73">
        <v>98.9051</v>
      </c>
      <c r="S73">
        <f t="shared" si="31"/>
        <v>0.0110595468060546</v>
      </c>
    </row>
    <row r="74" spans="1:19">
      <c r="A74">
        <v>220.51</v>
      </c>
      <c r="B74">
        <f t="shared" si="32"/>
        <v>493.66</v>
      </c>
      <c r="C74">
        <v>98.54735</v>
      </c>
      <c r="D74">
        <f t="shared" si="33"/>
        <v>0.0140658837289805</v>
      </c>
      <c r="F74">
        <v>282.445</v>
      </c>
      <c r="G74">
        <f t="shared" si="26"/>
        <v>555.595</v>
      </c>
      <c r="H74">
        <v>98.59359</v>
      </c>
      <c r="I74">
        <f t="shared" si="27"/>
        <v>0.0140968215421636</v>
      </c>
      <c r="K74">
        <v>221.36</v>
      </c>
      <c r="L74">
        <f t="shared" si="28"/>
        <v>494.51</v>
      </c>
      <c r="M74">
        <v>98.31</v>
      </c>
      <c r="N74">
        <f t="shared" si="29"/>
        <v>0.0169350080486381</v>
      </c>
      <c r="P74">
        <v>206.9</v>
      </c>
      <c r="Q74">
        <f t="shared" si="30"/>
        <v>480.05</v>
      </c>
      <c r="R74">
        <v>98.89732</v>
      </c>
      <c r="S74">
        <f t="shared" si="31"/>
        <v>0.0111381323153716</v>
      </c>
    </row>
    <row r="75" spans="1:19">
      <c r="A75">
        <v>223.01</v>
      </c>
      <c r="B75">
        <f t="shared" si="32"/>
        <v>496.16</v>
      </c>
      <c r="C75">
        <v>98.53348</v>
      </c>
      <c r="D75">
        <f t="shared" si="33"/>
        <v>0.0142049682141312</v>
      </c>
      <c r="F75">
        <v>284.945</v>
      </c>
      <c r="G75">
        <f t="shared" si="26"/>
        <v>558.095</v>
      </c>
      <c r="H75">
        <v>98.57978</v>
      </c>
      <c r="I75">
        <f t="shared" si="27"/>
        <v>0.0142352428456934</v>
      </c>
      <c r="K75">
        <v>223.86</v>
      </c>
      <c r="L75">
        <f t="shared" si="28"/>
        <v>497.01</v>
      </c>
      <c r="M75">
        <v>98.24497</v>
      </c>
      <c r="N75">
        <f t="shared" si="29"/>
        <v>0.017586655133492</v>
      </c>
      <c r="P75">
        <v>209.4</v>
      </c>
      <c r="Q75">
        <f t="shared" si="30"/>
        <v>482.55</v>
      </c>
      <c r="R75">
        <v>98.88618</v>
      </c>
      <c r="S75">
        <f t="shared" si="31"/>
        <v>0.0112506570677868</v>
      </c>
    </row>
    <row r="76" spans="1:19">
      <c r="A76">
        <v>225.51</v>
      </c>
      <c r="B76">
        <f t="shared" si="32"/>
        <v>498.66</v>
      </c>
      <c r="C76">
        <v>98.50554</v>
      </c>
      <c r="D76">
        <f t="shared" si="33"/>
        <v>0.0144851427285589</v>
      </c>
      <c r="F76">
        <v>287.445</v>
      </c>
      <c r="G76">
        <f t="shared" si="26"/>
        <v>560.595</v>
      </c>
      <c r="H76">
        <v>98.55957</v>
      </c>
      <c r="I76">
        <f t="shared" si="27"/>
        <v>0.0144378130516556</v>
      </c>
      <c r="K76">
        <v>226.36</v>
      </c>
      <c r="L76">
        <f t="shared" si="28"/>
        <v>499.51</v>
      </c>
      <c r="M76">
        <v>98.25524</v>
      </c>
      <c r="N76">
        <f t="shared" si="29"/>
        <v>0.0174837423922733</v>
      </c>
      <c r="P76">
        <v>211.9</v>
      </c>
      <c r="Q76">
        <f t="shared" si="30"/>
        <v>485.05</v>
      </c>
      <c r="R76">
        <v>98.88274</v>
      </c>
      <c r="S76">
        <f t="shared" si="31"/>
        <v>0.0112854043881017</v>
      </c>
    </row>
    <row r="77" spans="1:19">
      <c r="A77">
        <v>228.01</v>
      </c>
      <c r="B77">
        <f t="shared" si="32"/>
        <v>501.16</v>
      </c>
      <c r="C77">
        <v>98.50888</v>
      </c>
      <c r="D77">
        <f t="shared" si="33"/>
        <v>0.0144516501416516</v>
      </c>
      <c r="F77">
        <v>289.945</v>
      </c>
      <c r="G77">
        <f t="shared" si="26"/>
        <v>563.095</v>
      </c>
      <c r="H77">
        <v>98.53834</v>
      </c>
      <c r="I77">
        <f t="shared" si="27"/>
        <v>0.0146506069889427</v>
      </c>
      <c r="K77">
        <v>228.86</v>
      </c>
      <c r="L77">
        <f t="shared" si="28"/>
        <v>502.01</v>
      </c>
      <c r="M77">
        <v>98.19704</v>
      </c>
      <c r="N77">
        <f t="shared" si="29"/>
        <v>0.018066947994895</v>
      </c>
      <c r="P77">
        <v>214.4</v>
      </c>
      <c r="Q77">
        <f t="shared" si="30"/>
        <v>487.55</v>
      </c>
      <c r="R77">
        <v>98.8826</v>
      </c>
      <c r="S77">
        <f t="shared" si="31"/>
        <v>0.0112868185232308</v>
      </c>
    </row>
    <row r="78" spans="1:19">
      <c r="A78">
        <v>230.51</v>
      </c>
      <c r="B78">
        <f t="shared" si="32"/>
        <v>503.66</v>
      </c>
      <c r="C78">
        <v>98.48419</v>
      </c>
      <c r="D78">
        <f t="shared" si="33"/>
        <v>0.0146992345640289</v>
      </c>
      <c r="F78">
        <v>292.445</v>
      </c>
      <c r="G78">
        <f t="shared" si="26"/>
        <v>565.595</v>
      </c>
      <c r="H78">
        <v>98.52125</v>
      </c>
      <c r="I78">
        <f t="shared" si="27"/>
        <v>0.0148219046049691</v>
      </c>
      <c r="K78">
        <v>231.36</v>
      </c>
      <c r="L78">
        <f t="shared" si="28"/>
        <v>504.51</v>
      </c>
      <c r="M78">
        <v>98.18405</v>
      </c>
      <c r="N78">
        <f t="shared" si="29"/>
        <v>0.0181971170804287</v>
      </c>
      <c r="P78">
        <v>216.9</v>
      </c>
      <c r="Q78">
        <f t="shared" si="30"/>
        <v>490.05</v>
      </c>
      <c r="R78">
        <v>98.88218</v>
      </c>
      <c r="S78">
        <f t="shared" si="31"/>
        <v>0.011291060928618</v>
      </c>
    </row>
    <row r="79" spans="1:19">
      <c r="A79">
        <v>233.01</v>
      </c>
      <c r="B79">
        <f t="shared" si="32"/>
        <v>506.16</v>
      </c>
      <c r="C79">
        <v>98.44633</v>
      </c>
      <c r="D79">
        <f t="shared" si="33"/>
        <v>0.0150788840671151</v>
      </c>
      <c r="F79">
        <v>294.945</v>
      </c>
      <c r="G79">
        <f t="shared" si="26"/>
        <v>568.095</v>
      </c>
      <c r="H79">
        <v>98.5009</v>
      </c>
      <c r="I79">
        <f t="shared" si="27"/>
        <v>0.0150258780681718</v>
      </c>
      <c r="K79">
        <v>233.86</v>
      </c>
      <c r="L79">
        <f t="shared" si="28"/>
        <v>507.01</v>
      </c>
      <c r="M79">
        <v>98.1959</v>
      </c>
      <c r="N79">
        <f t="shared" si="29"/>
        <v>0.0180783716097918</v>
      </c>
      <c r="P79">
        <v>219.4</v>
      </c>
      <c r="Q79">
        <f t="shared" si="30"/>
        <v>492.55</v>
      </c>
      <c r="R79">
        <v>98.8613</v>
      </c>
      <c r="S79">
        <f t="shared" si="31"/>
        <v>0.0115019690821576</v>
      </c>
    </row>
    <row r="80" spans="1:19">
      <c r="A80">
        <v>235.51</v>
      </c>
      <c r="B80">
        <f t="shared" si="32"/>
        <v>508.66</v>
      </c>
      <c r="C80">
        <v>98.41847</v>
      </c>
      <c r="D80">
        <f t="shared" si="33"/>
        <v>0.0153582563638924</v>
      </c>
      <c r="F80">
        <v>297.445</v>
      </c>
      <c r="G80">
        <f t="shared" si="26"/>
        <v>570.595</v>
      </c>
      <c r="H80">
        <v>98.47038</v>
      </c>
      <c r="I80">
        <f t="shared" si="27"/>
        <v>0.0153317881466459</v>
      </c>
      <c r="K80">
        <v>236.36</v>
      </c>
      <c r="L80">
        <f t="shared" si="28"/>
        <v>509.51</v>
      </c>
      <c r="M80">
        <v>98.16704</v>
      </c>
      <c r="N80">
        <f t="shared" si="29"/>
        <v>0.0183675694395454</v>
      </c>
      <c r="P80">
        <v>221.9</v>
      </c>
      <c r="Q80">
        <f t="shared" si="30"/>
        <v>495.05</v>
      </c>
      <c r="R80">
        <v>98.83937</v>
      </c>
      <c r="S80">
        <f t="shared" si="31"/>
        <v>0.0117234832491653</v>
      </c>
    </row>
    <row r="81" spans="1:19">
      <c r="A81">
        <v>238.01</v>
      </c>
      <c r="B81">
        <f t="shared" si="32"/>
        <v>511.16</v>
      </c>
      <c r="C81">
        <v>98.37241</v>
      </c>
      <c r="D81">
        <f t="shared" si="33"/>
        <v>0.0158201331761522</v>
      </c>
      <c r="F81">
        <v>299.945</v>
      </c>
      <c r="G81">
        <f t="shared" si="26"/>
        <v>573.095</v>
      </c>
      <c r="H81">
        <v>98.44322</v>
      </c>
      <c r="I81">
        <f t="shared" si="27"/>
        <v>0.0156040200513432</v>
      </c>
      <c r="K81">
        <v>238.86</v>
      </c>
      <c r="L81">
        <f t="shared" si="28"/>
        <v>512.01</v>
      </c>
      <c r="M81">
        <v>98.15681</v>
      </c>
      <c r="N81">
        <f t="shared" si="29"/>
        <v>0.0184700813521713</v>
      </c>
      <c r="P81">
        <v>224.4</v>
      </c>
      <c r="Q81">
        <f t="shared" si="30"/>
        <v>497.55</v>
      </c>
      <c r="R81">
        <v>98.80548</v>
      </c>
      <c r="S81">
        <f t="shared" si="31"/>
        <v>0.0120658049600587</v>
      </c>
    </row>
    <row r="82" spans="1:19">
      <c r="A82">
        <v>240.51</v>
      </c>
      <c r="B82">
        <f t="shared" si="32"/>
        <v>513.66</v>
      </c>
      <c r="C82">
        <v>98.3474</v>
      </c>
      <c r="D82">
        <f t="shared" si="33"/>
        <v>0.0160709264691314</v>
      </c>
      <c r="F82">
        <v>302.445</v>
      </c>
      <c r="G82">
        <f t="shared" si="26"/>
        <v>575.595</v>
      </c>
      <c r="H82">
        <v>98.4564</v>
      </c>
      <c r="I82">
        <f t="shared" si="27"/>
        <v>0.0154719134053966</v>
      </c>
      <c r="K82">
        <v>241.36</v>
      </c>
      <c r="L82">
        <f t="shared" si="28"/>
        <v>514.51</v>
      </c>
      <c r="M82">
        <v>98.11699</v>
      </c>
      <c r="N82">
        <f t="shared" si="29"/>
        <v>0.0188691062163705</v>
      </c>
      <c r="P82">
        <v>226.9</v>
      </c>
      <c r="Q82">
        <f t="shared" si="30"/>
        <v>500.05</v>
      </c>
      <c r="R82">
        <v>98.79776</v>
      </c>
      <c r="S82">
        <f t="shared" si="31"/>
        <v>0.0121437844114633</v>
      </c>
    </row>
    <row r="83" spans="1:19">
      <c r="A83">
        <v>243.01</v>
      </c>
      <c r="B83">
        <f t="shared" si="32"/>
        <v>516.16</v>
      </c>
      <c r="C83">
        <v>98.33365</v>
      </c>
      <c r="D83">
        <f t="shared" si="33"/>
        <v>0.0162088076278063</v>
      </c>
      <c r="F83">
        <v>304.945</v>
      </c>
      <c r="G83">
        <f t="shared" si="26"/>
        <v>578.095</v>
      </c>
      <c r="H83">
        <v>98.4161</v>
      </c>
      <c r="I83">
        <f t="shared" si="27"/>
        <v>0.0158758510254002</v>
      </c>
      <c r="K83">
        <v>243.86</v>
      </c>
      <c r="L83">
        <f t="shared" si="28"/>
        <v>517.01</v>
      </c>
      <c r="M83">
        <v>98.15513</v>
      </c>
      <c r="N83">
        <f t="shared" si="29"/>
        <v>0.0184869161530716</v>
      </c>
      <c r="P83">
        <v>229.4</v>
      </c>
      <c r="Q83">
        <f t="shared" si="30"/>
        <v>502.55</v>
      </c>
      <c r="R83">
        <v>98.80923</v>
      </c>
      <c r="S83">
        <f t="shared" si="31"/>
        <v>0.0120279263405294</v>
      </c>
    </row>
    <row r="84" spans="1:19">
      <c r="A84">
        <v>245.51</v>
      </c>
      <c r="B84">
        <f t="shared" si="32"/>
        <v>518.66</v>
      </c>
      <c r="C84">
        <v>98.2963</v>
      </c>
      <c r="D84">
        <f t="shared" si="33"/>
        <v>0.0165833429933709</v>
      </c>
      <c r="F84">
        <v>307.445</v>
      </c>
      <c r="G84">
        <f t="shared" si="26"/>
        <v>580.595</v>
      </c>
      <c r="H84">
        <v>98.37541</v>
      </c>
      <c r="I84">
        <f t="shared" si="27"/>
        <v>0.0162836977191457</v>
      </c>
      <c r="K84">
        <v>246.36</v>
      </c>
      <c r="L84">
        <f t="shared" si="28"/>
        <v>519.51</v>
      </c>
      <c r="M84">
        <v>98.12316</v>
      </c>
      <c r="N84">
        <f t="shared" si="29"/>
        <v>0.0188072784059207</v>
      </c>
      <c r="P84">
        <v>231.9</v>
      </c>
      <c r="Q84">
        <f t="shared" si="30"/>
        <v>505.05</v>
      </c>
      <c r="R84">
        <v>98.7782</v>
      </c>
      <c r="S84">
        <f t="shared" si="31"/>
        <v>0.0123413592909284</v>
      </c>
    </row>
    <row r="85" spans="1:19">
      <c r="A85">
        <v>248.01</v>
      </c>
      <c r="B85">
        <f t="shared" si="32"/>
        <v>521.16</v>
      </c>
      <c r="C85">
        <v>98.30628</v>
      </c>
      <c r="D85">
        <f t="shared" si="33"/>
        <v>0.0164832663414744</v>
      </c>
      <c r="F85">
        <v>309.945</v>
      </c>
      <c r="G85">
        <f t="shared" si="26"/>
        <v>583.095</v>
      </c>
      <c r="H85">
        <v>98.37994</v>
      </c>
      <c r="I85">
        <f t="shared" si="27"/>
        <v>0.0162382923241428</v>
      </c>
      <c r="K85">
        <v>248.86</v>
      </c>
      <c r="L85">
        <f t="shared" si="28"/>
        <v>522.01</v>
      </c>
      <c r="M85">
        <v>98.08456</v>
      </c>
      <c r="N85">
        <f t="shared" si="29"/>
        <v>0.0191940779980376</v>
      </c>
      <c r="P85">
        <v>234.4</v>
      </c>
      <c r="Q85">
        <f t="shared" si="30"/>
        <v>507.55</v>
      </c>
      <c r="R85">
        <v>98.78803</v>
      </c>
      <c r="S85">
        <f t="shared" si="31"/>
        <v>0.0122420668029354</v>
      </c>
    </row>
    <row r="86" spans="1:19">
      <c r="A86">
        <v>250.51</v>
      </c>
      <c r="B86">
        <f t="shared" si="32"/>
        <v>523.66</v>
      </c>
      <c r="C86">
        <v>98.26219</v>
      </c>
      <c r="D86">
        <f t="shared" si="33"/>
        <v>0.0169253885440913</v>
      </c>
      <c r="F86">
        <v>312.445</v>
      </c>
      <c r="G86">
        <f t="shared" si="26"/>
        <v>585.595</v>
      </c>
      <c r="H86">
        <v>98.34594</v>
      </c>
      <c r="I86">
        <f t="shared" si="27"/>
        <v>0.0165790833683145</v>
      </c>
      <c r="K86">
        <v>251.36</v>
      </c>
      <c r="L86">
        <f t="shared" si="28"/>
        <v>524.51</v>
      </c>
      <c r="M86">
        <v>98.08946</v>
      </c>
      <c r="N86">
        <f t="shared" si="29"/>
        <v>0.0191449764954113</v>
      </c>
      <c r="P86">
        <v>236.9</v>
      </c>
      <c r="Q86">
        <f t="shared" si="30"/>
        <v>510.05</v>
      </c>
      <c r="R86">
        <v>98.78725</v>
      </c>
      <c r="S86">
        <f t="shared" si="31"/>
        <v>0.0122499455557975</v>
      </c>
    </row>
    <row r="87" spans="1:19">
      <c r="A87">
        <v>253.01</v>
      </c>
      <c r="B87">
        <f t="shared" si="32"/>
        <v>526.16</v>
      </c>
      <c r="C87">
        <v>98.26713</v>
      </c>
      <c r="D87">
        <f t="shared" si="33"/>
        <v>0.0168758516041747</v>
      </c>
      <c r="F87">
        <v>314.945</v>
      </c>
      <c r="G87">
        <f t="shared" si="26"/>
        <v>588.095</v>
      </c>
      <c r="H87">
        <v>98.31208</v>
      </c>
      <c r="I87">
        <f t="shared" si="27"/>
        <v>0.0169184711552456</v>
      </c>
      <c r="K87">
        <v>253.86</v>
      </c>
      <c r="L87">
        <f t="shared" si="28"/>
        <v>527.01</v>
      </c>
      <c r="M87">
        <v>98.06183</v>
      </c>
      <c r="N87">
        <f t="shared" si="29"/>
        <v>0.0194218488459343</v>
      </c>
      <c r="P87">
        <v>239.4</v>
      </c>
      <c r="Q87">
        <f t="shared" si="30"/>
        <v>512.55</v>
      </c>
      <c r="R87">
        <v>98.71176</v>
      </c>
      <c r="S87">
        <f t="shared" si="31"/>
        <v>0.0130124674193367</v>
      </c>
    </row>
    <row r="88" spans="1:19">
      <c r="A88">
        <v>255.51</v>
      </c>
      <c r="B88">
        <f t="shared" si="32"/>
        <v>528.66</v>
      </c>
      <c r="C88">
        <v>98.23998</v>
      </c>
      <c r="D88">
        <f t="shared" si="33"/>
        <v>0.0171481042193039</v>
      </c>
      <c r="F88">
        <v>317.445</v>
      </c>
      <c r="G88">
        <f t="shared" si="26"/>
        <v>590.595</v>
      </c>
      <c r="H88">
        <v>98.30826</v>
      </c>
      <c r="I88">
        <f t="shared" si="27"/>
        <v>0.0169567600313848</v>
      </c>
      <c r="K88">
        <v>256.36</v>
      </c>
      <c r="L88">
        <f t="shared" si="28"/>
        <v>529.51</v>
      </c>
      <c r="M88">
        <v>98.06182</v>
      </c>
      <c r="N88">
        <f t="shared" si="29"/>
        <v>0.0194219490530826</v>
      </c>
      <c r="P88">
        <v>241.9</v>
      </c>
      <c r="Q88">
        <f t="shared" si="30"/>
        <v>515.05</v>
      </c>
      <c r="R88">
        <v>98.68513</v>
      </c>
      <c r="S88">
        <f t="shared" si="31"/>
        <v>0.0132814561228213</v>
      </c>
    </row>
    <row r="89" spans="1:19">
      <c r="A89">
        <v>258.01</v>
      </c>
      <c r="B89">
        <f t="shared" si="32"/>
        <v>531.16</v>
      </c>
      <c r="C89">
        <v>98.22373</v>
      </c>
      <c r="D89">
        <f t="shared" si="33"/>
        <v>0.0173110546795562</v>
      </c>
      <c r="F89">
        <v>319.945</v>
      </c>
      <c r="G89">
        <f t="shared" si="26"/>
        <v>593.095</v>
      </c>
      <c r="H89">
        <v>98.29509</v>
      </c>
      <c r="I89">
        <f t="shared" si="27"/>
        <v>0.0170887664446714</v>
      </c>
      <c r="K89">
        <v>258.86</v>
      </c>
      <c r="L89">
        <f t="shared" si="28"/>
        <v>532.01</v>
      </c>
      <c r="M89">
        <v>97.99922</v>
      </c>
      <c r="N89">
        <f t="shared" si="29"/>
        <v>0.0200492458009197</v>
      </c>
      <c r="P89">
        <v>244.4</v>
      </c>
      <c r="Q89">
        <f t="shared" si="30"/>
        <v>517.55</v>
      </c>
      <c r="R89">
        <v>98.67931</v>
      </c>
      <c r="S89">
        <f t="shared" si="31"/>
        <v>0.0133402437403308</v>
      </c>
    </row>
    <row r="90" spans="1:19">
      <c r="A90">
        <v>260.51</v>
      </c>
      <c r="B90">
        <f t="shared" si="32"/>
        <v>533.66</v>
      </c>
      <c r="C90">
        <v>98.17128</v>
      </c>
      <c r="D90">
        <f t="shared" si="33"/>
        <v>0.0178370086266476</v>
      </c>
      <c r="F90">
        <v>322.445</v>
      </c>
      <c r="G90">
        <f t="shared" si="26"/>
        <v>595.595</v>
      </c>
      <c r="H90">
        <v>98.26561</v>
      </c>
      <c r="I90">
        <f t="shared" si="27"/>
        <v>0.0173842523265003</v>
      </c>
      <c r="K90">
        <v>261.36</v>
      </c>
      <c r="L90">
        <f t="shared" si="28"/>
        <v>534.51</v>
      </c>
      <c r="M90">
        <v>97.97999</v>
      </c>
      <c r="N90">
        <f t="shared" si="29"/>
        <v>0.0202419441469405</v>
      </c>
      <c r="P90">
        <v>246.9</v>
      </c>
      <c r="Q90">
        <f t="shared" si="30"/>
        <v>520.05</v>
      </c>
      <c r="R90">
        <v>98.68269</v>
      </c>
      <c r="S90">
        <f t="shared" si="31"/>
        <v>0.0133061024779284</v>
      </c>
    </row>
    <row r="91" spans="1:19">
      <c r="A91">
        <v>263.01</v>
      </c>
      <c r="B91">
        <f t="shared" si="32"/>
        <v>536.16</v>
      </c>
      <c r="C91">
        <v>98.17644</v>
      </c>
      <c r="D91">
        <f t="shared" si="33"/>
        <v>0.017785265588192</v>
      </c>
      <c r="F91">
        <v>324.945</v>
      </c>
      <c r="G91">
        <f t="shared" si="26"/>
        <v>598.095</v>
      </c>
      <c r="H91">
        <v>98.22731</v>
      </c>
      <c r="I91">
        <f t="shared" si="27"/>
        <v>0.0177681434144937</v>
      </c>
      <c r="K91">
        <v>263.86</v>
      </c>
      <c r="L91">
        <f t="shared" si="28"/>
        <v>537.01</v>
      </c>
      <c r="M91">
        <v>97.9494</v>
      </c>
      <c r="N91">
        <f t="shared" si="29"/>
        <v>0.0205484778133358</v>
      </c>
      <c r="P91">
        <v>249.4</v>
      </c>
      <c r="Q91">
        <f t="shared" si="30"/>
        <v>522.55</v>
      </c>
      <c r="R91">
        <v>98.69956</v>
      </c>
      <c r="S91">
        <f t="shared" si="31"/>
        <v>0.0131356991948722</v>
      </c>
    </row>
    <row r="92" spans="1:19">
      <c r="A92">
        <v>265.51</v>
      </c>
      <c r="B92">
        <f t="shared" si="32"/>
        <v>538.66</v>
      </c>
      <c r="C92">
        <v>98.16539</v>
      </c>
      <c r="D92">
        <f t="shared" si="33"/>
        <v>0.0178960719011636</v>
      </c>
      <c r="F92">
        <v>327.445</v>
      </c>
      <c r="G92">
        <f t="shared" si="26"/>
        <v>600.595</v>
      </c>
      <c r="H92">
        <v>98.21381</v>
      </c>
      <c r="I92">
        <f t="shared" si="27"/>
        <v>0.017903457505562</v>
      </c>
      <c r="K92">
        <v>266.36</v>
      </c>
      <c r="L92">
        <f t="shared" si="28"/>
        <v>539.51</v>
      </c>
      <c r="M92">
        <v>97.90012</v>
      </c>
      <c r="N92">
        <f t="shared" si="29"/>
        <v>0.0210422986397481</v>
      </c>
      <c r="P92">
        <v>251.9</v>
      </c>
      <c r="Q92">
        <f t="shared" si="30"/>
        <v>525.05</v>
      </c>
      <c r="R92">
        <v>98.65301</v>
      </c>
      <c r="S92">
        <f t="shared" si="31"/>
        <v>0.0136058991252969</v>
      </c>
    </row>
    <row r="93" spans="1:19">
      <c r="A93">
        <v>268.01</v>
      </c>
      <c r="B93">
        <f t="shared" si="32"/>
        <v>541.16</v>
      </c>
      <c r="C93">
        <v>98.15273</v>
      </c>
      <c r="D93">
        <f t="shared" si="33"/>
        <v>0.0180230228443509</v>
      </c>
      <c r="F93">
        <v>329.945</v>
      </c>
      <c r="G93">
        <f t="shared" si="26"/>
        <v>603.095</v>
      </c>
      <c r="H93">
        <v>98.20012</v>
      </c>
      <c r="I93">
        <f t="shared" si="27"/>
        <v>0.0180406760171711</v>
      </c>
      <c r="K93">
        <v>268.86</v>
      </c>
      <c r="L93">
        <f t="shared" si="28"/>
        <v>542.01</v>
      </c>
      <c r="M93">
        <v>97.88602</v>
      </c>
      <c r="N93">
        <f t="shared" si="29"/>
        <v>0.0211835907187337</v>
      </c>
      <c r="P93">
        <v>254.4</v>
      </c>
      <c r="Q93">
        <f t="shared" si="30"/>
        <v>527.55</v>
      </c>
      <c r="R93">
        <v>98.63441</v>
      </c>
      <c r="S93">
        <f t="shared" si="31"/>
        <v>0.0137937770781625</v>
      </c>
    </row>
    <row r="94" spans="1:19">
      <c r="A94">
        <v>270.51</v>
      </c>
      <c r="B94">
        <f t="shared" si="32"/>
        <v>543.66</v>
      </c>
      <c r="C94">
        <v>98.13614</v>
      </c>
      <c r="D94">
        <f t="shared" si="33"/>
        <v>0.0181893827296178</v>
      </c>
      <c r="F94">
        <v>332.445</v>
      </c>
      <c r="G94">
        <f t="shared" si="26"/>
        <v>605.595</v>
      </c>
      <c r="H94">
        <v>98.15984</v>
      </c>
      <c r="I94">
        <f t="shared" si="27"/>
        <v>0.0184444131718545</v>
      </c>
      <c r="K94">
        <v>271.36</v>
      </c>
      <c r="L94">
        <f t="shared" si="28"/>
        <v>544.51</v>
      </c>
      <c r="M94">
        <v>97.84384</v>
      </c>
      <c r="N94">
        <f t="shared" si="29"/>
        <v>0.0216062644699122</v>
      </c>
      <c r="P94">
        <v>256.9</v>
      </c>
      <c r="Q94">
        <f t="shared" si="30"/>
        <v>530.05</v>
      </c>
      <c r="R94">
        <v>98.60881</v>
      </c>
      <c r="S94">
        <f t="shared" si="31"/>
        <v>0.0140523617874829</v>
      </c>
    </row>
    <row r="95" spans="1:19">
      <c r="A95">
        <v>273.01</v>
      </c>
      <c r="B95">
        <f t="shared" si="32"/>
        <v>546.16</v>
      </c>
      <c r="C95">
        <v>98.11084</v>
      </c>
      <c r="D95">
        <f t="shared" si="33"/>
        <v>0.0184430840615799</v>
      </c>
      <c r="F95">
        <v>334.945</v>
      </c>
      <c r="G95">
        <f t="shared" si="26"/>
        <v>608.095</v>
      </c>
      <c r="H95">
        <v>98.11869</v>
      </c>
      <c r="I95">
        <f t="shared" si="27"/>
        <v>0.0188568705679623</v>
      </c>
      <c r="K95">
        <v>273.86</v>
      </c>
      <c r="L95">
        <f t="shared" si="28"/>
        <v>547.01</v>
      </c>
      <c r="M95">
        <v>97.8069</v>
      </c>
      <c r="N95">
        <f t="shared" si="29"/>
        <v>0.0219764296754251</v>
      </c>
      <c r="P95">
        <v>259.4</v>
      </c>
      <c r="Q95">
        <f t="shared" si="30"/>
        <v>532.55</v>
      </c>
      <c r="R95">
        <v>98.61072</v>
      </c>
      <c r="S95">
        <f t="shared" si="31"/>
        <v>0.014033068943936</v>
      </c>
    </row>
    <row r="96" spans="1:19">
      <c r="A96">
        <v>275.51</v>
      </c>
      <c r="B96">
        <f t="shared" si="32"/>
        <v>548.66</v>
      </c>
      <c r="C96">
        <v>98.10963</v>
      </c>
      <c r="D96">
        <f t="shared" si="33"/>
        <v>0.0184552176035433</v>
      </c>
      <c r="F96">
        <v>337.445</v>
      </c>
      <c r="G96">
        <f t="shared" si="26"/>
        <v>610.595</v>
      </c>
      <c r="H96">
        <v>98.06444</v>
      </c>
      <c r="I96">
        <f t="shared" si="27"/>
        <v>0.0194006327487363</v>
      </c>
      <c r="K96">
        <v>276.36</v>
      </c>
      <c r="L96">
        <f t="shared" si="28"/>
        <v>549.51</v>
      </c>
      <c r="M96">
        <v>97.75491</v>
      </c>
      <c r="N96">
        <f t="shared" si="29"/>
        <v>0.0224974066390042</v>
      </c>
      <c r="P96">
        <v>261.9</v>
      </c>
      <c r="Q96">
        <f t="shared" si="30"/>
        <v>535.05</v>
      </c>
      <c r="R96">
        <v>98.59533</v>
      </c>
      <c r="S96">
        <f t="shared" si="31"/>
        <v>0.0141885227984845</v>
      </c>
    </row>
    <row r="97" spans="1:19">
      <c r="A97">
        <v>278.01</v>
      </c>
      <c r="B97">
        <f t="shared" si="32"/>
        <v>551.16</v>
      </c>
      <c r="C97">
        <v>98.12432</v>
      </c>
      <c r="D97">
        <f t="shared" si="33"/>
        <v>0.0183079103874752</v>
      </c>
      <c r="F97">
        <v>339.945</v>
      </c>
      <c r="G97">
        <f t="shared" si="26"/>
        <v>613.095</v>
      </c>
      <c r="H97">
        <v>98.03742</v>
      </c>
      <c r="I97">
        <f t="shared" si="27"/>
        <v>0.0196714613961929</v>
      </c>
      <c r="K97">
        <v>278.86</v>
      </c>
      <c r="L97">
        <f t="shared" si="28"/>
        <v>552.01</v>
      </c>
      <c r="M97">
        <v>97.78292</v>
      </c>
      <c r="N97">
        <f t="shared" si="29"/>
        <v>0.0222167264168489</v>
      </c>
      <c r="P97">
        <v>264.4</v>
      </c>
      <c r="Q97">
        <f t="shared" si="30"/>
        <v>537.55</v>
      </c>
      <c r="R97">
        <v>98.56102</v>
      </c>
      <c r="S97">
        <f t="shared" si="31"/>
        <v>0.0145350869147652</v>
      </c>
    </row>
    <row r="98" spans="1:19">
      <c r="A98">
        <v>280.51</v>
      </c>
      <c r="B98">
        <f t="shared" si="32"/>
        <v>553.66</v>
      </c>
      <c r="C98">
        <v>98.09523</v>
      </c>
      <c r="D98">
        <f t="shared" si="33"/>
        <v>0.0185996167806284</v>
      </c>
      <c r="F98">
        <v>342.445</v>
      </c>
      <c r="G98">
        <f t="shared" si="26"/>
        <v>615.595</v>
      </c>
      <c r="H98">
        <v>97.99667</v>
      </c>
      <c r="I98">
        <f t="shared" si="27"/>
        <v>0.0200799094858987</v>
      </c>
      <c r="K98">
        <v>281.36</v>
      </c>
      <c r="L98">
        <f t="shared" si="28"/>
        <v>554.51</v>
      </c>
      <c r="M98">
        <v>97.77122</v>
      </c>
      <c r="N98">
        <f t="shared" si="29"/>
        <v>0.0223339687802626</v>
      </c>
      <c r="P98">
        <v>266.9</v>
      </c>
      <c r="Q98">
        <f t="shared" si="30"/>
        <v>540.05</v>
      </c>
      <c r="R98">
        <v>98.48174</v>
      </c>
      <c r="S98">
        <f t="shared" si="31"/>
        <v>0.0153358914364421</v>
      </c>
    </row>
    <row r="99" spans="1:19">
      <c r="A99">
        <v>283.01</v>
      </c>
      <c r="B99">
        <f t="shared" si="32"/>
        <v>556.16</v>
      </c>
      <c r="C99">
        <v>98.07994</v>
      </c>
      <c r="D99">
        <f t="shared" si="33"/>
        <v>0.0187529406290751</v>
      </c>
      <c r="F99">
        <v>344.945</v>
      </c>
      <c r="G99">
        <f t="shared" si="26"/>
        <v>618.095</v>
      </c>
      <c r="H99">
        <v>97.95547</v>
      </c>
      <c r="I99">
        <f t="shared" si="27"/>
        <v>0.0204928680453067</v>
      </c>
      <c r="K99">
        <v>283.86</v>
      </c>
      <c r="L99">
        <f t="shared" si="28"/>
        <v>557.01</v>
      </c>
      <c r="M99">
        <v>97.73017</v>
      </c>
      <c r="N99">
        <f t="shared" si="29"/>
        <v>0.0227453191236925</v>
      </c>
      <c r="P99">
        <v>269.4</v>
      </c>
      <c r="Q99">
        <f t="shared" si="30"/>
        <v>542.55</v>
      </c>
      <c r="R99">
        <v>98.50805</v>
      </c>
      <c r="S99">
        <f t="shared" si="31"/>
        <v>0.0150701350418241</v>
      </c>
    </row>
    <row r="100" spans="1:19">
      <c r="A100">
        <v>285.51</v>
      </c>
      <c r="B100">
        <f t="shared" si="32"/>
        <v>558.66</v>
      </c>
      <c r="C100">
        <v>98.0631</v>
      </c>
      <c r="D100">
        <f t="shared" si="33"/>
        <v>0.0189218074444996</v>
      </c>
      <c r="F100">
        <v>347.445</v>
      </c>
      <c r="G100">
        <f t="shared" si="26"/>
        <v>620.595</v>
      </c>
      <c r="H100">
        <v>97.90278</v>
      </c>
      <c r="I100">
        <f t="shared" si="27"/>
        <v>0.0210209939311128</v>
      </c>
      <c r="K100">
        <v>286.36</v>
      </c>
      <c r="L100">
        <f t="shared" si="28"/>
        <v>559.51</v>
      </c>
      <c r="M100">
        <v>97.70399</v>
      </c>
      <c r="N100">
        <f t="shared" si="29"/>
        <v>0.023007661437724</v>
      </c>
      <c r="P100">
        <v>271.9</v>
      </c>
      <c r="Q100">
        <f t="shared" si="30"/>
        <v>545.05</v>
      </c>
      <c r="R100">
        <v>98.52777</v>
      </c>
      <c r="S100">
        <f t="shared" si="31"/>
        <v>0.0148709440079256</v>
      </c>
    </row>
    <row r="101" spans="1:19">
      <c r="A101">
        <v>288.01</v>
      </c>
      <c r="B101">
        <f t="shared" ref="B101:B132" si="34">A101+273.15</f>
        <v>561.16</v>
      </c>
      <c r="C101">
        <v>98.02032</v>
      </c>
      <c r="D101">
        <f t="shared" ref="D101:D132" si="35">(99.95005-C101)/(99.95005-0.22649)</f>
        <v>0.0193507933330901</v>
      </c>
      <c r="F101">
        <v>349.945</v>
      </c>
      <c r="G101">
        <f t="shared" si="26"/>
        <v>623.095</v>
      </c>
      <c r="H101">
        <v>97.82917</v>
      </c>
      <c r="I101">
        <f t="shared" si="27"/>
        <v>0.0217588065417446</v>
      </c>
      <c r="K101">
        <v>288.86</v>
      </c>
      <c r="L101">
        <f t="shared" si="28"/>
        <v>562.01</v>
      </c>
      <c r="M101">
        <v>97.69553</v>
      </c>
      <c r="N101">
        <f t="shared" si="29"/>
        <v>0.0230924366851154</v>
      </c>
      <c r="P101">
        <v>274.4</v>
      </c>
      <c r="Q101">
        <f t="shared" si="30"/>
        <v>547.55</v>
      </c>
      <c r="R101">
        <v>98.47394</v>
      </c>
      <c r="S101">
        <f t="shared" si="31"/>
        <v>0.0154146789650632</v>
      </c>
    </row>
    <row r="102" spans="1:19">
      <c r="A102">
        <v>290.51</v>
      </c>
      <c r="B102">
        <f t="shared" si="34"/>
        <v>563.66</v>
      </c>
      <c r="C102">
        <v>98.09101</v>
      </c>
      <c r="D102">
        <f t="shared" si="35"/>
        <v>0.0186419337616909</v>
      </c>
      <c r="F102">
        <v>352.445</v>
      </c>
      <c r="G102">
        <f t="shared" si="26"/>
        <v>625.595</v>
      </c>
      <c r="H102">
        <v>97.77321</v>
      </c>
      <c r="I102">
        <f t="shared" si="27"/>
        <v>0.0223197085073873</v>
      </c>
      <c r="K102">
        <v>291.36</v>
      </c>
      <c r="L102">
        <f t="shared" si="28"/>
        <v>564.51</v>
      </c>
      <c r="M102">
        <v>97.69378</v>
      </c>
      <c r="N102">
        <f t="shared" si="29"/>
        <v>0.0231099729360534</v>
      </c>
      <c r="P102">
        <v>276.9</v>
      </c>
      <c r="Q102">
        <f t="shared" si="30"/>
        <v>550.05</v>
      </c>
      <c r="R102">
        <v>98.46457</v>
      </c>
      <c r="S102">
        <f t="shared" si="31"/>
        <v>0.0155093250090606</v>
      </c>
    </row>
    <row r="103" spans="1:19">
      <c r="A103">
        <v>293.01</v>
      </c>
      <c r="B103">
        <f t="shared" si="34"/>
        <v>566.16</v>
      </c>
      <c r="C103">
        <v>98.00928</v>
      </c>
      <c r="D103">
        <f t="shared" si="35"/>
        <v>0.0194614993688553</v>
      </c>
      <c r="F103">
        <v>354.945</v>
      </c>
      <c r="G103">
        <f t="shared" si="26"/>
        <v>628.095</v>
      </c>
      <c r="H103">
        <v>97.68493</v>
      </c>
      <c r="I103">
        <f t="shared" si="27"/>
        <v>0.0232045624303133</v>
      </c>
      <c r="K103">
        <v>293.86</v>
      </c>
      <c r="L103">
        <f t="shared" si="28"/>
        <v>567.01</v>
      </c>
      <c r="M103">
        <v>97.63574</v>
      </c>
      <c r="N103">
        <f t="shared" si="29"/>
        <v>0.0236915752243037</v>
      </c>
      <c r="P103">
        <v>279.4</v>
      </c>
      <c r="Q103">
        <f t="shared" si="30"/>
        <v>552.55</v>
      </c>
      <c r="R103">
        <v>98.43528</v>
      </c>
      <c r="S103">
        <f t="shared" si="31"/>
        <v>0.0158051822799979</v>
      </c>
    </row>
    <row r="104" spans="1:19">
      <c r="A104">
        <v>295.51</v>
      </c>
      <c r="B104">
        <f t="shared" si="34"/>
        <v>568.66</v>
      </c>
      <c r="C104">
        <v>98.01679</v>
      </c>
      <c r="D104">
        <f t="shared" si="35"/>
        <v>0.0193861911869172</v>
      </c>
      <c r="F104">
        <v>357.445</v>
      </c>
      <c r="G104">
        <f t="shared" si="26"/>
        <v>630.595</v>
      </c>
      <c r="H104">
        <v>97.59281</v>
      </c>
      <c r="I104">
        <f t="shared" si="27"/>
        <v>0.0241279056946985</v>
      </c>
      <c r="K104">
        <v>296.36</v>
      </c>
      <c r="L104">
        <f t="shared" si="28"/>
        <v>569.51</v>
      </c>
      <c r="M104">
        <v>97.57721</v>
      </c>
      <c r="N104">
        <f t="shared" si="29"/>
        <v>0.0242780876628166</v>
      </c>
      <c r="P104">
        <v>281.9</v>
      </c>
      <c r="Q104">
        <f t="shared" si="30"/>
        <v>555.05</v>
      </c>
      <c r="R104">
        <v>98.40551</v>
      </c>
      <c r="S104">
        <f t="shared" si="31"/>
        <v>0.016105888014235</v>
      </c>
    </row>
    <row r="105" spans="1:19">
      <c r="A105">
        <v>298.01</v>
      </c>
      <c r="B105">
        <f t="shared" si="34"/>
        <v>571.16</v>
      </c>
      <c r="C105">
        <v>97.99791</v>
      </c>
      <c r="D105">
        <f t="shared" si="35"/>
        <v>0.0195755145524287</v>
      </c>
      <c r="F105">
        <v>359.945</v>
      </c>
      <c r="G105">
        <f t="shared" si="26"/>
        <v>633.095</v>
      </c>
      <c r="H105">
        <v>97.50354</v>
      </c>
      <c r="I105">
        <f t="shared" si="27"/>
        <v>0.0250226826509694</v>
      </c>
      <c r="K105">
        <v>298.86</v>
      </c>
      <c r="L105">
        <f t="shared" si="28"/>
        <v>572.01</v>
      </c>
      <c r="M105">
        <v>97.71795</v>
      </c>
      <c r="N105">
        <f t="shared" si="29"/>
        <v>0.0228677722588134</v>
      </c>
      <c r="P105">
        <v>284.4</v>
      </c>
      <c r="Q105">
        <f t="shared" si="30"/>
        <v>557.55</v>
      </c>
      <c r="R105">
        <v>98.33183</v>
      </c>
      <c r="S105">
        <f t="shared" si="31"/>
        <v>0.0168501271307481</v>
      </c>
    </row>
    <row r="106" spans="1:19">
      <c r="A106">
        <v>300.51</v>
      </c>
      <c r="B106">
        <f t="shared" si="34"/>
        <v>573.66</v>
      </c>
      <c r="C106">
        <v>97.96272</v>
      </c>
      <c r="D106">
        <f t="shared" si="35"/>
        <v>0.0199283900414305</v>
      </c>
      <c r="F106">
        <v>362.445</v>
      </c>
      <c r="G106">
        <f t="shared" si="26"/>
        <v>635.595</v>
      </c>
      <c r="H106">
        <v>97.34024</v>
      </c>
      <c r="I106">
        <f t="shared" si="27"/>
        <v>0.0266594819895943</v>
      </c>
      <c r="K106">
        <v>301.36</v>
      </c>
      <c r="L106">
        <f t="shared" si="28"/>
        <v>574.51</v>
      </c>
      <c r="M106">
        <v>97.51105</v>
      </c>
      <c r="N106">
        <f t="shared" si="29"/>
        <v>0.0249410581554189</v>
      </c>
      <c r="P106">
        <v>286.9</v>
      </c>
      <c r="Q106">
        <f t="shared" si="30"/>
        <v>560.05</v>
      </c>
      <c r="R106">
        <v>98.3284</v>
      </c>
      <c r="S106">
        <f t="shared" si="31"/>
        <v>0.0168847734414109</v>
      </c>
    </row>
    <row r="107" spans="1:19">
      <c r="A107">
        <v>303.01</v>
      </c>
      <c r="B107">
        <f t="shared" si="34"/>
        <v>576.16</v>
      </c>
      <c r="C107">
        <v>97.98624</v>
      </c>
      <c r="D107">
        <f t="shared" si="35"/>
        <v>0.0196925380521916</v>
      </c>
      <c r="F107">
        <v>364.945</v>
      </c>
      <c r="G107">
        <f t="shared" si="26"/>
        <v>638.095</v>
      </c>
      <c r="H107">
        <v>97.22383</v>
      </c>
      <c r="I107">
        <f t="shared" si="27"/>
        <v>0.0278262903852422</v>
      </c>
      <c r="K107">
        <v>303.86</v>
      </c>
      <c r="L107">
        <f t="shared" si="28"/>
        <v>577.01</v>
      </c>
      <c r="M107">
        <v>97.61669</v>
      </c>
      <c r="N107">
        <f t="shared" si="29"/>
        <v>0.0238824698416566</v>
      </c>
      <c r="P107">
        <v>289.4</v>
      </c>
      <c r="Q107">
        <f t="shared" si="30"/>
        <v>562.55</v>
      </c>
      <c r="R107">
        <v>98.36035</v>
      </c>
      <c r="S107">
        <f t="shared" si="31"/>
        <v>0.0165620476030208</v>
      </c>
    </row>
    <row r="108" spans="1:19">
      <c r="A108">
        <v>305.51</v>
      </c>
      <c r="B108">
        <f t="shared" si="34"/>
        <v>578.66</v>
      </c>
      <c r="C108">
        <v>97.94816</v>
      </c>
      <c r="D108">
        <f t="shared" si="35"/>
        <v>0.0200743936538166</v>
      </c>
      <c r="F108">
        <v>367.445</v>
      </c>
      <c r="G108">
        <f t="shared" si="26"/>
        <v>640.595</v>
      </c>
      <c r="H108">
        <v>97.03505</v>
      </c>
      <c r="I108">
        <f t="shared" si="27"/>
        <v>0.0297184825416758</v>
      </c>
      <c r="K108">
        <v>306.36</v>
      </c>
      <c r="L108">
        <f t="shared" si="28"/>
        <v>579.51</v>
      </c>
      <c r="M108">
        <v>97.50797</v>
      </c>
      <c r="N108">
        <f t="shared" si="29"/>
        <v>0.0249719219570697</v>
      </c>
      <c r="P108">
        <v>291.9</v>
      </c>
      <c r="Q108">
        <f t="shared" si="30"/>
        <v>565.05</v>
      </c>
      <c r="R108">
        <v>98.30343</v>
      </c>
      <c r="S108">
        <f t="shared" si="31"/>
        <v>0.0171369945426505</v>
      </c>
    </row>
    <row r="109" spans="1:19">
      <c r="A109">
        <v>308.01</v>
      </c>
      <c r="B109">
        <f t="shared" si="34"/>
        <v>581.16</v>
      </c>
      <c r="C109">
        <v>97.91904</v>
      </c>
      <c r="D109">
        <f t="shared" si="35"/>
        <v>0.0203664008785889</v>
      </c>
      <c r="F109">
        <v>369.945</v>
      </c>
      <c r="G109">
        <f t="shared" si="26"/>
        <v>643.095</v>
      </c>
      <c r="H109">
        <v>96.78869</v>
      </c>
      <c r="I109">
        <f t="shared" si="27"/>
        <v>0.0321878143546801</v>
      </c>
      <c r="K109">
        <v>308.86</v>
      </c>
      <c r="L109">
        <f t="shared" si="28"/>
        <v>582.01</v>
      </c>
      <c r="M109">
        <v>97.49415</v>
      </c>
      <c r="N109">
        <f t="shared" si="29"/>
        <v>0.0251104082359052</v>
      </c>
      <c r="P109">
        <v>294.4</v>
      </c>
      <c r="Q109">
        <f t="shared" si="30"/>
        <v>567.55</v>
      </c>
      <c r="R109">
        <v>98.25948</v>
      </c>
      <c r="S109">
        <f t="shared" si="31"/>
        <v>0.0175809319635347</v>
      </c>
    </row>
    <row r="110" spans="1:19">
      <c r="A110">
        <v>310.51</v>
      </c>
      <c r="B110">
        <f t="shared" si="34"/>
        <v>583.66</v>
      </c>
      <c r="C110">
        <v>97.93786</v>
      </c>
      <c r="D110">
        <f t="shared" si="35"/>
        <v>0.020177679176315</v>
      </c>
      <c r="F110">
        <v>372.445</v>
      </c>
      <c r="G110">
        <f t="shared" si="26"/>
        <v>645.595</v>
      </c>
      <c r="H110">
        <v>96.53884</v>
      </c>
      <c r="I110">
        <f t="shared" si="27"/>
        <v>0.0346921273660421</v>
      </c>
      <c r="K110">
        <v>311.36</v>
      </c>
      <c r="L110">
        <f t="shared" si="28"/>
        <v>584.51</v>
      </c>
      <c r="M110">
        <v>97.51166</v>
      </c>
      <c r="N110">
        <f t="shared" si="29"/>
        <v>0.0249349455193776</v>
      </c>
      <c r="P110">
        <v>296.9</v>
      </c>
      <c r="Q110">
        <f t="shared" si="30"/>
        <v>570.05</v>
      </c>
      <c r="R110">
        <v>98.27474</v>
      </c>
      <c r="S110">
        <f t="shared" si="31"/>
        <v>0.0174267912344633</v>
      </c>
    </row>
    <row r="111" spans="1:19">
      <c r="A111">
        <v>313.01</v>
      </c>
      <c r="B111">
        <f t="shared" si="34"/>
        <v>586.16</v>
      </c>
      <c r="C111">
        <v>97.92079</v>
      </c>
      <c r="D111">
        <f t="shared" si="35"/>
        <v>0.0203488523674848</v>
      </c>
      <c r="F111">
        <v>374.945</v>
      </c>
      <c r="G111">
        <f t="shared" si="26"/>
        <v>648.095</v>
      </c>
      <c r="H111">
        <v>96.17572</v>
      </c>
      <c r="I111">
        <f t="shared" si="27"/>
        <v>0.0383317757177962</v>
      </c>
      <c r="K111">
        <v>313.86</v>
      </c>
      <c r="L111">
        <f t="shared" si="28"/>
        <v>587.01</v>
      </c>
      <c r="M111">
        <v>97.43456</v>
      </c>
      <c r="N111">
        <f t="shared" si="29"/>
        <v>0.0257075426321291</v>
      </c>
      <c r="P111">
        <v>299.4</v>
      </c>
      <c r="Q111">
        <f t="shared" si="30"/>
        <v>572.55</v>
      </c>
      <c r="R111">
        <v>98.23213</v>
      </c>
      <c r="S111">
        <f t="shared" si="31"/>
        <v>0.0178571933619689</v>
      </c>
    </row>
    <row r="112" spans="1:19">
      <c r="A112">
        <v>315.51</v>
      </c>
      <c r="B112">
        <f t="shared" si="34"/>
        <v>588.66</v>
      </c>
      <c r="C112">
        <v>97.89391</v>
      </c>
      <c r="D112">
        <f t="shared" si="35"/>
        <v>0.0206183974980436</v>
      </c>
      <c r="F112">
        <v>377.445</v>
      </c>
      <c r="G112">
        <f t="shared" si="26"/>
        <v>650.595</v>
      </c>
      <c r="H112">
        <v>95.79151</v>
      </c>
      <c r="I112">
        <f t="shared" si="27"/>
        <v>0.0421828147495967</v>
      </c>
      <c r="K112">
        <v>316.36</v>
      </c>
      <c r="L112">
        <f t="shared" si="28"/>
        <v>589.51</v>
      </c>
      <c r="M112">
        <v>97.49294</v>
      </c>
      <c r="N112">
        <f t="shared" si="29"/>
        <v>0.0251225333008395</v>
      </c>
      <c r="P112">
        <v>301.9</v>
      </c>
      <c r="Q112">
        <f t="shared" si="30"/>
        <v>575.05</v>
      </c>
      <c r="R112">
        <v>98.21929</v>
      </c>
      <c r="S112">
        <f t="shared" si="31"/>
        <v>0.0179868897552374</v>
      </c>
    </row>
    <row r="113" spans="1:19">
      <c r="A113">
        <v>318.01</v>
      </c>
      <c r="B113">
        <f t="shared" si="34"/>
        <v>591.16</v>
      </c>
      <c r="C113">
        <v>97.86955</v>
      </c>
      <c r="D113">
        <f t="shared" si="35"/>
        <v>0.0208626727726126</v>
      </c>
      <c r="F113">
        <v>379.945</v>
      </c>
      <c r="G113">
        <f t="shared" si="26"/>
        <v>653.095</v>
      </c>
      <c r="H113">
        <v>95.23365</v>
      </c>
      <c r="I113">
        <f t="shared" si="27"/>
        <v>0.0477743939231745</v>
      </c>
      <c r="K113">
        <v>318.86</v>
      </c>
      <c r="L113">
        <f t="shared" si="28"/>
        <v>592.01</v>
      </c>
      <c r="M113">
        <v>97.3871</v>
      </c>
      <c r="N113">
        <f t="shared" si="29"/>
        <v>0.026183125757566</v>
      </c>
      <c r="P113">
        <v>304.4</v>
      </c>
      <c r="Q113">
        <f t="shared" si="30"/>
        <v>577.55</v>
      </c>
      <c r="R113">
        <v>98.17058</v>
      </c>
      <c r="S113">
        <f t="shared" si="31"/>
        <v>0.0184789077705109</v>
      </c>
    </row>
    <row r="114" spans="1:19">
      <c r="A114">
        <v>320.51</v>
      </c>
      <c r="B114">
        <f t="shared" si="34"/>
        <v>593.66</v>
      </c>
      <c r="C114">
        <v>97.78777</v>
      </c>
      <c r="D114">
        <f t="shared" si="35"/>
        <v>0.0216827397658087</v>
      </c>
      <c r="F114">
        <v>382.445</v>
      </c>
      <c r="G114">
        <f t="shared" si="26"/>
        <v>655.595</v>
      </c>
      <c r="H114">
        <v>94.55804</v>
      </c>
      <c r="I114">
        <f t="shared" si="27"/>
        <v>0.0545462126688469</v>
      </c>
      <c r="K114">
        <v>321.36</v>
      </c>
      <c r="L114">
        <f t="shared" si="28"/>
        <v>594.51</v>
      </c>
      <c r="M114">
        <v>97.4448</v>
      </c>
      <c r="N114">
        <f t="shared" si="29"/>
        <v>0.0256049305123551</v>
      </c>
      <c r="P114">
        <v>306.9</v>
      </c>
      <c r="Q114">
        <f t="shared" si="30"/>
        <v>580.05</v>
      </c>
      <c r="R114">
        <v>98.19827</v>
      </c>
      <c r="S114">
        <f t="shared" si="31"/>
        <v>0.0181992120439061</v>
      </c>
    </row>
    <row r="115" spans="1:19">
      <c r="A115">
        <v>323.01</v>
      </c>
      <c r="B115">
        <f t="shared" si="34"/>
        <v>596.16</v>
      </c>
      <c r="C115">
        <v>97.80644</v>
      </c>
      <c r="D115">
        <f t="shared" si="35"/>
        <v>0.0214955222216296</v>
      </c>
      <c r="F115">
        <v>384.945</v>
      </c>
      <c r="G115">
        <f t="shared" si="26"/>
        <v>658.095</v>
      </c>
      <c r="H115">
        <v>93.6984</v>
      </c>
      <c r="I115">
        <f t="shared" si="27"/>
        <v>0.0631626130574288</v>
      </c>
      <c r="K115">
        <v>323.86</v>
      </c>
      <c r="L115">
        <f t="shared" si="28"/>
        <v>597.01</v>
      </c>
      <c r="M115">
        <v>97.37828</v>
      </c>
      <c r="N115">
        <f t="shared" si="29"/>
        <v>0.0262715084622932</v>
      </c>
      <c r="P115">
        <v>309.4</v>
      </c>
      <c r="Q115">
        <f t="shared" si="30"/>
        <v>582.55</v>
      </c>
      <c r="R115">
        <v>98.15612</v>
      </c>
      <c r="S115">
        <f t="shared" si="31"/>
        <v>0.0186249677274161</v>
      </c>
    </row>
    <row r="116" spans="1:19">
      <c r="A116">
        <v>325.51</v>
      </c>
      <c r="B116">
        <f t="shared" si="34"/>
        <v>598.66</v>
      </c>
      <c r="C116">
        <v>97.75999</v>
      </c>
      <c r="D116">
        <f t="shared" si="35"/>
        <v>0.0219613098449354</v>
      </c>
      <c r="F116">
        <v>387.445</v>
      </c>
      <c r="G116">
        <f t="shared" si="26"/>
        <v>660.595</v>
      </c>
      <c r="H116">
        <v>92.60544</v>
      </c>
      <c r="I116">
        <f t="shared" si="27"/>
        <v>0.0741176418703093</v>
      </c>
      <c r="K116">
        <v>326.36</v>
      </c>
      <c r="L116">
        <f t="shared" si="28"/>
        <v>599.51</v>
      </c>
      <c r="M116">
        <v>97.33724</v>
      </c>
      <c r="N116">
        <f t="shared" si="29"/>
        <v>0.026682758598575</v>
      </c>
      <c r="P116">
        <v>311.9</v>
      </c>
      <c r="Q116">
        <f t="shared" si="30"/>
        <v>585.05</v>
      </c>
      <c r="R116">
        <v>98.10448</v>
      </c>
      <c r="S116">
        <f t="shared" si="31"/>
        <v>0.0191465815707486</v>
      </c>
    </row>
    <row r="117" spans="1:19">
      <c r="A117">
        <v>328.01</v>
      </c>
      <c r="B117">
        <f t="shared" si="34"/>
        <v>601.16</v>
      </c>
      <c r="C117">
        <v>97.73561</v>
      </c>
      <c r="D117">
        <f t="shared" si="35"/>
        <v>0.0222057856739171</v>
      </c>
      <c r="F117">
        <v>389.945</v>
      </c>
      <c r="G117">
        <f t="shared" si="26"/>
        <v>663.095</v>
      </c>
      <c r="H117">
        <v>91.23772</v>
      </c>
      <c r="I117">
        <f t="shared" si="27"/>
        <v>0.0878266632507377</v>
      </c>
      <c r="K117">
        <v>328.86</v>
      </c>
      <c r="L117">
        <f t="shared" si="28"/>
        <v>602.01</v>
      </c>
      <c r="M117">
        <v>97.34604</v>
      </c>
      <c r="N117">
        <f t="shared" si="29"/>
        <v>0.0265945763081442</v>
      </c>
      <c r="P117">
        <v>314.4</v>
      </c>
      <c r="Q117">
        <f t="shared" si="30"/>
        <v>587.55</v>
      </c>
      <c r="R117">
        <v>98.08527</v>
      </c>
      <c r="S117">
        <f t="shared" si="31"/>
        <v>0.0193406211123911</v>
      </c>
    </row>
    <row r="118" spans="1:19">
      <c r="A118">
        <v>330.51</v>
      </c>
      <c r="B118">
        <f t="shared" si="34"/>
        <v>603.66</v>
      </c>
      <c r="C118">
        <v>97.66342</v>
      </c>
      <c r="D118">
        <f t="shared" si="35"/>
        <v>0.0229296868262625</v>
      </c>
      <c r="F118">
        <v>392.445</v>
      </c>
      <c r="G118">
        <f t="shared" si="26"/>
        <v>665.595</v>
      </c>
      <c r="H118">
        <v>89.47934</v>
      </c>
      <c r="I118">
        <f t="shared" si="27"/>
        <v>0.105451373728699</v>
      </c>
      <c r="K118">
        <v>331.36</v>
      </c>
      <c r="L118">
        <f t="shared" si="28"/>
        <v>604.51</v>
      </c>
      <c r="M118">
        <v>97.2698</v>
      </c>
      <c r="N118">
        <f t="shared" si="29"/>
        <v>0.027358555606149</v>
      </c>
      <c r="P118">
        <v>316.9</v>
      </c>
      <c r="Q118">
        <f t="shared" si="30"/>
        <v>590.05</v>
      </c>
      <c r="R118">
        <v>98.05889</v>
      </c>
      <c r="S118">
        <f t="shared" si="31"/>
        <v>0.0196070845745736</v>
      </c>
    </row>
    <row r="119" spans="1:19">
      <c r="A119">
        <v>333.01</v>
      </c>
      <c r="B119">
        <f t="shared" si="34"/>
        <v>606.16</v>
      </c>
      <c r="C119">
        <v>97.60072</v>
      </c>
      <c r="D119">
        <f t="shared" si="35"/>
        <v>0.0235584249098208</v>
      </c>
      <c r="F119">
        <v>394.945</v>
      </c>
      <c r="G119">
        <f t="shared" si="26"/>
        <v>668.095</v>
      </c>
      <c r="H119">
        <v>87.29811</v>
      </c>
      <c r="I119">
        <f t="shared" si="27"/>
        <v>0.127314422236896</v>
      </c>
      <c r="K119">
        <v>333.86</v>
      </c>
      <c r="L119">
        <f t="shared" si="28"/>
        <v>607.01</v>
      </c>
      <c r="M119">
        <v>97.32889</v>
      </c>
      <c r="N119">
        <f t="shared" si="29"/>
        <v>0.026766431567336</v>
      </c>
      <c r="P119">
        <v>319.4</v>
      </c>
      <c r="Q119">
        <f t="shared" si="30"/>
        <v>592.55</v>
      </c>
      <c r="R119">
        <v>98.04102</v>
      </c>
      <c r="S119">
        <f t="shared" si="31"/>
        <v>0.0197875888228375</v>
      </c>
    </row>
    <row r="120" spans="1:19">
      <c r="A120">
        <v>335.51</v>
      </c>
      <c r="B120">
        <f t="shared" si="34"/>
        <v>608.66</v>
      </c>
      <c r="C120">
        <v>97.53228</v>
      </c>
      <c r="D120">
        <f t="shared" si="35"/>
        <v>0.0242447221098004</v>
      </c>
      <c r="F120">
        <v>397.445</v>
      </c>
      <c r="G120">
        <f t="shared" si="26"/>
        <v>670.595</v>
      </c>
      <c r="H120">
        <v>84.61949</v>
      </c>
      <c r="I120">
        <f t="shared" si="27"/>
        <v>0.154162943023346</v>
      </c>
      <c r="K120">
        <v>336.36</v>
      </c>
      <c r="L120">
        <f t="shared" si="28"/>
        <v>609.51</v>
      </c>
      <c r="M120">
        <v>97.31061</v>
      </c>
      <c r="N120">
        <f t="shared" si="29"/>
        <v>0.0269496102342763</v>
      </c>
      <c r="P120">
        <v>321.9</v>
      </c>
      <c r="Q120">
        <f t="shared" si="30"/>
        <v>595.05</v>
      </c>
      <c r="R120">
        <v>97.99427</v>
      </c>
      <c r="S120">
        <f t="shared" si="31"/>
        <v>0.0202598089463037</v>
      </c>
    </row>
    <row r="121" spans="1:19">
      <c r="A121">
        <v>338.01</v>
      </c>
      <c r="B121">
        <f t="shared" si="34"/>
        <v>611.16</v>
      </c>
      <c r="C121">
        <v>97.52361</v>
      </c>
      <c r="D121">
        <f t="shared" si="35"/>
        <v>0.0243316624476703</v>
      </c>
      <c r="F121">
        <v>399.945</v>
      </c>
      <c r="G121">
        <f t="shared" si="26"/>
        <v>673.095</v>
      </c>
      <c r="H121">
        <v>81.29714</v>
      </c>
      <c r="I121">
        <f t="shared" si="27"/>
        <v>0.187463740835227</v>
      </c>
      <c r="K121">
        <v>338.86</v>
      </c>
      <c r="L121">
        <f t="shared" si="28"/>
        <v>612.01</v>
      </c>
      <c r="M121">
        <v>97.33816</v>
      </c>
      <c r="N121">
        <f t="shared" si="29"/>
        <v>0.026673539540939</v>
      </c>
      <c r="P121">
        <v>324.4</v>
      </c>
      <c r="Q121">
        <f t="shared" si="30"/>
        <v>597.55</v>
      </c>
      <c r="R121">
        <v>97.96637</v>
      </c>
      <c r="S121">
        <f t="shared" si="31"/>
        <v>0.0205416258756022</v>
      </c>
    </row>
    <row r="122" spans="1:19">
      <c r="A122">
        <v>340.51</v>
      </c>
      <c r="B122">
        <f t="shared" si="34"/>
        <v>613.66</v>
      </c>
      <c r="C122">
        <v>97.44183</v>
      </c>
      <c r="D122">
        <f t="shared" si="35"/>
        <v>0.0251517294408664</v>
      </c>
      <c r="F122">
        <v>402.445</v>
      </c>
      <c r="G122">
        <f t="shared" si="26"/>
        <v>675.595</v>
      </c>
      <c r="H122">
        <v>77.37511</v>
      </c>
      <c r="I122">
        <f t="shared" si="27"/>
        <v>0.226775290805017</v>
      </c>
      <c r="K122">
        <v>341.36</v>
      </c>
      <c r="L122">
        <f t="shared" si="28"/>
        <v>614.51</v>
      </c>
      <c r="M122">
        <v>97.25556</v>
      </c>
      <c r="N122">
        <f t="shared" si="29"/>
        <v>0.0275012505852097</v>
      </c>
      <c r="P122">
        <v>326.9</v>
      </c>
      <c r="Q122">
        <f t="shared" si="30"/>
        <v>600.05</v>
      </c>
      <c r="R122">
        <v>97.95166</v>
      </c>
      <c r="S122">
        <f t="shared" si="31"/>
        <v>0.0206902110738093</v>
      </c>
    </row>
    <row r="123" spans="1:19">
      <c r="A123">
        <v>343.01</v>
      </c>
      <c r="B123">
        <f t="shared" si="34"/>
        <v>616.16</v>
      </c>
      <c r="C123">
        <v>97.37635</v>
      </c>
      <c r="D123">
        <f t="shared" si="35"/>
        <v>0.0258083445877785</v>
      </c>
      <c r="F123">
        <v>404.945</v>
      </c>
      <c r="G123">
        <f t="shared" si="26"/>
        <v>678.095</v>
      </c>
      <c r="H123">
        <v>72.71017</v>
      </c>
      <c r="I123">
        <f t="shared" si="27"/>
        <v>0.273533225322619</v>
      </c>
      <c r="K123">
        <v>343.86</v>
      </c>
      <c r="L123">
        <f t="shared" si="28"/>
        <v>617.01</v>
      </c>
      <c r="M123">
        <v>97.19224</v>
      </c>
      <c r="N123">
        <f t="shared" si="29"/>
        <v>0.0281357622477185</v>
      </c>
      <c r="P123">
        <v>329.4</v>
      </c>
      <c r="Q123">
        <f t="shared" si="30"/>
        <v>602.55</v>
      </c>
      <c r="R123">
        <v>97.93271</v>
      </c>
      <c r="S123">
        <f t="shared" si="31"/>
        <v>0.0208816243644978</v>
      </c>
    </row>
    <row r="124" spans="1:19">
      <c r="A124">
        <v>345.51</v>
      </c>
      <c r="B124">
        <f t="shared" si="34"/>
        <v>618.66</v>
      </c>
      <c r="C124">
        <v>97.27424</v>
      </c>
      <c r="D124">
        <f t="shared" si="35"/>
        <v>0.0268322751414009</v>
      </c>
      <c r="F124">
        <v>407.445</v>
      </c>
      <c r="G124">
        <f t="shared" si="26"/>
        <v>680.595</v>
      </c>
      <c r="H124">
        <v>67.46154</v>
      </c>
      <c r="I124">
        <f t="shared" si="27"/>
        <v>0.326141639974709</v>
      </c>
      <c r="K124">
        <v>346.36</v>
      </c>
      <c r="L124">
        <f t="shared" si="28"/>
        <v>619.51</v>
      </c>
      <c r="M124">
        <v>97.12404</v>
      </c>
      <c r="N124">
        <f t="shared" si="29"/>
        <v>0.0288191749985571</v>
      </c>
      <c r="P124">
        <v>331.9</v>
      </c>
      <c r="Q124">
        <f t="shared" si="30"/>
        <v>605.05</v>
      </c>
      <c r="R124">
        <v>97.89276</v>
      </c>
      <c r="S124">
        <f t="shared" si="31"/>
        <v>0.0212851579245507</v>
      </c>
    </row>
    <row r="125" spans="1:19">
      <c r="A125">
        <v>348.01</v>
      </c>
      <c r="B125">
        <f t="shared" si="34"/>
        <v>621.16</v>
      </c>
      <c r="C125">
        <v>97.20445</v>
      </c>
      <c r="D125">
        <f t="shared" si="35"/>
        <v>0.0275321097642323</v>
      </c>
      <c r="F125">
        <v>409.945</v>
      </c>
      <c r="G125">
        <f t="shared" si="26"/>
        <v>683.095</v>
      </c>
      <c r="H125">
        <v>61.3772</v>
      </c>
      <c r="I125">
        <f t="shared" si="27"/>
        <v>0.387126598259881</v>
      </c>
      <c r="K125">
        <v>348.86</v>
      </c>
      <c r="L125">
        <f t="shared" si="28"/>
        <v>622.01</v>
      </c>
      <c r="M125">
        <v>97.19381</v>
      </c>
      <c r="N125">
        <f t="shared" si="29"/>
        <v>0.0281200297254485</v>
      </c>
      <c r="P125">
        <v>334.4</v>
      </c>
      <c r="Q125">
        <f t="shared" si="30"/>
        <v>607.55</v>
      </c>
      <c r="R125">
        <v>97.904</v>
      </c>
      <c r="S125">
        <f t="shared" si="31"/>
        <v>0.0211716230756147</v>
      </c>
    </row>
    <row r="126" spans="1:19">
      <c r="A126">
        <v>350.51</v>
      </c>
      <c r="B126">
        <f t="shared" si="34"/>
        <v>623.66</v>
      </c>
      <c r="C126">
        <v>97.06053</v>
      </c>
      <c r="D126">
        <f t="shared" si="35"/>
        <v>0.0289752993174332</v>
      </c>
      <c r="F126">
        <v>412.445</v>
      </c>
      <c r="G126">
        <f t="shared" si="26"/>
        <v>685.595</v>
      </c>
      <c r="H126">
        <v>54.97216</v>
      </c>
      <c r="I126">
        <f t="shared" si="27"/>
        <v>0.451326017952872</v>
      </c>
      <c r="K126">
        <v>351.36</v>
      </c>
      <c r="L126">
        <f t="shared" si="28"/>
        <v>624.51</v>
      </c>
      <c r="M126">
        <v>97.10073</v>
      </c>
      <c r="N126">
        <f t="shared" si="29"/>
        <v>0.0290527578610504</v>
      </c>
      <c r="P126">
        <v>336.9</v>
      </c>
      <c r="Q126">
        <f t="shared" si="30"/>
        <v>610.05</v>
      </c>
      <c r="R126">
        <v>97.87448</v>
      </c>
      <c r="S126">
        <f t="shared" si="31"/>
        <v>0.0214698035685497</v>
      </c>
    </row>
    <row r="127" spans="1:19">
      <c r="A127">
        <v>353.01</v>
      </c>
      <c r="B127">
        <f t="shared" si="34"/>
        <v>626.16</v>
      </c>
      <c r="C127">
        <v>96.86569</v>
      </c>
      <c r="D127">
        <f t="shared" si="35"/>
        <v>0.0309291004051601</v>
      </c>
      <c r="F127">
        <v>414.945</v>
      </c>
      <c r="G127">
        <f t="shared" si="26"/>
        <v>688.095</v>
      </c>
      <c r="H127">
        <v>48.32122</v>
      </c>
      <c r="I127">
        <f t="shared" si="27"/>
        <v>0.517990158756506</v>
      </c>
      <c r="K127">
        <v>353.86</v>
      </c>
      <c r="L127">
        <f t="shared" si="28"/>
        <v>627.01</v>
      </c>
      <c r="M127">
        <v>97.01177</v>
      </c>
      <c r="N127">
        <f t="shared" si="29"/>
        <v>0.029944200651587</v>
      </c>
      <c r="P127">
        <v>339.4</v>
      </c>
      <c r="Q127">
        <f t="shared" si="30"/>
        <v>612.55</v>
      </c>
      <c r="R127">
        <v>97.86022</v>
      </c>
      <c r="S127">
        <f t="shared" si="31"/>
        <v>0.0216138433324135</v>
      </c>
    </row>
    <row r="128" spans="1:19">
      <c r="A128">
        <v>355.51</v>
      </c>
      <c r="B128">
        <f t="shared" si="34"/>
        <v>628.66</v>
      </c>
      <c r="C128">
        <v>96.70129</v>
      </c>
      <c r="D128">
        <f t="shared" si="35"/>
        <v>0.032577657676882</v>
      </c>
      <c r="F128">
        <v>417.445</v>
      </c>
      <c r="G128">
        <f t="shared" si="26"/>
        <v>690.595</v>
      </c>
      <c r="H128">
        <v>41.55306</v>
      </c>
      <c r="I128">
        <f t="shared" si="27"/>
        <v>0.585829226801251</v>
      </c>
      <c r="K128">
        <v>356.36</v>
      </c>
      <c r="L128">
        <f t="shared" si="28"/>
        <v>629.51</v>
      </c>
      <c r="M128">
        <v>97.0608</v>
      </c>
      <c r="N128">
        <f t="shared" si="29"/>
        <v>0.02945288500388</v>
      </c>
      <c r="P128">
        <v>341.9</v>
      </c>
      <c r="Q128">
        <f t="shared" si="30"/>
        <v>615.05</v>
      </c>
      <c r="R128">
        <v>97.81363</v>
      </c>
      <c r="S128">
        <f t="shared" si="31"/>
        <v>0.0220844473014463</v>
      </c>
    </row>
    <row r="129" spans="1:19">
      <c r="A129">
        <v>358.01</v>
      </c>
      <c r="B129">
        <f t="shared" si="34"/>
        <v>631.16</v>
      </c>
      <c r="C129">
        <v>96.45653</v>
      </c>
      <c r="D129">
        <f t="shared" si="35"/>
        <v>0.035032042578504</v>
      </c>
      <c r="F129">
        <v>419.945</v>
      </c>
      <c r="G129">
        <f t="shared" si="26"/>
        <v>693.095</v>
      </c>
      <c r="H129">
        <v>34.89109</v>
      </c>
      <c r="I129">
        <f t="shared" si="27"/>
        <v>0.65260392422892</v>
      </c>
      <c r="K129">
        <v>358.86</v>
      </c>
      <c r="L129">
        <f t="shared" si="28"/>
        <v>632.01</v>
      </c>
      <c r="M129">
        <v>96.95884</v>
      </c>
      <c r="N129">
        <f t="shared" si="29"/>
        <v>0.0304745970870985</v>
      </c>
      <c r="P129">
        <v>344.4</v>
      </c>
      <c r="Q129">
        <f t="shared" si="30"/>
        <v>617.55</v>
      </c>
      <c r="R129">
        <v>97.77777</v>
      </c>
      <c r="S129">
        <f t="shared" si="31"/>
        <v>0.0224466679137991</v>
      </c>
    </row>
    <row r="130" spans="1:19">
      <c r="A130">
        <v>360.51</v>
      </c>
      <c r="B130">
        <f t="shared" si="34"/>
        <v>633.66</v>
      </c>
      <c r="C130">
        <v>96.17622</v>
      </c>
      <c r="D130">
        <f t="shared" si="35"/>
        <v>0.037842912948555</v>
      </c>
      <c r="F130">
        <v>422.445</v>
      </c>
      <c r="G130">
        <f t="shared" si="26"/>
        <v>695.595</v>
      </c>
      <c r="H130">
        <v>28.46637</v>
      </c>
      <c r="I130">
        <f t="shared" si="27"/>
        <v>0.717000601796891</v>
      </c>
      <c r="K130">
        <v>361.36</v>
      </c>
      <c r="L130">
        <f t="shared" si="28"/>
        <v>634.51</v>
      </c>
      <c r="M130">
        <v>96.88921</v>
      </c>
      <c r="N130">
        <f t="shared" si="29"/>
        <v>0.0311723394601319</v>
      </c>
      <c r="P130">
        <v>346.9</v>
      </c>
      <c r="Q130">
        <f t="shared" si="30"/>
        <v>620.05</v>
      </c>
      <c r="R130">
        <v>97.73644</v>
      </c>
      <c r="S130">
        <f t="shared" si="31"/>
        <v>0.0228641408058388</v>
      </c>
    </row>
    <row r="131" spans="1:19">
      <c r="A131">
        <v>363.01</v>
      </c>
      <c r="B131">
        <f t="shared" si="34"/>
        <v>636.16</v>
      </c>
      <c r="C131">
        <v>95.81549</v>
      </c>
      <c r="D131">
        <f t="shared" si="35"/>
        <v>0.041460212611744</v>
      </c>
      <c r="F131">
        <v>424.945</v>
      </c>
      <c r="G131">
        <f t="shared" si="26"/>
        <v>698.095</v>
      </c>
      <c r="H131">
        <v>22.63947</v>
      </c>
      <c r="I131">
        <f t="shared" si="27"/>
        <v>0.775405170481722</v>
      </c>
      <c r="K131">
        <v>363.86</v>
      </c>
      <c r="L131">
        <f t="shared" si="28"/>
        <v>637.01</v>
      </c>
      <c r="M131">
        <v>96.87367</v>
      </c>
      <c r="N131">
        <f t="shared" si="29"/>
        <v>0.0313280613684608</v>
      </c>
      <c r="P131">
        <v>349.4</v>
      </c>
      <c r="Q131">
        <f t="shared" si="30"/>
        <v>622.55</v>
      </c>
      <c r="R131">
        <v>97.73685</v>
      </c>
      <c r="S131">
        <f t="shared" si="31"/>
        <v>0.0228599994101036</v>
      </c>
    </row>
    <row r="132" spans="1:19">
      <c r="A132">
        <v>365.51</v>
      </c>
      <c r="B132">
        <f t="shared" si="34"/>
        <v>638.66</v>
      </c>
      <c r="C132">
        <v>95.33761</v>
      </c>
      <c r="D132">
        <f t="shared" si="35"/>
        <v>0.0462522597468442</v>
      </c>
      <c r="F132">
        <v>427.445</v>
      </c>
      <c r="G132">
        <f t="shared" ref="G132:G140" si="36">F132+273.15</f>
        <v>700.595</v>
      </c>
      <c r="H132">
        <v>17.25194</v>
      </c>
      <c r="I132">
        <f t="shared" ref="I132:I140" si="37">(100-H132)/(100-0.23212)</f>
        <v>0.829405816781914</v>
      </c>
      <c r="K132">
        <v>366.36</v>
      </c>
      <c r="L132">
        <f t="shared" ref="L132:L171" si="38">K132+273.15</f>
        <v>639.51</v>
      </c>
      <c r="M132">
        <v>96.91603</v>
      </c>
      <c r="N132">
        <f t="shared" ref="N132:N171" si="39">(100-M132)/(100-0.20672)</f>
        <v>0.0309035838886145</v>
      </c>
      <c r="P132">
        <v>351.9</v>
      </c>
      <c r="Q132">
        <f t="shared" ref="Q132:Q195" si="40">P132+273.15</f>
        <v>625.05</v>
      </c>
      <c r="R132">
        <v>97.70297</v>
      </c>
      <c r="S132">
        <f t="shared" ref="S132:S195" si="41">(100-R132)/(100-0.99956)</f>
        <v>0.023202220111345</v>
      </c>
    </row>
    <row r="133" spans="1:19">
      <c r="A133">
        <v>368.01</v>
      </c>
      <c r="B133">
        <f t="shared" ref="B133:B158" si="42">A133+273.15</f>
        <v>641.16</v>
      </c>
      <c r="C133">
        <v>94.73143</v>
      </c>
      <c r="D133">
        <f t="shared" ref="D133:D158" si="43">(99.95005-C133)/(99.95005-0.22649)</f>
        <v>0.0523308634388905</v>
      </c>
      <c r="F133">
        <v>429.945</v>
      </c>
      <c r="G133">
        <f t="shared" si="36"/>
        <v>703.095</v>
      </c>
      <c r="H133">
        <v>12.3553</v>
      </c>
      <c r="I133">
        <f t="shared" si="37"/>
        <v>0.878486142032887</v>
      </c>
      <c r="K133">
        <v>368.86</v>
      </c>
      <c r="L133">
        <f t="shared" si="38"/>
        <v>642.01</v>
      </c>
      <c r="M133">
        <v>96.80249</v>
      </c>
      <c r="N133">
        <f t="shared" si="39"/>
        <v>0.032041335849468</v>
      </c>
      <c r="P133">
        <v>354.4</v>
      </c>
      <c r="Q133">
        <f t="shared" si="40"/>
        <v>627.55</v>
      </c>
      <c r="R133">
        <v>97.68243</v>
      </c>
      <c r="S133">
        <f t="shared" si="41"/>
        <v>0.0234096939367139</v>
      </c>
    </row>
    <row r="134" spans="1:19">
      <c r="A134">
        <v>370.51</v>
      </c>
      <c r="B134">
        <f t="shared" si="42"/>
        <v>643.66</v>
      </c>
      <c r="C134">
        <v>93.99189</v>
      </c>
      <c r="D134">
        <f t="shared" si="43"/>
        <v>0.0597467639542753</v>
      </c>
      <c r="F134">
        <v>432.445</v>
      </c>
      <c r="G134">
        <f t="shared" si="36"/>
        <v>705.595</v>
      </c>
      <c r="H134">
        <v>8.35946</v>
      </c>
      <c r="I134">
        <f t="shared" si="37"/>
        <v>0.918537509266509</v>
      </c>
      <c r="K134">
        <v>371.36</v>
      </c>
      <c r="L134">
        <f t="shared" si="38"/>
        <v>644.51</v>
      </c>
      <c r="M134">
        <v>96.68985</v>
      </c>
      <c r="N134">
        <f t="shared" si="39"/>
        <v>0.0331700691669819</v>
      </c>
      <c r="P134">
        <v>356.9</v>
      </c>
      <c r="Q134">
        <f t="shared" si="40"/>
        <v>630.05</v>
      </c>
      <c r="R134">
        <v>97.61556</v>
      </c>
      <c r="S134">
        <f t="shared" si="41"/>
        <v>0.0240851454801615</v>
      </c>
    </row>
    <row r="135" spans="1:19">
      <c r="A135">
        <v>373.01</v>
      </c>
      <c r="B135">
        <f t="shared" si="42"/>
        <v>646.16</v>
      </c>
      <c r="C135">
        <v>93.03792</v>
      </c>
      <c r="D135">
        <f t="shared" si="43"/>
        <v>0.0693129086045464</v>
      </c>
      <c r="F135">
        <v>434.945</v>
      </c>
      <c r="G135">
        <f t="shared" si="36"/>
        <v>708.095</v>
      </c>
      <c r="H135">
        <v>5.44981</v>
      </c>
      <c r="I135">
        <f t="shared" si="37"/>
        <v>0.947701705198106</v>
      </c>
      <c r="K135">
        <v>373.86</v>
      </c>
      <c r="L135">
        <f t="shared" si="38"/>
        <v>647.01</v>
      </c>
      <c r="M135">
        <v>96.52704</v>
      </c>
      <c r="N135">
        <f t="shared" si="39"/>
        <v>0.0348015417470996</v>
      </c>
      <c r="P135">
        <v>359.4</v>
      </c>
      <c r="Q135">
        <f t="shared" si="40"/>
        <v>632.55</v>
      </c>
      <c r="R135">
        <v>97.59085</v>
      </c>
      <c r="S135">
        <f t="shared" si="41"/>
        <v>0.024334740330447</v>
      </c>
    </row>
    <row r="136" spans="1:19">
      <c r="A136">
        <v>375.51</v>
      </c>
      <c r="B136">
        <f t="shared" si="42"/>
        <v>648.66</v>
      </c>
      <c r="C136">
        <v>91.87257</v>
      </c>
      <c r="D136">
        <f t="shared" si="43"/>
        <v>0.0809987128417799</v>
      </c>
      <c r="F136">
        <v>437.445</v>
      </c>
      <c r="G136">
        <f t="shared" si="36"/>
        <v>710.595</v>
      </c>
      <c r="H136">
        <v>3.41609</v>
      </c>
      <c r="I136">
        <f t="shared" si="37"/>
        <v>0.968086221737898</v>
      </c>
      <c r="K136">
        <v>376.36</v>
      </c>
      <c r="L136">
        <f t="shared" si="38"/>
        <v>649.51</v>
      </c>
      <c r="M136">
        <v>96.32284</v>
      </c>
      <c r="N136">
        <f t="shared" si="39"/>
        <v>0.0368477717136865</v>
      </c>
      <c r="P136">
        <v>361.9</v>
      </c>
      <c r="Q136">
        <f t="shared" si="40"/>
        <v>635.05</v>
      </c>
      <c r="R136">
        <v>97.57142</v>
      </c>
      <c r="S136">
        <f t="shared" si="41"/>
        <v>0.0245310020844351</v>
      </c>
    </row>
    <row r="137" spans="1:19">
      <c r="A137">
        <v>378.01</v>
      </c>
      <c r="B137">
        <f t="shared" si="42"/>
        <v>651.16</v>
      </c>
      <c r="C137">
        <v>90.27623</v>
      </c>
      <c r="D137">
        <f t="shared" si="43"/>
        <v>0.0970063643937301</v>
      </c>
      <c r="F137">
        <v>439.945</v>
      </c>
      <c r="G137">
        <f t="shared" si="36"/>
        <v>713.095</v>
      </c>
      <c r="H137">
        <v>2.05341</v>
      </c>
      <c r="I137">
        <f t="shared" si="37"/>
        <v>0.981744725857661</v>
      </c>
      <c r="K137">
        <v>378.86</v>
      </c>
      <c r="L137">
        <f t="shared" si="38"/>
        <v>652.01</v>
      </c>
      <c r="M137">
        <v>96.28477</v>
      </c>
      <c r="N137">
        <f t="shared" si="39"/>
        <v>0.0372292603269479</v>
      </c>
      <c r="P137">
        <v>364.4</v>
      </c>
      <c r="Q137">
        <f t="shared" si="40"/>
        <v>637.55</v>
      </c>
      <c r="R137">
        <v>97.50679</v>
      </c>
      <c r="S137">
        <f t="shared" si="41"/>
        <v>0.0251838274658174</v>
      </c>
    </row>
    <row r="138" spans="1:19">
      <c r="A138">
        <v>380.51</v>
      </c>
      <c r="B138">
        <f t="shared" si="42"/>
        <v>653.66</v>
      </c>
      <c r="C138">
        <v>88.35991</v>
      </c>
      <c r="D138">
        <f t="shared" si="43"/>
        <v>0.11622268599316</v>
      </c>
      <c r="F138">
        <v>442.445</v>
      </c>
      <c r="G138">
        <f t="shared" si="36"/>
        <v>715.595</v>
      </c>
      <c r="H138">
        <v>1.18291</v>
      </c>
      <c r="I138">
        <f t="shared" si="37"/>
        <v>0.990469978915058</v>
      </c>
      <c r="K138">
        <v>381.36</v>
      </c>
      <c r="L138">
        <f t="shared" si="38"/>
        <v>654.51</v>
      </c>
      <c r="M138">
        <v>96.08121</v>
      </c>
      <c r="N138">
        <f t="shared" si="39"/>
        <v>0.0392690770360489</v>
      </c>
      <c r="P138">
        <v>366.9</v>
      </c>
      <c r="Q138">
        <f t="shared" si="40"/>
        <v>640.05</v>
      </c>
      <c r="R138">
        <v>97.46481</v>
      </c>
      <c r="S138">
        <f t="shared" si="41"/>
        <v>0.0256078659852421</v>
      </c>
    </row>
    <row r="139" spans="1:19">
      <c r="A139">
        <v>383.01</v>
      </c>
      <c r="B139">
        <f t="shared" si="42"/>
        <v>656.16</v>
      </c>
      <c r="C139">
        <v>85.84233</v>
      </c>
      <c r="D139">
        <f t="shared" si="43"/>
        <v>0.141468274899131</v>
      </c>
      <c r="F139">
        <v>444.945</v>
      </c>
      <c r="G139">
        <f t="shared" si="36"/>
        <v>718.095</v>
      </c>
      <c r="H139">
        <v>0.60225</v>
      </c>
      <c r="I139">
        <f t="shared" si="37"/>
        <v>0.996290088553551</v>
      </c>
      <c r="K139">
        <v>383.86</v>
      </c>
      <c r="L139">
        <f t="shared" si="38"/>
        <v>657.01</v>
      </c>
      <c r="M139">
        <v>95.76936</v>
      </c>
      <c r="N139">
        <f t="shared" si="39"/>
        <v>0.0423940369531896</v>
      </c>
      <c r="P139">
        <v>369.4</v>
      </c>
      <c r="Q139">
        <f t="shared" si="40"/>
        <v>642.55</v>
      </c>
      <c r="R139">
        <v>97.41627</v>
      </c>
      <c r="S139">
        <f t="shared" si="41"/>
        <v>0.0260981668364303</v>
      </c>
    </row>
    <row r="140" spans="1:19">
      <c r="A140">
        <v>385.51</v>
      </c>
      <c r="B140">
        <f t="shared" si="42"/>
        <v>658.66</v>
      </c>
      <c r="C140">
        <v>82.79844</v>
      </c>
      <c r="D140">
        <f t="shared" si="43"/>
        <v>0.171991553450358</v>
      </c>
      <c r="F140">
        <v>447.445</v>
      </c>
      <c r="G140">
        <f t="shared" si="36"/>
        <v>720.595</v>
      </c>
      <c r="H140">
        <v>0.23212</v>
      </c>
      <c r="I140">
        <f t="shared" si="37"/>
        <v>1</v>
      </c>
      <c r="K140">
        <v>386.36</v>
      </c>
      <c r="L140">
        <f t="shared" si="38"/>
        <v>659.51</v>
      </c>
      <c r="M140">
        <v>95.55455</v>
      </c>
      <c r="N140">
        <f t="shared" si="39"/>
        <v>0.0445465867040345</v>
      </c>
      <c r="P140">
        <v>371.9</v>
      </c>
      <c r="Q140">
        <f t="shared" si="40"/>
        <v>645.05</v>
      </c>
      <c r="R140">
        <v>97.32694</v>
      </c>
      <c r="S140">
        <f t="shared" si="41"/>
        <v>0.0270004860584459</v>
      </c>
    </row>
    <row r="141" spans="1:19">
      <c r="A141">
        <v>388.01</v>
      </c>
      <c r="B141">
        <f t="shared" si="42"/>
        <v>661.16</v>
      </c>
      <c r="C141">
        <v>78.95303</v>
      </c>
      <c r="D141">
        <f t="shared" si="43"/>
        <v>0.210552250641674</v>
      </c>
      <c r="K141">
        <v>388.86</v>
      </c>
      <c r="L141">
        <f t="shared" si="38"/>
        <v>662.01</v>
      </c>
      <c r="M141">
        <v>95.26346</v>
      </c>
      <c r="N141">
        <f t="shared" si="39"/>
        <v>0.0474635165814773</v>
      </c>
      <c r="P141">
        <v>374.4</v>
      </c>
      <c r="Q141">
        <f t="shared" si="40"/>
        <v>647.55</v>
      </c>
      <c r="R141">
        <v>97.2654</v>
      </c>
      <c r="S141">
        <f t="shared" si="41"/>
        <v>0.0276220994573357</v>
      </c>
    </row>
    <row r="142" spans="1:19">
      <c r="A142">
        <v>390.51</v>
      </c>
      <c r="B142">
        <f t="shared" si="42"/>
        <v>663.66</v>
      </c>
      <c r="C142">
        <v>74.39242</v>
      </c>
      <c r="D142">
        <f t="shared" si="43"/>
        <v>0.256284773628218</v>
      </c>
      <c r="K142">
        <v>391.36</v>
      </c>
      <c r="L142">
        <f t="shared" si="38"/>
        <v>664.51</v>
      </c>
      <c r="M142">
        <v>94.8242</v>
      </c>
      <c r="N142">
        <f t="shared" si="39"/>
        <v>0.0518652157740481</v>
      </c>
      <c r="P142">
        <v>376.9</v>
      </c>
      <c r="Q142">
        <f t="shared" si="40"/>
        <v>650.05</v>
      </c>
      <c r="R142">
        <v>97.18489</v>
      </c>
      <c r="S142">
        <f t="shared" si="41"/>
        <v>0.0284353281662183</v>
      </c>
    </row>
    <row r="143" spans="1:19">
      <c r="A143">
        <v>393.01</v>
      </c>
      <c r="B143">
        <f t="shared" si="42"/>
        <v>666.16</v>
      </c>
      <c r="C143">
        <v>69.06793</v>
      </c>
      <c r="D143">
        <f t="shared" si="43"/>
        <v>0.309677271850303</v>
      </c>
      <c r="K143">
        <v>393.86</v>
      </c>
      <c r="L143">
        <f t="shared" si="38"/>
        <v>667.01</v>
      </c>
      <c r="M143">
        <v>94.33393</v>
      </c>
      <c r="N143">
        <f t="shared" si="39"/>
        <v>0.0567780716296729</v>
      </c>
      <c r="P143">
        <v>379.4</v>
      </c>
      <c r="Q143">
        <f t="shared" si="40"/>
        <v>652.55</v>
      </c>
      <c r="R143">
        <v>97.12011</v>
      </c>
      <c r="S143">
        <f t="shared" si="41"/>
        <v>0.0290896686923816</v>
      </c>
    </row>
    <row r="144" spans="1:19">
      <c r="A144">
        <v>395.51</v>
      </c>
      <c r="B144">
        <f t="shared" si="42"/>
        <v>668.66</v>
      </c>
      <c r="C144">
        <v>63.02607</v>
      </c>
      <c r="D144">
        <f t="shared" si="43"/>
        <v>0.370263356021386</v>
      </c>
      <c r="K144">
        <v>396.36</v>
      </c>
      <c r="L144">
        <f t="shared" si="38"/>
        <v>669.51</v>
      </c>
      <c r="M144">
        <v>93.77536</v>
      </c>
      <c r="N144">
        <f t="shared" si="39"/>
        <v>0.0623753423076183</v>
      </c>
      <c r="P144">
        <v>381.9</v>
      </c>
      <c r="Q144">
        <f t="shared" si="40"/>
        <v>655.05</v>
      </c>
      <c r="R144">
        <v>97.00625</v>
      </c>
      <c r="S144">
        <f t="shared" si="41"/>
        <v>0.0302397645909453</v>
      </c>
    </row>
    <row r="145" spans="1:19">
      <c r="A145">
        <v>398.01</v>
      </c>
      <c r="B145">
        <f t="shared" si="42"/>
        <v>671.16</v>
      </c>
      <c r="C145">
        <v>56.23863</v>
      </c>
      <c r="D145">
        <f t="shared" si="43"/>
        <v>0.438325908140464</v>
      </c>
      <c r="K145">
        <v>398.86</v>
      </c>
      <c r="L145">
        <f t="shared" si="38"/>
        <v>672.01</v>
      </c>
      <c r="M145">
        <v>92.88127</v>
      </c>
      <c r="N145">
        <f t="shared" si="39"/>
        <v>0.0713347632225336</v>
      </c>
      <c r="P145">
        <v>384.4</v>
      </c>
      <c r="Q145">
        <f t="shared" si="40"/>
        <v>657.55</v>
      </c>
      <c r="R145">
        <v>96.8774</v>
      </c>
      <c r="S145">
        <f t="shared" si="41"/>
        <v>0.0315412739579744</v>
      </c>
    </row>
    <row r="146" spans="1:19">
      <c r="A146">
        <v>400.51</v>
      </c>
      <c r="B146">
        <f t="shared" si="42"/>
        <v>673.66</v>
      </c>
      <c r="C146">
        <v>49.09285</v>
      </c>
      <c r="D146">
        <f t="shared" si="43"/>
        <v>0.509981793670423</v>
      </c>
      <c r="K146">
        <v>401.36</v>
      </c>
      <c r="L146">
        <f t="shared" si="38"/>
        <v>674.51</v>
      </c>
      <c r="M146">
        <v>91.88672</v>
      </c>
      <c r="N146">
        <f t="shared" si="39"/>
        <v>0.0813008651484349</v>
      </c>
      <c r="P146">
        <v>386.9</v>
      </c>
      <c r="Q146">
        <f t="shared" si="40"/>
        <v>660.05</v>
      </c>
      <c r="R146">
        <v>96.68239</v>
      </c>
      <c r="S146">
        <f t="shared" si="41"/>
        <v>0.0335110631831535</v>
      </c>
    </row>
    <row r="147" spans="1:19">
      <c r="A147">
        <v>403.01</v>
      </c>
      <c r="B147">
        <f t="shared" si="42"/>
        <v>676.16</v>
      </c>
      <c r="C147">
        <v>41.74935</v>
      </c>
      <c r="D147">
        <f t="shared" si="43"/>
        <v>0.583620360123525</v>
      </c>
      <c r="K147">
        <v>403.86</v>
      </c>
      <c r="L147">
        <f t="shared" si="38"/>
        <v>677.01</v>
      </c>
      <c r="M147">
        <v>90.61253</v>
      </c>
      <c r="N147">
        <f t="shared" si="39"/>
        <v>0.0940691597670704</v>
      </c>
      <c r="P147">
        <v>389.4</v>
      </c>
      <c r="Q147">
        <f t="shared" si="40"/>
        <v>662.55</v>
      </c>
      <c r="R147">
        <v>96.4871</v>
      </c>
      <c r="S147">
        <f t="shared" si="41"/>
        <v>0.0354836806785909</v>
      </c>
    </row>
    <row r="148" spans="1:19">
      <c r="A148">
        <v>405.51</v>
      </c>
      <c r="B148">
        <f t="shared" si="42"/>
        <v>678.66</v>
      </c>
      <c r="C148">
        <v>34.41268</v>
      </c>
      <c r="D148">
        <f t="shared" si="43"/>
        <v>0.657190437244719</v>
      </c>
      <c r="K148">
        <v>406.36</v>
      </c>
      <c r="L148">
        <f t="shared" si="38"/>
        <v>679.51</v>
      </c>
      <c r="M148">
        <v>88.85836</v>
      </c>
      <c r="N148">
        <f t="shared" si="39"/>
        <v>0.111647197085816</v>
      </c>
      <c r="P148">
        <v>391.9</v>
      </c>
      <c r="Q148">
        <f t="shared" si="40"/>
        <v>665.05</v>
      </c>
      <c r="R148">
        <v>96.26097</v>
      </c>
      <c r="S148">
        <f t="shared" si="41"/>
        <v>0.0377678119410378</v>
      </c>
    </row>
    <row r="149" spans="1:19">
      <c r="A149">
        <v>408.01</v>
      </c>
      <c r="B149">
        <f t="shared" si="42"/>
        <v>681.16</v>
      </c>
      <c r="C149">
        <v>27.51743</v>
      </c>
      <c r="D149">
        <f t="shared" si="43"/>
        <v>0.726334077925016</v>
      </c>
      <c r="K149">
        <v>408.86</v>
      </c>
      <c r="L149">
        <f t="shared" si="38"/>
        <v>682.01</v>
      </c>
      <c r="M149">
        <v>86.76366</v>
      </c>
      <c r="N149">
        <f t="shared" si="39"/>
        <v>0.132637588422788</v>
      </c>
      <c r="P149">
        <v>394.4</v>
      </c>
      <c r="Q149">
        <f t="shared" si="40"/>
        <v>667.55</v>
      </c>
      <c r="R149">
        <v>95.99707</v>
      </c>
      <c r="S149">
        <f t="shared" si="41"/>
        <v>0.0404334566593846</v>
      </c>
    </row>
    <row r="150" spans="1:19">
      <c r="A150">
        <v>410.51</v>
      </c>
      <c r="B150">
        <f t="shared" si="42"/>
        <v>683.66</v>
      </c>
      <c r="C150">
        <v>21.2975</v>
      </c>
      <c r="D150">
        <f t="shared" si="43"/>
        <v>0.788705798308845</v>
      </c>
      <c r="K150">
        <v>411.36</v>
      </c>
      <c r="L150">
        <f t="shared" si="38"/>
        <v>684.51</v>
      </c>
      <c r="M150">
        <v>84.41327</v>
      </c>
      <c r="N150">
        <f t="shared" si="39"/>
        <v>0.156190176332515</v>
      </c>
      <c r="P150">
        <v>396.9</v>
      </c>
      <c r="Q150">
        <f t="shared" si="40"/>
        <v>670.05</v>
      </c>
      <c r="R150">
        <v>95.64532</v>
      </c>
      <c r="S150">
        <f t="shared" si="41"/>
        <v>0.0439864711712393</v>
      </c>
    </row>
    <row r="151" spans="1:19">
      <c r="A151">
        <v>413.01</v>
      </c>
      <c r="B151">
        <f t="shared" si="42"/>
        <v>686.16</v>
      </c>
      <c r="C151">
        <v>15.70088</v>
      </c>
      <c r="D151">
        <f t="shared" si="43"/>
        <v>0.84482714014622</v>
      </c>
      <c r="K151">
        <v>413.86</v>
      </c>
      <c r="L151">
        <f t="shared" si="38"/>
        <v>687.01</v>
      </c>
      <c r="M151">
        <v>81.09956</v>
      </c>
      <c r="N151">
        <f t="shared" si="39"/>
        <v>0.189395919244262</v>
      </c>
      <c r="P151">
        <v>399.4</v>
      </c>
      <c r="Q151">
        <f t="shared" si="40"/>
        <v>672.55</v>
      </c>
      <c r="R151">
        <v>95.21344</v>
      </c>
      <c r="S151">
        <f t="shared" si="41"/>
        <v>0.0483488760251974</v>
      </c>
    </row>
    <row r="152" spans="1:19">
      <c r="A152">
        <v>415.51</v>
      </c>
      <c r="B152">
        <f t="shared" si="42"/>
        <v>688.66</v>
      </c>
      <c r="C152">
        <v>10.99876</v>
      </c>
      <c r="D152">
        <f t="shared" si="43"/>
        <v>0.891978685879245</v>
      </c>
      <c r="K152">
        <v>416.36</v>
      </c>
      <c r="L152">
        <f t="shared" si="38"/>
        <v>689.51</v>
      </c>
      <c r="M152">
        <v>77.74278</v>
      </c>
      <c r="N152">
        <f t="shared" si="39"/>
        <v>0.223033254343379</v>
      </c>
      <c r="P152">
        <v>401.9</v>
      </c>
      <c r="Q152">
        <f t="shared" si="40"/>
        <v>675.05</v>
      </c>
      <c r="R152">
        <v>94.68957</v>
      </c>
      <c r="S152">
        <f t="shared" si="41"/>
        <v>0.0536404686686241</v>
      </c>
    </row>
    <row r="153" spans="1:19">
      <c r="A153">
        <v>418.01</v>
      </c>
      <c r="B153">
        <f t="shared" si="42"/>
        <v>691.16</v>
      </c>
      <c r="C153">
        <v>7.36085</v>
      </c>
      <c r="D153">
        <f t="shared" si="43"/>
        <v>0.928458631039646</v>
      </c>
      <c r="K153">
        <v>418.86</v>
      </c>
      <c r="L153">
        <f t="shared" si="38"/>
        <v>692.01</v>
      </c>
      <c r="M153">
        <v>73.6184</v>
      </c>
      <c r="N153">
        <f t="shared" si="39"/>
        <v>0.264362490139617</v>
      </c>
      <c r="P153">
        <v>404.4</v>
      </c>
      <c r="Q153">
        <f t="shared" si="40"/>
        <v>677.55</v>
      </c>
      <c r="R153">
        <v>93.99687</v>
      </c>
      <c r="S153">
        <f t="shared" si="41"/>
        <v>0.0606374072680889</v>
      </c>
    </row>
    <row r="154" spans="1:19">
      <c r="A154">
        <v>420.51</v>
      </c>
      <c r="B154">
        <f t="shared" si="42"/>
        <v>693.66</v>
      </c>
      <c r="C154">
        <v>4.68596</v>
      </c>
      <c r="D154">
        <f t="shared" si="43"/>
        <v>0.955281680678067</v>
      </c>
      <c r="K154">
        <v>421.36</v>
      </c>
      <c r="L154">
        <f t="shared" si="38"/>
        <v>694.51</v>
      </c>
      <c r="M154">
        <v>68.82078</v>
      </c>
      <c r="N154">
        <f t="shared" si="39"/>
        <v>0.312438071982402</v>
      </c>
      <c r="P154">
        <v>406.9</v>
      </c>
      <c r="Q154">
        <f t="shared" si="40"/>
        <v>680.05</v>
      </c>
      <c r="R154">
        <v>93.14591</v>
      </c>
      <c r="S154">
        <f t="shared" si="41"/>
        <v>0.0692329246213451</v>
      </c>
    </row>
    <row r="155" spans="1:19">
      <c r="A155">
        <v>423.01</v>
      </c>
      <c r="B155">
        <f t="shared" si="42"/>
        <v>696.16</v>
      </c>
      <c r="C155">
        <v>2.81497</v>
      </c>
      <c r="D155">
        <f t="shared" si="43"/>
        <v>0.974043445701297</v>
      </c>
      <c r="K155">
        <v>423.86</v>
      </c>
      <c r="L155">
        <f t="shared" si="38"/>
        <v>697.01</v>
      </c>
      <c r="M155">
        <v>63.53647</v>
      </c>
      <c r="N155">
        <f t="shared" si="39"/>
        <v>0.365390635521751</v>
      </c>
      <c r="P155">
        <v>409.4</v>
      </c>
      <c r="Q155">
        <f t="shared" si="40"/>
        <v>682.55</v>
      </c>
      <c r="R155">
        <v>92.08678</v>
      </c>
      <c r="S155">
        <f t="shared" si="41"/>
        <v>0.0799311599019155</v>
      </c>
    </row>
    <row r="156" spans="1:19">
      <c r="A156">
        <v>425.51</v>
      </c>
      <c r="B156">
        <f t="shared" si="42"/>
        <v>698.66</v>
      </c>
      <c r="C156">
        <v>1.56741</v>
      </c>
      <c r="D156">
        <f t="shared" si="43"/>
        <v>0.986553628851597</v>
      </c>
      <c r="K156">
        <v>426.36</v>
      </c>
      <c r="L156">
        <f t="shared" si="38"/>
        <v>699.51</v>
      </c>
      <c r="M156">
        <v>58.21779</v>
      </c>
      <c r="N156">
        <f t="shared" si="39"/>
        <v>0.41868761102952</v>
      </c>
      <c r="P156">
        <v>411.9</v>
      </c>
      <c r="Q156">
        <f t="shared" si="40"/>
        <v>685.05</v>
      </c>
      <c r="R156">
        <v>90.7759</v>
      </c>
      <c r="S156">
        <f t="shared" si="41"/>
        <v>0.0931723131735577</v>
      </c>
    </row>
    <row r="157" spans="1:19">
      <c r="A157">
        <v>428.01</v>
      </c>
      <c r="B157">
        <f t="shared" si="42"/>
        <v>701.16</v>
      </c>
      <c r="C157">
        <v>0.7564</v>
      </c>
      <c r="D157">
        <f t="shared" si="43"/>
        <v>0.994686210560473</v>
      </c>
      <c r="K157">
        <v>428.86</v>
      </c>
      <c r="L157">
        <f t="shared" si="38"/>
        <v>702.01</v>
      </c>
      <c r="M157">
        <v>52.19713</v>
      </c>
      <c r="N157">
        <f t="shared" si="39"/>
        <v>0.479018927927812</v>
      </c>
      <c r="P157">
        <v>414.4</v>
      </c>
      <c r="Q157">
        <f t="shared" si="40"/>
        <v>687.55</v>
      </c>
      <c r="R157">
        <v>89.12977</v>
      </c>
      <c r="S157">
        <f t="shared" si="41"/>
        <v>0.109799815031125</v>
      </c>
    </row>
    <row r="158" spans="1:19">
      <c r="A158">
        <v>430.51</v>
      </c>
      <c r="B158">
        <f t="shared" si="42"/>
        <v>703.66</v>
      </c>
      <c r="C158">
        <v>0.22649</v>
      </c>
      <c r="D158">
        <f t="shared" si="43"/>
        <v>1</v>
      </c>
      <c r="K158">
        <v>431.36</v>
      </c>
      <c r="L158">
        <f t="shared" si="38"/>
        <v>704.51</v>
      </c>
      <c r="M158">
        <v>46.37354</v>
      </c>
      <c r="N158">
        <f t="shared" si="39"/>
        <v>0.537375462556196</v>
      </c>
      <c r="P158">
        <v>416.9</v>
      </c>
      <c r="Q158">
        <f t="shared" si="40"/>
        <v>690.05</v>
      </c>
      <c r="R158">
        <v>86.8177</v>
      </c>
      <c r="S158">
        <f t="shared" si="41"/>
        <v>0.133153953659196</v>
      </c>
    </row>
    <row r="159" spans="11:19">
      <c r="K159">
        <v>433.86</v>
      </c>
      <c r="L159">
        <f t="shared" si="38"/>
        <v>707.01</v>
      </c>
      <c r="M159">
        <v>40.51821</v>
      </c>
      <c r="N159">
        <f t="shared" si="39"/>
        <v>0.59605005467302</v>
      </c>
      <c r="P159">
        <v>419.4</v>
      </c>
      <c r="Q159">
        <f t="shared" si="40"/>
        <v>692.55</v>
      </c>
      <c r="R159">
        <v>84.28894</v>
      </c>
      <c r="S159">
        <f t="shared" si="41"/>
        <v>0.158696870438152</v>
      </c>
    </row>
    <row r="160" spans="11:19">
      <c r="K160">
        <v>436.36</v>
      </c>
      <c r="L160">
        <f t="shared" si="38"/>
        <v>709.51</v>
      </c>
      <c r="M160">
        <v>34.84973</v>
      </c>
      <c r="N160">
        <f t="shared" si="39"/>
        <v>0.652852276225413</v>
      </c>
      <c r="P160">
        <v>421.9</v>
      </c>
      <c r="Q160">
        <f t="shared" si="40"/>
        <v>695.05</v>
      </c>
      <c r="R160">
        <v>81.3249</v>
      </c>
      <c r="S160">
        <f t="shared" si="41"/>
        <v>0.188636535352772</v>
      </c>
    </row>
    <row r="161" spans="11:19">
      <c r="K161">
        <v>438.86</v>
      </c>
      <c r="L161">
        <f t="shared" si="38"/>
        <v>712.01</v>
      </c>
      <c r="M161">
        <v>29.31527</v>
      </c>
      <c r="N161">
        <f t="shared" si="39"/>
        <v>0.708311521577405</v>
      </c>
      <c r="P161">
        <v>424.4</v>
      </c>
      <c r="Q161">
        <f t="shared" si="40"/>
        <v>697.55</v>
      </c>
      <c r="R161">
        <v>77.88241</v>
      </c>
      <c r="S161">
        <f t="shared" si="41"/>
        <v>0.22340900707108</v>
      </c>
    </row>
    <row r="162" spans="11:19">
      <c r="K162">
        <v>441.36</v>
      </c>
      <c r="L162">
        <f t="shared" si="38"/>
        <v>714.51</v>
      </c>
      <c r="M162">
        <v>24.31847</v>
      </c>
      <c r="N162">
        <f t="shared" si="39"/>
        <v>0.758383029398372</v>
      </c>
      <c r="P162">
        <v>426.9</v>
      </c>
      <c r="Q162">
        <f t="shared" si="40"/>
        <v>700.05</v>
      </c>
      <c r="R162">
        <v>74.03263</v>
      </c>
      <c r="S162">
        <f t="shared" si="41"/>
        <v>0.262295500908885</v>
      </c>
    </row>
    <row r="163" spans="11:19">
      <c r="K163">
        <v>443.86</v>
      </c>
      <c r="L163">
        <f t="shared" si="38"/>
        <v>717.01</v>
      </c>
      <c r="M163">
        <v>19.53114</v>
      </c>
      <c r="N163">
        <f t="shared" si="39"/>
        <v>0.806355498085643</v>
      </c>
      <c r="P163">
        <v>429.4</v>
      </c>
      <c r="Q163">
        <f t="shared" si="40"/>
        <v>702.55</v>
      </c>
      <c r="R163">
        <v>69.75728</v>
      </c>
      <c r="S163">
        <f t="shared" si="41"/>
        <v>0.305480662510187</v>
      </c>
    </row>
    <row r="164" spans="11:19">
      <c r="K164">
        <v>446.36</v>
      </c>
      <c r="L164">
        <f t="shared" si="38"/>
        <v>719.51</v>
      </c>
      <c r="M164">
        <v>14.83961</v>
      </c>
      <c r="N164">
        <f t="shared" si="39"/>
        <v>0.853367982292996</v>
      </c>
      <c r="P164">
        <v>431.9</v>
      </c>
      <c r="Q164">
        <f t="shared" si="40"/>
        <v>705.05</v>
      </c>
      <c r="R164">
        <v>65.06252</v>
      </c>
      <c r="S164">
        <f t="shared" si="41"/>
        <v>0.352902269929305</v>
      </c>
    </row>
    <row r="165" spans="11:19">
      <c r="K165">
        <v>448.86</v>
      </c>
      <c r="L165">
        <f t="shared" si="38"/>
        <v>722.01</v>
      </c>
      <c r="M165">
        <v>10.26656</v>
      </c>
      <c r="N165">
        <f t="shared" si="39"/>
        <v>0.899193212208277</v>
      </c>
      <c r="P165">
        <v>434.4</v>
      </c>
      <c r="Q165">
        <f t="shared" si="40"/>
        <v>707.55</v>
      </c>
      <c r="R165">
        <v>60.01618</v>
      </c>
      <c r="S165">
        <f t="shared" si="41"/>
        <v>0.403875174696193</v>
      </c>
    </row>
    <row r="166" spans="11:19">
      <c r="K166">
        <v>451.36</v>
      </c>
      <c r="L166">
        <f t="shared" si="38"/>
        <v>724.51</v>
      </c>
      <c r="M166">
        <v>6.84435</v>
      </c>
      <c r="N166">
        <f t="shared" si="39"/>
        <v>0.933486202678176</v>
      </c>
      <c r="P166">
        <v>436.9</v>
      </c>
      <c r="Q166">
        <f t="shared" si="40"/>
        <v>710.05</v>
      </c>
      <c r="R166">
        <v>54.64292</v>
      </c>
      <c r="S166">
        <f t="shared" si="41"/>
        <v>0.458150287008825</v>
      </c>
    </row>
    <row r="167" spans="11:19">
      <c r="K167">
        <v>453.86</v>
      </c>
      <c r="L167">
        <f t="shared" si="38"/>
        <v>727.01</v>
      </c>
      <c r="M167">
        <v>4.30494</v>
      </c>
      <c r="N167">
        <f t="shared" si="39"/>
        <v>0.958932906103497</v>
      </c>
      <c r="P167">
        <v>439.4</v>
      </c>
      <c r="Q167">
        <f t="shared" si="40"/>
        <v>712.55</v>
      </c>
      <c r="R167">
        <v>49.07721</v>
      </c>
      <c r="S167">
        <f t="shared" si="41"/>
        <v>0.514369330075705</v>
      </c>
    </row>
    <row r="168" spans="11:19">
      <c r="K168">
        <v>456.36</v>
      </c>
      <c r="L168">
        <f t="shared" si="38"/>
        <v>729.51</v>
      </c>
      <c r="M168">
        <v>2.49282</v>
      </c>
      <c r="N168">
        <f t="shared" si="39"/>
        <v>0.977091643846159</v>
      </c>
      <c r="P168">
        <v>441.9</v>
      </c>
      <c r="Q168">
        <f t="shared" si="40"/>
        <v>715.05</v>
      </c>
      <c r="R168">
        <v>43.41205</v>
      </c>
      <c r="S168">
        <f t="shared" si="41"/>
        <v>0.571592914132503</v>
      </c>
    </row>
    <row r="169" spans="11:19">
      <c r="K169">
        <v>458.86</v>
      </c>
      <c r="L169">
        <f t="shared" si="38"/>
        <v>732.01</v>
      </c>
      <c r="M169">
        <v>1.34031</v>
      </c>
      <c r="N169">
        <f t="shared" si="39"/>
        <v>0.988640617885292</v>
      </c>
      <c r="P169">
        <v>444.4</v>
      </c>
      <c r="Q169">
        <f t="shared" si="40"/>
        <v>717.55</v>
      </c>
      <c r="R169">
        <v>37.70705</v>
      </c>
      <c r="S169">
        <f t="shared" si="41"/>
        <v>0.629218920643181</v>
      </c>
    </row>
    <row r="170" spans="11:19">
      <c r="K170">
        <v>461.36</v>
      </c>
      <c r="L170">
        <f t="shared" si="38"/>
        <v>734.51</v>
      </c>
      <c r="M170">
        <v>0.66709</v>
      </c>
      <c r="N170">
        <f t="shared" si="39"/>
        <v>0.995386763517544</v>
      </c>
      <c r="P170">
        <v>446.9</v>
      </c>
      <c r="Q170">
        <f t="shared" si="40"/>
        <v>720.05</v>
      </c>
      <c r="R170">
        <v>32.17832</v>
      </c>
      <c r="S170">
        <f t="shared" si="41"/>
        <v>0.685064430016675</v>
      </c>
    </row>
    <row r="171" spans="11:19">
      <c r="K171">
        <v>463.86</v>
      </c>
      <c r="L171">
        <f t="shared" si="38"/>
        <v>737.01</v>
      </c>
      <c r="M171">
        <v>0.20672</v>
      </c>
      <c r="N171">
        <f t="shared" si="39"/>
        <v>1</v>
      </c>
      <c r="P171">
        <v>449.4</v>
      </c>
      <c r="Q171">
        <f t="shared" si="40"/>
        <v>722.55</v>
      </c>
      <c r="R171">
        <v>27.10552</v>
      </c>
      <c r="S171">
        <f t="shared" si="41"/>
        <v>0.736304606322962</v>
      </c>
    </row>
    <row r="172" spans="16:19">
      <c r="P172">
        <v>451.9</v>
      </c>
      <c r="Q172">
        <f t="shared" si="40"/>
        <v>725.05</v>
      </c>
      <c r="R172">
        <v>22.43615</v>
      </c>
      <c r="S172">
        <f t="shared" si="41"/>
        <v>0.783469750235454</v>
      </c>
    </row>
    <row r="173" spans="16:19">
      <c r="P173">
        <v>454.4</v>
      </c>
      <c r="Q173">
        <f t="shared" si="40"/>
        <v>727.55</v>
      </c>
      <c r="R173">
        <v>17.7576</v>
      </c>
      <c r="S173">
        <f t="shared" si="41"/>
        <v>0.830727621008553</v>
      </c>
    </row>
    <row r="174" spans="16:19">
      <c r="P174">
        <v>456.9</v>
      </c>
      <c r="Q174">
        <f t="shared" si="40"/>
        <v>730.05</v>
      </c>
      <c r="R174">
        <v>13.36614</v>
      </c>
      <c r="S174">
        <f t="shared" si="41"/>
        <v>0.875085605680136</v>
      </c>
    </row>
    <row r="175" spans="16:19">
      <c r="P175">
        <v>459.4</v>
      </c>
      <c r="Q175">
        <f t="shared" si="40"/>
        <v>732.55</v>
      </c>
      <c r="R175">
        <v>9.52768</v>
      </c>
      <c r="S175">
        <f t="shared" si="41"/>
        <v>0.913857756591789</v>
      </c>
    </row>
    <row r="176" spans="16:19">
      <c r="P176">
        <v>461.9</v>
      </c>
      <c r="Q176">
        <f t="shared" si="40"/>
        <v>735.05</v>
      </c>
      <c r="R176">
        <v>6.66444</v>
      </c>
      <c r="S176">
        <f t="shared" si="41"/>
        <v>0.94277924421346</v>
      </c>
    </row>
    <row r="177" spans="16:19">
      <c r="P177">
        <v>464.4</v>
      </c>
      <c r="Q177">
        <f t="shared" si="40"/>
        <v>737.55</v>
      </c>
      <c r="R177">
        <v>4.96902</v>
      </c>
      <c r="S177">
        <f t="shared" si="41"/>
        <v>0.959904622646122</v>
      </c>
    </row>
    <row r="178" spans="16:19">
      <c r="P178">
        <v>466.9</v>
      </c>
      <c r="Q178">
        <f t="shared" si="40"/>
        <v>740.05</v>
      </c>
      <c r="R178">
        <v>3.70821</v>
      </c>
      <c r="S178">
        <f t="shared" si="41"/>
        <v>0.972640020589808</v>
      </c>
    </row>
    <row r="179" spans="16:19">
      <c r="P179">
        <v>469.4</v>
      </c>
      <c r="Q179">
        <f t="shared" si="40"/>
        <v>742.55</v>
      </c>
      <c r="R179">
        <v>2.77383</v>
      </c>
      <c r="S179">
        <f t="shared" si="41"/>
        <v>0.982078160460701</v>
      </c>
    </row>
    <row r="180" spans="16:19">
      <c r="P180">
        <v>471.9</v>
      </c>
      <c r="Q180">
        <f t="shared" si="40"/>
        <v>745.05</v>
      </c>
      <c r="R180">
        <v>2.21273</v>
      </c>
      <c r="S180">
        <f t="shared" si="41"/>
        <v>0.987745812038815</v>
      </c>
    </row>
    <row r="181" spans="16:19">
      <c r="P181">
        <v>474.4</v>
      </c>
      <c r="Q181">
        <f t="shared" si="40"/>
        <v>747.55</v>
      </c>
      <c r="R181">
        <v>1.84598</v>
      </c>
      <c r="S181">
        <f t="shared" si="41"/>
        <v>0.991450341028787</v>
      </c>
    </row>
    <row r="182" spans="16:19">
      <c r="P182">
        <v>476.9</v>
      </c>
      <c r="Q182">
        <f t="shared" si="40"/>
        <v>750.05</v>
      </c>
      <c r="R182">
        <v>1.64492</v>
      </c>
      <c r="S182">
        <f t="shared" si="41"/>
        <v>0.993481241093474</v>
      </c>
    </row>
    <row r="183" spans="16:19">
      <c r="P183">
        <v>479.4</v>
      </c>
      <c r="Q183">
        <f t="shared" si="40"/>
        <v>752.55</v>
      </c>
      <c r="R183">
        <v>1.49847</v>
      </c>
      <c r="S183">
        <f t="shared" si="41"/>
        <v>0.994960527448161</v>
      </c>
    </row>
    <row r="184" spans="16:19">
      <c r="P184">
        <v>481.9</v>
      </c>
      <c r="Q184">
        <f t="shared" si="40"/>
        <v>755.05</v>
      </c>
      <c r="R184">
        <v>1.3926</v>
      </c>
      <c r="S184">
        <f t="shared" si="41"/>
        <v>0.996029916634714</v>
      </c>
    </row>
    <row r="185" spans="16:19">
      <c r="P185">
        <v>484.4</v>
      </c>
      <c r="Q185">
        <f t="shared" si="40"/>
        <v>757.55</v>
      </c>
      <c r="R185">
        <v>1.30037</v>
      </c>
      <c r="S185">
        <f t="shared" si="41"/>
        <v>0.996961528655832</v>
      </c>
    </row>
    <row r="186" spans="16:19">
      <c r="P186">
        <v>486.9</v>
      </c>
      <c r="Q186">
        <f t="shared" si="40"/>
        <v>760.05</v>
      </c>
      <c r="R186">
        <v>1.26911</v>
      </c>
      <c r="S186">
        <f t="shared" si="41"/>
        <v>0.997277284828229</v>
      </c>
    </row>
    <row r="187" spans="16:19">
      <c r="P187">
        <v>489.4</v>
      </c>
      <c r="Q187">
        <f t="shared" si="40"/>
        <v>762.55</v>
      </c>
      <c r="R187">
        <v>1.16319</v>
      </c>
      <c r="S187">
        <f t="shared" si="41"/>
        <v>0.998347179063043</v>
      </c>
    </row>
    <row r="188" spans="16:19">
      <c r="P188">
        <v>491.9</v>
      </c>
      <c r="Q188">
        <f t="shared" si="40"/>
        <v>765.05</v>
      </c>
      <c r="R188">
        <v>1.17098</v>
      </c>
      <c r="S188">
        <f t="shared" si="41"/>
        <v>0.998268492544074</v>
      </c>
    </row>
    <row r="189" spans="16:19">
      <c r="P189">
        <v>494.4</v>
      </c>
      <c r="Q189">
        <f t="shared" si="40"/>
        <v>767.55</v>
      </c>
      <c r="R189">
        <v>1.15428</v>
      </c>
      <c r="S189">
        <f t="shared" si="41"/>
        <v>0.998437178663044</v>
      </c>
    </row>
    <row r="190" spans="16:19">
      <c r="P190">
        <v>496.9</v>
      </c>
      <c r="Q190">
        <f t="shared" si="40"/>
        <v>770.05</v>
      </c>
      <c r="R190">
        <v>1.07955</v>
      </c>
      <c r="S190">
        <f t="shared" si="41"/>
        <v>0.999192023793026</v>
      </c>
    </row>
    <row r="191" spans="16:19">
      <c r="P191">
        <v>499.4</v>
      </c>
      <c r="Q191">
        <f t="shared" si="40"/>
        <v>772.55</v>
      </c>
      <c r="R191">
        <v>1.11995</v>
      </c>
      <c r="S191">
        <f t="shared" si="41"/>
        <v>0.998783944798629</v>
      </c>
    </row>
    <row r="192" spans="16:19">
      <c r="P192">
        <v>501.9</v>
      </c>
      <c r="Q192">
        <f t="shared" si="40"/>
        <v>775.05</v>
      </c>
      <c r="R192">
        <v>1.09328</v>
      </c>
      <c r="S192">
        <f t="shared" si="41"/>
        <v>0.999053337540722</v>
      </c>
    </row>
    <row r="193" spans="16:19">
      <c r="P193">
        <v>504.4</v>
      </c>
      <c r="Q193">
        <f t="shared" si="40"/>
        <v>777.55</v>
      </c>
      <c r="R193">
        <v>1.07545</v>
      </c>
      <c r="S193">
        <f t="shared" si="41"/>
        <v>0.999233437750378</v>
      </c>
    </row>
    <row r="194" spans="16:19">
      <c r="P194">
        <v>506.9</v>
      </c>
      <c r="Q194">
        <f t="shared" si="40"/>
        <v>780.05</v>
      </c>
      <c r="R194">
        <v>1.09107</v>
      </c>
      <c r="S194">
        <f t="shared" si="41"/>
        <v>0.999075660673831</v>
      </c>
    </row>
    <row r="195" spans="16:19">
      <c r="P195">
        <v>509.4</v>
      </c>
      <c r="Q195">
        <f t="shared" si="40"/>
        <v>782.55</v>
      </c>
      <c r="R195">
        <v>1.06443</v>
      </c>
      <c r="S195">
        <f t="shared" si="41"/>
        <v>0.999344750386968</v>
      </c>
    </row>
    <row r="196" spans="16:19">
      <c r="P196">
        <v>511.9</v>
      </c>
      <c r="Q196">
        <f t="shared" ref="Q196:Q215" si="44">P196+273.15</f>
        <v>785.05</v>
      </c>
      <c r="R196">
        <v>1.07546</v>
      </c>
      <c r="S196">
        <f t="shared" ref="S196:S215" si="45">(100-R196)/(100-0.99956)</f>
        <v>0.999233336740726</v>
      </c>
    </row>
    <row r="197" spans="16:19">
      <c r="P197">
        <v>514.4</v>
      </c>
      <c r="Q197">
        <f t="shared" si="44"/>
        <v>787.55</v>
      </c>
      <c r="R197">
        <v>1.07398</v>
      </c>
      <c r="S197">
        <f t="shared" si="45"/>
        <v>0.999248286169233</v>
      </c>
    </row>
    <row r="198" spans="16:19">
      <c r="P198">
        <v>516.9</v>
      </c>
      <c r="Q198">
        <f t="shared" si="44"/>
        <v>790.05</v>
      </c>
      <c r="R198">
        <v>1.10935</v>
      </c>
      <c r="S198">
        <f t="shared" si="45"/>
        <v>0.998891015029832</v>
      </c>
    </row>
    <row r="199" spans="16:19">
      <c r="P199">
        <v>519.4</v>
      </c>
      <c r="Q199">
        <f t="shared" si="44"/>
        <v>792.55</v>
      </c>
      <c r="R199">
        <v>1.0617</v>
      </c>
      <c r="S199">
        <f t="shared" si="45"/>
        <v>0.999372326021985</v>
      </c>
    </row>
    <row r="200" spans="16:19">
      <c r="P200">
        <v>521.9</v>
      </c>
      <c r="Q200">
        <f t="shared" si="44"/>
        <v>795.05</v>
      </c>
      <c r="R200">
        <v>1.07906</v>
      </c>
      <c r="S200">
        <f t="shared" si="45"/>
        <v>0.999196973265977</v>
      </c>
    </row>
    <row r="201" spans="16:19">
      <c r="P201">
        <v>524.4</v>
      </c>
      <c r="Q201">
        <f t="shared" si="44"/>
        <v>797.55</v>
      </c>
      <c r="R201">
        <v>1.08989</v>
      </c>
      <c r="S201">
        <f t="shared" si="45"/>
        <v>0.999087579812777</v>
      </c>
    </row>
    <row r="202" spans="16:19">
      <c r="P202">
        <v>526.9</v>
      </c>
      <c r="Q202">
        <f t="shared" si="44"/>
        <v>800.05</v>
      </c>
      <c r="R202">
        <v>1.03153</v>
      </c>
      <c r="S202">
        <f t="shared" si="45"/>
        <v>0.999677072142306</v>
      </c>
    </row>
    <row r="203" spans="16:19">
      <c r="P203">
        <v>529.4</v>
      </c>
      <c r="Q203">
        <f t="shared" si="44"/>
        <v>802.55</v>
      </c>
      <c r="R203">
        <v>1.0655</v>
      </c>
      <c r="S203">
        <f t="shared" si="45"/>
        <v>0.999333942354196</v>
      </c>
    </row>
    <row r="204" spans="16:19">
      <c r="P204">
        <v>531.9</v>
      </c>
      <c r="Q204">
        <f t="shared" si="44"/>
        <v>805.05</v>
      </c>
      <c r="R204">
        <v>1.06462</v>
      </c>
      <c r="S204">
        <f t="shared" si="45"/>
        <v>0.999342831203578</v>
      </c>
    </row>
    <row r="205" spans="16:19">
      <c r="P205">
        <v>534.4</v>
      </c>
      <c r="Q205">
        <f t="shared" si="44"/>
        <v>807.55</v>
      </c>
      <c r="R205">
        <v>1.03179</v>
      </c>
      <c r="S205">
        <f t="shared" si="45"/>
        <v>0.999674445891352</v>
      </c>
    </row>
    <row r="206" spans="16:19">
      <c r="P206">
        <v>536.9</v>
      </c>
      <c r="Q206">
        <f t="shared" si="44"/>
        <v>810.05</v>
      </c>
      <c r="R206">
        <v>1.0429</v>
      </c>
      <c r="S206">
        <f t="shared" si="45"/>
        <v>0.999562224167893</v>
      </c>
    </row>
    <row r="207" spans="16:19">
      <c r="P207">
        <v>539.4</v>
      </c>
      <c r="Q207">
        <f t="shared" si="44"/>
        <v>812.55</v>
      </c>
      <c r="R207">
        <v>1.0599</v>
      </c>
      <c r="S207">
        <f t="shared" si="45"/>
        <v>0.999390507759359</v>
      </c>
    </row>
    <row r="208" spans="16:19">
      <c r="P208">
        <v>541.9</v>
      </c>
      <c r="Q208">
        <f t="shared" si="44"/>
        <v>815.05</v>
      </c>
      <c r="R208">
        <v>1.00639</v>
      </c>
      <c r="S208">
        <f t="shared" si="45"/>
        <v>0.999931010407631</v>
      </c>
    </row>
    <row r="209" spans="16:19">
      <c r="P209">
        <v>544.4</v>
      </c>
      <c r="Q209">
        <f t="shared" si="44"/>
        <v>817.55</v>
      </c>
      <c r="R209">
        <v>1.04721</v>
      </c>
      <c r="S209">
        <f t="shared" si="45"/>
        <v>0.999518689007847</v>
      </c>
    </row>
    <row r="210" spans="16:19">
      <c r="P210">
        <v>546.9</v>
      </c>
      <c r="Q210">
        <f t="shared" si="44"/>
        <v>820.05</v>
      </c>
      <c r="R210">
        <v>1.05008</v>
      </c>
      <c r="S210">
        <f t="shared" si="45"/>
        <v>0.9994896992377</v>
      </c>
    </row>
    <row r="211" spans="16:19">
      <c r="P211">
        <v>549.4</v>
      </c>
      <c r="Q211">
        <f t="shared" si="44"/>
        <v>822.55</v>
      </c>
      <c r="R211">
        <v>1.04292</v>
      </c>
      <c r="S211">
        <f t="shared" si="45"/>
        <v>0.999562022148588</v>
      </c>
    </row>
    <row r="212" spans="16:19">
      <c r="P212">
        <v>551.9</v>
      </c>
      <c r="Q212">
        <f t="shared" si="44"/>
        <v>825.05</v>
      </c>
      <c r="R212">
        <v>1.05891</v>
      </c>
      <c r="S212">
        <f t="shared" si="45"/>
        <v>0.999400507714915</v>
      </c>
    </row>
    <row r="213" spans="16:19">
      <c r="P213">
        <v>554.4</v>
      </c>
      <c r="Q213">
        <f t="shared" si="44"/>
        <v>827.55</v>
      </c>
      <c r="R213">
        <v>1.03017</v>
      </c>
      <c r="S213">
        <f t="shared" si="45"/>
        <v>0.999690809454988</v>
      </c>
    </row>
    <row r="214" spans="16:19">
      <c r="P214">
        <v>556.9</v>
      </c>
      <c r="Q214">
        <f t="shared" si="44"/>
        <v>830.05</v>
      </c>
      <c r="R214">
        <v>1.01554</v>
      </c>
      <c r="S214">
        <f t="shared" si="45"/>
        <v>0.999838586575979</v>
      </c>
    </row>
    <row r="215" spans="16:19">
      <c r="P215">
        <v>559.4</v>
      </c>
      <c r="Q215">
        <f t="shared" si="44"/>
        <v>832.55</v>
      </c>
      <c r="R215">
        <v>0.99956</v>
      </c>
      <c r="S215">
        <f t="shared" si="45"/>
        <v>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93"/>
  <sheetViews>
    <sheetView topLeftCell="Q22" workbookViewId="0">
      <selection activeCell="AD44" sqref="AD44"/>
    </sheetView>
  </sheetViews>
  <sheetFormatPr defaultColWidth="8.88888888888889" defaultRowHeight="14.4"/>
  <cols>
    <col min="2" max="3" width="9.66666666666667"/>
    <col min="4" max="4" width="12.8888888888889"/>
    <col min="5" max="5" width="8.88888888888889" style="6"/>
    <col min="7" max="8" width="10.6666666666667"/>
    <col min="9" max="9" width="14.1111111111111"/>
    <col min="10" max="10" width="8.88888888888889" style="6"/>
    <col min="12" max="13" width="10.6666666666667"/>
    <col min="14" max="14" width="12.8888888888889"/>
    <col min="15" max="15" width="8.88888888888889" style="6"/>
    <col min="17" max="18" width="10.6666666666667"/>
    <col min="19" max="19" width="12.8888888888889"/>
    <col min="20" max="20" width="8.88888888888889" style="6"/>
    <col min="21" max="21" width="15.4444444444444" customWidth="1"/>
    <col min="22" max="30" width="14.111111111111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I2" s="3"/>
      <c r="N2" s="3"/>
      <c r="S2" s="3"/>
      <c r="U2" s="3"/>
    </row>
    <row r="3" spans="4:21">
      <c r="D3" s="3"/>
      <c r="I3" s="3"/>
      <c r="N3" s="3"/>
      <c r="S3" s="3"/>
      <c r="U3" s="3"/>
    </row>
    <row r="4" spans="1:30">
      <c r="A4">
        <v>39.267</v>
      </c>
      <c r="B4">
        <f>A4+273.15</f>
        <v>312.417</v>
      </c>
      <c r="C4">
        <v>99.99996</v>
      </c>
      <c r="D4">
        <f>(99.99996-C4)/(99.99996-30.56807)</f>
        <v>0</v>
      </c>
      <c r="F4">
        <v>220.99</v>
      </c>
      <c r="G4">
        <f t="shared" ref="G4:G67" si="0">F4+273.15</f>
        <v>494.14</v>
      </c>
      <c r="H4">
        <v>99.78612</v>
      </c>
      <c r="I4">
        <f t="shared" ref="I4:I67" si="1">(99.78612-H4)/(99.78612-37.09678)</f>
        <v>0</v>
      </c>
      <c r="K4">
        <v>234.791</v>
      </c>
      <c r="L4">
        <f t="shared" ref="L4:L67" si="2">K4+273.15</f>
        <v>507.941</v>
      </c>
      <c r="M4">
        <v>99.98386</v>
      </c>
      <c r="N4">
        <f t="shared" ref="N4:N67" si="3">(99.98386-M4)/(99.98386-31.23972)</f>
        <v>0</v>
      </c>
      <c r="P4">
        <v>228.173</v>
      </c>
      <c r="Q4">
        <f t="shared" ref="Q4:Q67" si="4">P4+273.15</f>
        <v>501.323</v>
      </c>
      <c r="R4">
        <v>99.98789</v>
      </c>
      <c r="S4">
        <f t="shared" ref="S4:S67" si="5">(99.98789-R4)/(99.98789-33.93799)</f>
        <v>0</v>
      </c>
      <c r="U4" s="20" t="s">
        <v>23</v>
      </c>
      <c r="V4">
        <v>535</v>
      </c>
      <c r="W4">
        <v>541</v>
      </c>
      <c r="X4">
        <v>545</v>
      </c>
      <c r="Y4">
        <v>548</v>
      </c>
      <c r="Z4">
        <v>551</v>
      </c>
      <c r="AA4">
        <v>554</v>
      </c>
      <c r="AB4">
        <v>558</v>
      </c>
      <c r="AC4">
        <v>566</v>
      </c>
      <c r="AD4">
        <v>590</v>
      </c>
    </row>
    <row r="5" spans="1:30">
      <c r="A5">
        <v>41.767</v>
      </c>
      <c r="B5">
        <f t="shared" ref="B5:B36" si="6">A5+273.15</f>
        <v>314.917</v>
      </c>
      <c r="C5">
        <v>99.76583</v>
      </c>
      <c r="D5">
        <f t="shared" ref="D5:D36" si="7">(99.99996-C5)/(99.99996-30.56807)</f>
        <v>0.00337208161840341</v>
      </c>
      <c r="F5">
        <v>223.49</v>
      </c>
      <c r="G5">
        <f t="shared" si="0"/>
        <v>496.64</v>
      </c>
      <c r="H5">
        <v>99.88807</v>
      </c>
      <c r="I5">
        <f t="shared" si="1"/>
        <v>-0.00162627330260619</v>
      </c>
      <c r="K5">
        <v>237.291</v>
      </c>
      <c r="L5">
        <f t="shared" si="2"/>
        <v>510.441</v>
      </c>
      <c r="M5">
        <v>99.95153</v>
      </c>
      <c r="N5">
        <f t="shared" si="3"/>
        <v>0.000470294631658811</v>
      </c>
      <c r="P5">
        <v>230.673</v>
      </c>
      <c r="Q5">
        <f t="shared" si="4"/>
        <v>503.823</v>
      </c>
      <c r="R5">
        <v>99.98787</v>
      </c>
      <c r="S5">
        <f t="shared" si="5"/>
        <v>3.0280136672633e-7</v>
      </c>
      <c r="U5" s="4" t="s">
        <v>5</v>
      </c>
      <c r="V5">
        <f>LN(5/(V4^2))</f>
        <v>-10.9550955813579</v>
      </c>
      <c r="W5">
        <f t="shared" ref="W5:AD5" si="8">LN(5/(W4^2))</f>
        <v>-10.9774006452589</v>
      </c>
      <c r="X5">
        <f t="shared" si="8"/>
        <v>-10.9921336768924</v>
      </c>
      <c r="Y5">
        <f t="shared" si="8"/>
        <v>-11.0031126614619</v>
      </c>
      <c r="Z5">
        <f t="shared" si="8"/>
        <v>-11.0140317058717</v>
      </c>
      <c r="AA5">
        <f t="shared" si="8"/>
        <v>-11.0248914610605</v>
      </c>
      <c r="AB5">
        <f t="shared" si="8"/>
        <v>-11.0392800123285</v>
      </c>
      <c r="AC5">
        <f t="shared" si="8"/>
        <v>-11.0677502439723</v>
      </c>
      <c r="AD5">
        <f t="shared" si="8"/>
        <v>-11.1508071613654</v>
      </c>
    </row>
    <row r="6" spans="1:30">
      <c r="A6">
        <v>44.267</v>
      </c>
      <c r="B6">
        <f t="shared" si="6"/>
        <v>317.417</v>
      </c>
      <c r="C6">
        <v>99.67097</v>
      </c>
      <c r="D6">
        <f t="shared" si="7"/>
        <v>0.00473831261110715</v>
      </c>
      <c r="F6">
        <v>225.99</v>
      </c>
      <c r="G6">
        <f t="shared" si="0"/>
        <v>499.14</v>
      </c>
      <c r="H6">
        <v>99.8803</v>
      </c>
      <c r="I6">
        <f t="shared" si="1"/>
        <v>-0.00150232878508545</v>
      </c>
      <c r="K6">
        <v>239.791</v>
      </c>
      <c r="L6">
        <f t="shared" si="2"/>
        <v>512.941</v>
      </c>
      <c r="M6">
        <v>99.94079</v>
      </c>
      <c r="N6">
        <f t="shared" si="3"/>
        <v>0.000626526130081781</v>
      </c>
      <c r="P6">
        <v>233.173</v>
      </c>
      <c r="Q6">
        <f t="shared" si="4"/>
        <v>506.323</v>
      </c>
      <c r="R6">
        <v>99.98787</v>
      </c>
      <c r="S6">
        <f t="shared" si="5"/>
        <v>3.0280136672633e-7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46.767</v>
      </c>
      <c r="B7">
        <f t="shared" si="6"/>
        <v>319.917</v>
      </c>
      <c r="C7">
        <v>99.73789</v>
      </c>
      <c r="D7">
        <f t="shared" si="7"/>
        <v>0.00377449036746671</v>
      </c>
      <c r="F7">
        <v>228.49</v>
      </c>
      <c r="G7">
        <f t="shared" si="0"/>
        <v>501.64</v>
      </c>
      <c r="H7">
        <v>99.81395</v>
      </c>
      <c r="I7">
        <f t="shared" si="1"/>
        <v>-0.00044393512517453</v>
      </c>
      <c r="K7">
        <v>242.291</v>
      </c>
      <c r="L7">
        <f t="shared" si="2"/>
        <v>515.441</v>
      </c>
      <c r="M7">
        <v>99.87348</v>
      </c>
      <c r="N7">
        <f t="shared" si="3"/>
        <v>0.00160566413369934</v>
      </c>
      <c r="P7">
        <v>235.673</v>
      </c>
      <c r="Q7">
        <f t="shared" si="4"/>
        <v>508.823</v>
      </c>
      <c r="R7">
        <v>99.97278</v>
      </c>
      <c r="S7">
        <f t="shared" si="5"/>
        <v>0.000228766432651569</v>
      </c>
      <c r="U7" s="21" t="s">
        <v>7</v>
      </c>
      <c r="V7">
        <f>LN(5/(V4^1.8))</f>
        <v>-9.69864223197871</v>
      </c>
      <c r="W7">
        <f t="shared" ref="W7:AD7" si="10">LN(5/(W4^1.8))</f>
        <v>-9.71871678948957</v>
      </c>
      <c r="X7">
        <f t="shared" si="10"/>
        <v>-9.73197651795974</v>
      </c>
      <c r="Y7">
        <f t="shared" si="10"/>
        <v>-9.74185760407233</v>
      </c>
      <c r="Z7">
        <f t="shared" si="10"/>
        <v>-9.75168474404115</v>
      </c>
      <c r="AA7">
        <f t="shared" si="10"/>
        <v>-9.76145852371101</v>
      </c>
      <c r="AB7">
        <f t="shared" si="10"/>
        <v>-9.77440821985226</v>
      </c>
      <c r="AC7">
        <f t="shared" si="10"/>
        <v>-9.80003142833163</v>
      </c>
      <c r="AD7">
        <f t="shared" si="10"/>
        <v>-9.87478265398548</v>
      </c>
    </row>
    <row r="8" spans="1:30">
      <c r="A8">
        <v>49.267</v>
      </c>
      <c r="B8">
        <f t="shared" si="6"/>
        <v>322.417</v>
      </c>
      <c r="C8">
        <v>99.77113</v>
      </c>
      <c r="D8">
        <f t="shared" si="7"/>
        <v>0.00329574781847364</v>
      </c>
      <c r="F8">
        <v>230.99</v>
      </c>
      <c r="G8">
        <f t="shared" si="0"/>
        <v>504.14</v>
      </c>
      <c r="H8">
        <v>99.79082</v>
      </c>
      <c r="I8">
        <f t="shared" si="1"/>
        <v>-7.49728741760514e-5</v>
      </c>
      <c r="K8">
        <v>244.791</v>
      </c>
      <c r="L8">
        <f t="shared" si="2"/>
        <v>517.941</v>
      </c>
      <c r="M8">
        <v>99.83982</v>
      </c>
      <c r="N8">
        <f t="shared" si="3"/>
        <v>0.00209530586898031</v>
      </c>
      <c r="P8">
        <v>238.173</v>
      </c>
      <c r="Q8">
        <f t="shared" si="4"/>
        <v>511.323</v>
      </c>
      <c r="R8">
        <v>99.95891</v>
      </c>
      <c r="S8">
        <f t="shared" si="5"/>
        <v>0.00043875918055879</v>
      </c>
      <c r="U8" s="21" t="s">
        <v>9</v>
      </c>
      <c r="V8">
        <f>1000/V4</f>
        <v>1.86915887850467</v>
      </c>
      <c r="W8">
        <f t="shared" ref="W8:AD8" si="11">1000/W4</f>
        <v>1.84842883548983</v>
      </c>
      <c r="X8">
        <f t="shared" si="11"/>
        <v>1.8348623853211</v>
      </c>
      <c r="Y8">
        <f t="shared" si="11"/>
        <v>1.82481751824818</v>
      </c>
      <c r="Z8">
        <f t="shared" si="11"/>
        <v>1.81488203266788</v>
      </c>
      <c r="AA8">
        <f t="shared" si="11"/>
        <v>1.80505415162455</v>
      </c>
      <c r="AB8">
        <f t="shared" si="11"/>
        <v>1.7921146953405</v>
      </c>
      <c r="AC8">
        <f t="shared" si="11"/>
        <v>1.76678445229682</v>
      </c>
      <c r="AD8">
        <f t="shared" si="11"/>
        <v>1.69491525423729</v>
      </c>
    </row>
    <row r="9" spans="1:30">
      <c r="A9">
        <v>51.767</v>
      </c>
      <c r="B9">
        <f t="shared" si="6"/>
        <v>324.917</v>
      </c>
      <c r="C9">
        <v>99.76228</v>
      </c>
      <c r="D9">
        <f t="shared" si="7"/>
        <v>0.00342321086175239</v>
      </c>
      <c r="F9">
        <v>233.49</v>
      </c>
      <c r="G9">
        <f t="shared" si="0"/>
        <v>506.64</v>
      </c>
      <c r="H9">
        <v>99.76484</v>
      </c>
      <c r="I9">
        <f t="shared" si="1"/>
        <v>0.000339451651588455</v>
      </c>
      <c r="K9">
        <v>247.291</v>
      </c>
      <c r="L9">
        <f t="shared" si="2"/>
        <v>520.441</v>
      </c>
      <c r="M9">
        <v>99.7627</v>
      </c>
      <c r="N9">
        <f t="shared" si="3"/>
        <v>0.00321714694517979</v>
      </c>
      <c r="P9">
        <v>240.673</v>
      </c>
      <c r="Q9">
        <f t="shared" si="4"/>
        <v>513.823</v>
      </c>
      <c r="R9">
        <v>99.94415</v>
      </c>
      <c r="S9">
        <f t="shared" si="5"/>
        <v>0.000662226589290819</v>
      </c>
      <c r="U9" s="20" t="s">
        <v>24</v>
      </c>
      <c r="V9">
        <v>546</v>
      </c>
      <c r="W9">
        <v>553</v>
      </c>
      <c r="X9">
        <v>557</v>
      </c>
      <c r="Y9">
        <v>561</v>
      </c>
      <c r="Z9">
        <v>565</v>
      </c>
      <c r="AA9">
        <v>568</v>
      </c>
      <c r="AB9">
        <v>573</v>
      </c>
      <c r="AC9">
        <v>584</v>
      </c>
      <c r="AD9">
        <v>608</v>
      </c>
    </row>
    <row r="10" spans="1:30">
      <c r="A10">
        <v>54.267</v>
      </c>
      <c r="B10">
        <f t="shared" si="6"/>
        <v>327.417</v>
      </c>
      <c r="C10">
        <v>99.82268</v>
      </c>
      <c r="D10">
        <f t="shared" si="7"/>
        <v>0.00255329359462915</v>
      </c>
      <c r="F10">
        <v>235.99</v>
      </c>
      <c r="G10">
        <f t="shared" si="0"/>
        <v>509.14</v>
      </c>
      <c r="H10">
        <v>99.7169</v>
      </c>
      <c r="I10">
        <f t="shared" si="1"/>
        <v>0.00110417496818441</v>
      </c>
      <c r="K10">
        <v>249.791</v>
      </c>
      <c r="L10">
        <f t="shared" si="2"/>
        <v>522.941</v>
      </c>
      <c r="M10">
        <v>99.7156</v>
      </c>
      <c r="N10">
        <f t="shared" si="3"/>
        <v>0.00390229625390633</v>
      </c>
      <c r="P10">
        <v>243.173</v>
      </c>
      <c r="Q10">
        <f t="shared" si="4"/>
        <v>516.323</v>
      </c>
      <c r="R10">
        <v>99.9158</v>
      </c>
      <c r="S10">
        <f t="shared" si="5"/>
        <v>0.00109144752679396</v>
      </c>
      <c r="U10" s="4" t="s">
        <v>11</v>
      </c>
      <c r="V10">
        <f>LN(10/(V9^2))</f>
        <v>-10.3026528584958</v>
      </c>
      <c r="W10">
        <f t="shared" ref="W10:AD10" si="12">LN(10/(W9^2))</f>
        <v>-10.3281309100506</v>
      </c>
      <c r="X10">
        <f t="shared" si="12"/>
        <v>-10.3425453868605</v>
      </c>
      <c r="Y10">
        <f t="shared" si="12"/>
        <v>-10.3568567180513</v>
      </c>
      <c r="Z10">
        <f t="shared" si="12"/>
        <v>-10.3710663692988</v>
      </c>
      <c r="AA10">
        <f t="shared" si="12"/>
        <v>-10.3816577444483</v>
      </c>
      <c r="AB10">
        <f t="shared" si="12"/>
        <v>-10.3991863404354</v>
      </c>
      <c r="AC10">
        <f t="shared" si="12"/>
        <v>-10.4372168726624</v>
      </c>
      <c r="AD10">
        <f t="shared" si="12"/>
        <v>-10.5177646709383</v>
      </c>
    </row>
    <row r="11" spans="1:30">
      <c r="A11">
        <v>56.767</v>
      </c>
      <c r="B11">
        <f t="shared" si="6"/>
        <v>329.917</v>
      </c>
      <c r="C11">
        <v>99.79153</v>
      </c>
      <c r="D11">
        <f t="shared" si="7"/>
        <v>0.00300193470176322</v>
      </c>
      <c r="F11">
        <v>238.49</v>
      </c>
      <c r="G11">
        <f t="shared" si="0"/>
        <v>511.64</v>
      </c>
      <c r="H11">
        <v>99.62811</v>
      </c>
      <c r="I11">
        <f t="shared" si="1"/>
        <v>0.00252052422309742</v>
      </c>
      <c r="K11">
        <v>252.291</v>
      </c>
      <c r="L11">
        <f t="shared" si="2"/>
        <v>525.441</v>
      </c>
      <c r="M11">
        <v>99.63115</v>
      </c>
      <c r="N11">
        <f t="shared" si="3"/>
        <v>0.00513076460044451</v>
      </c>
      <c r="P11">
        <v>245.673</v>
      </c>
      <c r="Q11">
        <f t="shared" si="4"/>
        <v>518.823</v>
      </c>
      <c r="R11">
        <v>99.87466</v>
      </c>
      <c r="S11">
        <f t="shared" si="5"/>
        <v>0.00171430993839487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59.267</v>
      </c>
      <c r="B12">
        <f t="shared" si="6"/>
        <v>332.417</v>
      </c>
      <c r="C12">
        <v>99.80407</v>
      </c>
      <c r="D12">
        <f t="shared" si="7"/>
        <v>0.00282132605060881</v>
      </c>
      <c r="F12">
        <v>240.99</v>
      </c>
      <c r="G12">
        <f t="shared" si="0"/>
        <v>514.14</v>
      </c>
      <c r="H12">
        <v>99.55248</v>
      </c>
      <c r="I12">
        <f t="shared" si="1"/>
        <v>0.00372694943031772</v>
      </c>
      <c r="K12">
        <v>254.791</v>
      </c>
      <c r="L12">
        <f t="shared" si="2"/>
        <v>527.941</v>
      </c>
      <c r="M12">
        <v>99.52893</v>
      </c>
      <c r="N12">
        <f t="shared" si="3"/>
        <v>0.00661772770740902</v>
      </c>
      <c r="P12">
        <v>248.173</v>
      </c>
      <c r="Q12">
        <f t="shared" si="4"/>
        <v>521.323</v>
      </c>
      <c r="R12">
        <v>99.83501</v>
      </c>
      <c r="S12">
        <f t="shared" si="5"/>
        <v>0.00231461364816595</v>
      </c>
      <c r="U12" s="21" t="s">
        <v>13</v>
      </c>
      <c r="V12">
        <f>LN(10/(V9^1.8))</f>
        <v>-9.04212906334678</v>
      </c>
      <c r="W12">
        <f t="shared" ref="W12:AD12" si="14">LN(10/(W9^1.8))</f>
        <v>-9.06505930974616</v>
      </c>
      <c r="X12">
        <f t="shared" si="14"/>
        <v>-9.07803233887507</v>
      </c>
      <c r="Y12">
        <f t="shared" si="14"/>
        <v>-9.09091253694681</v>
      </c>
      <c r="Z12">
        <f t="shared" si="14"/>
        <v>-9.10370122306955</v>
      </c>
      <c r="AA12">
        <f t="shared" si="14"/>
        <v>-9.11323346070403</v>
      </c>
      <c r="AB12">
        <f t="shared" si="14"/>
        <v>-9.12900919709249</v>
      </c>
      <c r="AC12">
        <f t="shared" si="14"/>
        <v>-9.16323667609676</v>
      </c>
      <c r="AD12">
        <f t="shared" si="14"/>
        <v>-9.23572969454506</v>
      </c>
    </row>
    <row r="13" spans="1:30">
      <c r="A13">
        <v>61.767</v>
      </c>
      <c r="B13">
        <f t="shared" si="6"/>
        <v>334.917</v>
      </c>
      <c r="C13">
        <v>99.79954</v>
      </c>
      <c r="D13">
        <f t="shared" si="7"/>
        <v>0.00288656984564309</v>
      </c>
      <c r="F13">
        <v>243.49</v>
      </c>
      <c r="G13">
        <f t="shared" si="0"/>
        <v>516.64</v>
      </c>
      <c r="H13">
        <v>99.45656</v>
      </c>
      <c r="I13">
        <f t="shared" si="1"/>
        <v>0.00525703413052364</v>
      </c>
      <c r="K13">
        <v>257.291</v>
      </c>
      <c r="L13">
        <f t="shared" si="2"/>
        <v>530.441</v>
      </c>
      <c r="M13">
        <v>99.38909</v>
      </c>
      <c r="N13">
        <f t="shared" si="3"/>
        <v>0.00865193745968763</v>
      </c>
      <c r="P13">
        <v>250.673</v>
      </c>
      <c r="Q13">
        <f t="shared" si="4"/>
        <v>523.823</v>
      </c>
      <c r="R13">
        <v>99.78879</v>
      </c>
      <c r="S13">
        <f t="shared" si="5"/>
        <v>0.00301438760694546</v>
      </c>
      <c r="U13" s="21" t="s">
        <v>9</v>
      </c>
      <c r="V13">
        <f>1000/V9</f>
        <v>1.83150183150183</v>
      </c>
      <c r="W13">
        <f t="shared" ref="W13:AD13" si="15">1000/W9</f>
        <v>1.80831826401447</v>
      </c>
      <c r="X13">
        <f t="shared" si="15"/>
        <v>1.79533213644524</v>
      </c>
      <c r="Y13">
        <f t="shared" si="15"/>
        <v>1.7825311942959</v>
      </c>
      <c r="Z13">
        <f t="shared" si="15"/>
        <v>1.76991150442478</v>
      </c>
      <c r="AA13">
        <f t="shared" si="15"/>
        <v>1.76056338028169</v>
      </c>
      <c r="AB13">
        <f t="shared" si="15"/>
        <v>1.74520069808028</v>
      </c>
      <c r="AC13">
        <f t="shared" si="15"/>
        <v>1.71232876712329</v>
      </c>
      <c r="AD13">
        <f t="shared" si="15"/>
        <v>1.64473684210526</v>
      </c>
    </row>
    <row r="14" spans="1:30">
      <c r="A14">
        <v>64.267</v>
      </c>
      <c r="B14">
        <f t="shared" si="6"/>
        <v>337.417</v>
      </c>
      <c r="C14">
        <v>99.83403</v>
      </c>
      <c r="D14">
        <f t="shared" si="7"/>
        <v>0.00238982404194964</v>
      </c>
      <c r="F14">
        <v>245.99</v>
      </c>
      <c r="G14">
        <f t="shared" si="0"/>
        <v>519.14</v>
      </c>
      <c r="H14">
        <v>99.30098</v>
      </c>
      <c r="I14">
        <f t="shared" si="1"/>
        <v>0.00773879578250467</v>
      </c>
      <c r="K14">
        <v>259.791</v>
      </c>
      <c r="L14">
        <f t="shared" si="2"/>
        <v>532.941</v>
      </c>
      <c r="M14">
        <v>99.26339</v>
      </c>
      <c r="N14">
        <f t="shared" si="3"/>
        <v>0.0104804569524036</v>
      </c>
      <c r="P14">
        <v>253.173</v>
      </c>
      <c r="Q14">
        <f t="shared" si="4"/>
        <v>526.323</v>
      </c>
      <c r="R14">
        <v>99.72694</v>
      </c>
      <c r="S14">
        <f t="shared" si="5"/>
        <v>0.00395080083391487</v>
      </c>
      <c r="U14" s="20" t="s">
        <v>25</v>
      </c>
      <c r="V14">
        <v>559</v>
      </c>
      <c r="W14">
        <v>568</v>
      </c>
      <c r="X14">
        <v>572</v>
      </c>
      <c r="Y14">
        <v>576</v>
      </c>
      <c r="Z14">
        <v>581</v>
      </c>
      <c r="AA14">
        <v>585</v>
      </c>
      <c r="AB14">
        <v>592</v>
      </c>
      <c r="AC14">
        <v>607</v>
      </c>
      <c r="AD14">
        <v>629</v>
      </c>
    </row>
    <row r="15" spans="1:30">
      <c r="A15">
        <v>66.767</v>
      </c>
      <c r="B15">
        <f t="shared" si="6"/>
        <v>339.917</v>
      </c>
      <c r="C15">
        <v>99.75755</v>
      </c>
      <c r="D15">
        <f t="shared" si="7"/>
        <v>0.00349133517753883</v>
      </c>
      <c r="F15">
        <v>248.49</v>
      </c>
      <c r="G15">
        <f t="shared" si="0"/>
        <v>521.64</v>
      </c>
      <c r="H15">
        <v>99.17034</v>
      </c>
      <c r="I15">
        <f t="shared" si="1"/>
        <v>0.00982272265109189</v>
      </c>
      <c r="K15">
        <v>262.291</v>
      </c>
      <c r="L15">
        <f t="shared" si="2"/>
        <v>535.441</v>
      </c>
      <c r="M15">
        <v>99.09572</v>
      </c>
      <c r="N15">
        <f t="shared" si="3"/>
        <v>0.0129195012113033</v>
      </c>
      <c r="P15">
        <v>255.673</v>
      </c>
      <c r="Q15">
        <f t="shared" si="4"/>
        <v>528.823</v>
      </c>
      <c r="R15">
        <v>99.67043</v>
      </c>
      <c r="S15">
        <f t="shared" si="5"/>
        <v>0.00480636609593651</v>
      </c>
      <c r="U15" s="4" t="s">
        <v>15</v>
      </c>
      <c r="V15">
        <f>LN(20/(V14^2))</f>
        <v>-9.65656667275621</v>
      </c>
      <c r="W15">
        <f t="shared" ref="W15:AD15" si="16">LN(20/(W14^2))</f>
        <v>-9.68851056388831</v>
      </c>
      <c r="X15">
        <f t="shared" si="16"/>
        <v>-9.70254570920561</v>
      </c>
      <c r="Y15">
        <f t="shared" si="16"/>
        <v>-9.71648304783779</v>
      </c>
      <c r="Z15">
        <f t="shared" si="16"/>
        <v>-9.73376924014983</v>
      </c>
      <c r="AA15">
        <f t="shared" si="16"/>
        <v>-9.74749142090972</v>
      </c>
      <c r="AB15">
        <f t="shared" si="16"/>
        <v>-9.77128099621402</v>
      </c>
      <c r="AC15">
        <f t="shared" si="16"/>
        <v>-9.821325308565</v>
      </c>
      <c r="AD15">
        <f t="shared" si="16"/>
        <v>-9.89253023984689</v>
      </c>
    </row>
    <row r="16" spans="1:30">
      <c r="A16">
        <v>69.267</v>
      </c>
      <c r="B16">
        <f t="shared" si="6"/>
        <v>342.417</v>
      </c>
      <c r="C16">
        <v>99.85068</v>
      </c>
      <c r="D16">
        <f t="shared" si="7"/>
        <v>0.00215002068934037</v>
      </c>
      <c r="F16">
        <v>250.99</v>
      </c>
      <c r="G16">
        <f t="shared" si="0"/>
        <v>524.14</v>
      </c>
      <c r="H16">
        <v>99.07032</v>
      </c>
      <c r="I16">
        <f t="shared" si="1"/>
        <v>0.0114182092202598</v>
      </c>
      <c r="K16">
        <v>264.791</v>
      </c>
      <c r="L16">
        <f t="shared" si="2"/>
        <v>537.941</v>
      </c>
      <c r="M16">
        <v>98.88725</v>
      </c>
      <c r="N16">
        <f t="shared" si="3"/>
        <v>0.0159520506038771</v>
      </c>
      <c r="P16">
        <v>258.173</v>
      </c>
      <c r="Q16">
        <f t="shared" si="4"/>
        <v>531.323</v>
      </c>
      <c r="R16">
        <v>99.55352</v>
      </c>
      <c r="S16">
        <f t="shared" si="5"/>
        <v>0.00657639148583097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71.767</v>
      </c>
      <c r="B17">
        <f t="shared" si="6"/>
        <v>344.917</v>
      </c>
      <c r="C17">
        <v>99.83761</v>
      </c>
      <c r="D17">
        <f t="shared" si="7"/>
        <v>0.00233826272048771</v>
      </c>
      <c r="F17">
        <v>253.49</v>
      </c>
      <c r="G17">
        <f t="shared" si="0"/>
        <v>526.64</v>
      </c>
      <c r="H17">
        <v>98.79661</v>
      </c>
      <c r="I17">
        <f t="shared" si="1"/>
        <v>0.0157843422821168</v>
      </c>
      <c r="K17">
        <v>267.291</v>
      </c>
      <c r="L17">
        <f t="shared" si="2"/>
        <v>540.441</v>
      </c>
      <c r="M17">
        <v>98.6556</v>
      </c>
      <c r="N17">
        <f t="shared" si="3"/>
        <v>0.0193217923738663</v>
      </c>
      <c r="P17">
        <v>260.673</v>
      </c>
      <c r="Q17">
        <f t="shared" si="4"/>
        <v>533.823</v>
      </c>
      <c r="R17">
        <v>99.46549</v>
      </c>
      <c r="S17">
        <f t="shared" si="5"/>
        <v>0.00790917170200092</v>
      </c>
      <c r="U17" s="21" t="s">
        <v>17</v>
      </c>
      <c r="V17">
        <f>LN(20/(V14^1.8))</f>
        <v>-8.39133677812519</v>
      </c>
      <c r="W17">
        <f t="shared" ref="W17:AD17" si="18">LN(20/(W14^1.8))</f>
        <v>-8.42008628014408</v>
      </c>
      <c r="X17">
        <f t="shared" si="18"/>
        <v>-8.43271791092965</v>
      </c>
      <c r="Y17">
        <f t="shared" si="18"/>
        <v>-8.44526151569861</v>
      </c>
      <c r="Z17">
        <f t="shared" si="18"/>
        <v>-8.46081908877945</v>
      </c>
      <c r="AA17">
        <f t="shared" si="18"/>
        <v>-8.47316905146335</v>
      </c>
      <c r="AB17">
        <f t="shared" si="18"/>
        <v>-8.49457966923722</v>
      </c>
      <c r="AC17">
        <f t="shared" si="18"/>
        <v>-8.53961955035311</v>
      </c>
      <c r="AD17">
        <f t="shared" si="18"/>
        <v>-8.6037039885068</v>
      </c>
    </row>
    <row r="18" spans="1:30">
      <c r="A18">
        <v>74.267</v>
      </c>
      <c r="B18">
        <f t="shared" si="6"/>
        <v>347.417</v>
      </c>
      <c r="C18">
        <v>99.85948</v>
      </c>
      <c r="D18">
        <f t="shared" si="7"/>
        <v>0.00202327777624945</v>
      </c>
      <c r="F18">
        <v>255.99</v>
      </c>
      <c r="G18">
        <f t="shared" si="0"/>
        <v>529.14</v>
      </c>
      <c r="H18">
        <v>98.57604</v>
      </c>
      <c r="I18">
        <f t="shared" si="1"/>
        <v>0.0193028033155237</v>
      </c>
      <c r="K18">
        <v>269.791</v>
      </c>
      <c r="L18">
        <f t="shared" si="2"/>
        <v>542.941</v>
      </c>
      <c r="M18">
        <v>98.32586</v>
      </c>
      <c r="N18">
        <f t="shared" si="3"/>
        <v>0.0241184194027302</v>
      </c>
      <c r="P18">
        <v>263.173</v>
      </c>
      <c r="Q18">
        <f t="shared" si="4"/>
        <v>536.323</v>
      </c>
      <c r="R18">
        <v>99.35193</v>
      </c>
      <c r="S18">
        <f t="shared" si="5"/>
        <v>0.00962847786294903</v>
      </c>
      <c r="U18" s="21" t="s">
        <v>9</v>
      </c>
      <c r="V18">
        <f>1000/V14</f>
        <v>1.78890876565295</v>
      </c>
      <c r="W18">
        <f t="shared" ref="W18:AD18" si="19">1000/W14</f>
        <v>1.76056338028169</v>
      </c>
      <c r="X18">
        <f t="shared" si="19"/>
        <v>1.74825174825175</v>
      </c>
      <c r="Y18">
        <f t="shared" si="19"/>
        <v>1.73611111111111</v>
      </c>
      <c r="Z18">
        <f t="shared" si="19"/>
        <v>1.72117039586919</v>
      </c>
      <c r="AA18">
        <f t="shared" si="19"/>
        <v>1.70940170940171</v>
      </c>
      <c r="AB18">
        <f t="shared" si="19"/>
        <v>1.68918918918919</v>
      </c>
      <c r="AC18">
        <f t="shared" si="19"/>
        <v>1.64744645799012</v>
      </c>
      <c r="AD18">
        <f t="shared" si="19"/>
        <v>1.58982511923688</v>
      </c>
    </row>
    <row r="19" spans="1:30">
      <c r="A19">
        <v>76.767</v>
      </c>
      <c r="B19">
        <f t="shared" si="6"/>
        <v>349.917</v>
      </c>
      <c r="C19">
        <v>99.76664</v>
      </c>
      <c r="D19">
        <f t="shared" si="7"/>
        <v>0.00336041550935753</v>
      </c>
      <c r="F19">
        <v>258.49</v>
      </c>
      <c r="G19">
        <f t="shared" si="0"/>
        <v>531.64</v>
      </c>
      <c r="H19">
        <v>98.2352</v>
      </c>
      <c r="I19">
        <f t="shared" si="1"/>
        <v>0.0247397723440698</v>
      </c>
      <c r="K19">
        <v>272.291</v>
      </c>
      <c r="L19">
        <f t="shared" si="2"/>
        <v>545.441</v>
      </c>
      <c r="M19">
        <v>97.9591</v>
      </c>
      <c r="N19">
        <f t="shared" si="3"/>
        <v>0.0294535650602364</v>
      </c>
      <c r="P19">
        <v>265.673</v>
      </c>
      <c r="Q19">
        <f t="shared" si="4"/>
        <v>538.823</v>
      </c>
      <c r="R19">
        <v>99.21516</v>
      </c>
      <c r="S19">
        <f t="shared" si="5"/>
        <v>0.0116991850101211</v>
      </c>
      <c r="U19" s="20" t="s">
        <v>26</v>
      </c>
      <c r="V19">
        <v>565</v>
      </c>
      <c r="W19">
        <v>573</v>
      </c>
      <c r="X19">
        <v>578</v>
      </c>
      <c r="Y19">
        <v>583</v>
      </c>
      <c r="Z19">
        <v>587</v>
      </c>
      <c r="AA19">
        <v>592</v>
      </c>
      <c r="AB19">
        <v>599</v>
      </c>
      <c r="AC19">
        <v>612</v>
      </c>
      <c r="AD19">
        <v>633</v>
      </c>
    </row>
    <row r="20" spans="1:30">
      <c r="A20">
        <v>79.267</v>
      </c>
      <c r="B20">
        <f t="shared" si="6"/>
        <v>352.417</v>
      </c>
      <c r="C20">
        <v>99.89087</v>
      </c>
      <c r="D20">
        <f t="shared" si="7"/>
        <v>0.00157118004421304</v>
      </c>
      <c r="F20">
        <v>260.99</v>
      </c>
      <c r="G20">
        <f t="shared" si="0"/>
        <v>534.14</v>
      </c>
      <c r="H20">
        <v>97.80161</v>
      </c>
      <c r="I20">
        <f t="shared" si="1"/>
        <v>0.0316562592619415</v>
      </c>
      <c r="K20">
        <v>274.791</v>
      </c>
      <c r="L20">
        <f t="shared" si="2"/>
        <v>547.941</v>
      </c>
      <c r="M20">
        <v>97.4894</v>
      </c>
      <c r="N20">
        <f t="shared" si="3"/>
        <v>0.0362861474447132</v>
      </c>
      <c r="P20">
        <v>268.173</v>
      </c>
      <c r="Q20">
        <f t="shared" si="4"/>
        <v>541.323</v>
      </c>
      <c r="R20">
        <v>99.06283</v>
      </c>
      <c r="S20">
        <f t="shared" si="5"/>
        <v>0.0140054716206987</v>
      </c>
      <c r="U20" t="s">
        <v>19</v>
      </c>
      <c r="V20">
        <f>LN(30/(V19^2))</f>
        <v>-9.27245408063073</v>
      </c>
      <c r="W20">
        <f t="shared" ref="W20:AD20" si="20">LN(30/(W19^2))</f>
        <v>-9.30057405176733</v>
      </c>
      <c r="X20">
        <f t="shared" si="20"/>
        <v>-9.3179503556826</v>
      </c>
      <c r="Y20">
        <f t="shared" si="20"/>
        <v>-9.33517699103883</v>
      </c>
      <c r="Z20">
        <f t="shared" si="20"/>
        <v>-9.34885225799404</v>
      </c>
      <c r="AA20">
        <f t="shared" si="20"/>
        <v>-9.36581588810586</v>
      </c>
      <c r="AB20">
        <f t="shared" si="20"/>
        <v>-9.38932581456874</v>
      </c>
      <c r="AC20">
        <f t="shared" si="20"/>
        <v>-9.4322671833625</v>
      </c>
      <c r="AD20">
        <f t="shared" si="20"/>
        <v>-9.4997434626262</v>
      </c>
    </row>
    <row r="21" spans="1:30">
      <c r="A21">
        <v>81.767</v>
      </c>
      <c r="B21">
        <f t="shared" si="6"/>
        <v>354.917</v>
      </c>
      <c r="C21">
        <v>99.82339</v>
      </c>
      <c r="D21">
        <f t="shared" si="7"/>
        <v>0.00254306774595936</v>
      </c>
      <c r="F21">
        <v>263.49</v>
      </c>
      <c r="G21">
        <f t="shared" si="0"/>
        <v>536.64</v>
      </c>
      <c r="H21">
        <v>97.32438</v>
      </c>
      <c r="I21">
        <f t="shared" si="1"/>
        <v>0.0392688772923753</v>
      </c>
      <c r="K21">
        <v>277.291</v>
      </c>
      <c r="L21">
        <f t="shared" si="2"/>
        <v>550.441</v>
      </c>
      <c r="M21">
        <v>96.95208</v>
      </c>
      <c r="N21">
        <f t="shared" si="3"/>
        <v>0.0441023773080878</v>
      </c>
      <c r="P21">
        <v>270.673</v>
      </c>
      <c r="Q21">
        <f t="shared" si="4"/>
        <v>543.823</v>
      </c>
      <c r="R21">
        <v>98.86233</v>
      </c>
      <c r="S21">
        <f t="shared" si="5"/>
        <v>0.0170410553233236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84.267</v>
      </c>
      <c r="B22">
        <f t="shared" si="6"/>
        <v>357.417</v>
      </c>
      <c r="C22">
        <v>99.8915</v>
      </c>
      <c r="D22">
        <f t="shared" si="7"/>
        <v>0.00156210640384423</v>
      </c>
      <c r="F22">
        <v>265.99</v>
      </c>
      <c r="G22">
        <f t="shared" si="0"/>
        <v>539.14</v>
      </c>
      <c r="H22">
        <v>96.70347</v>
      </c>
      <c r="I22">
        <f t="shared" si="1"/>
        <v>0.0491734320380467</v>
      </c>
      <c r="K22">
        <v>279.791</v>
      </c>
      <c r="L22">
        <f t="shared" si="2"/>
        <v>552.941</v>
      </c>
      <c r="M22">
        <v>96.26932</v>
      </c>
      <c r="N22">
        <f t="shared" si="3"/>
        <v>0.0540342784126765</v>
      </c>
      <c r="P22">
        <v>273.173</v>
      </c>
      <c r="Q22">
        <f t="shared" si="4"/>
        <v>546.323</v>
      </c>
      <c r="R22">
        <v>98.57305</v>
      </c>
      <c r="S22">
        <f t="shared" si="5"/>
        <v>0.0214207742933751</v>
      </c>
      <c r="U22" s="21" t="s">
        <v>21</v>
      </c>
      <c r="V22">
        <f>LN(30/(V19^1.8))</f>
        <v>-8.00508893440144</v>
      </c>
      <c r="W22">
        <f t="shared" ref="W22:AD22" si="22">LN(30/(W19^1.8))</f>
        <v>-8.03039690842438</v>
      </c>
      <c r="X22">
        <f t="shared" si="22"/>
        <v>-8.04603558194813</v>
      </c>
      <c r="Y22">
        <f t="shared" si="22"/>
        <v>-8.06153955376873</v>
      </c>
      <c r="Z22">
        <f t="shared" si="22"/>
        <v>-8.07384729402842</v>
      </c>
      <c r="AA22">
        <f t="shared" si="22"/>
        <v>-8.08911456112906</v>
      </c>
      <c r="AB22">
        <f t="shared" si="22"/>
        <v>-8.11027349494565</v>
      </c>
      <c r="AC22">
        <f t="shared" si="22"/>
        <v>-8.14892072686003</v>
      </c>
      <c r="AD22">
        <f t="shared" si="22"/>
        <v>-8.20964937819736</v>
      </c>
    </row>
    <row r="23" spans="1:30">
      <c r="A23">
        <v>86.767</v>
      </c>
      <c r="B23">
        <f t="shared" si="6"/>
        <v>359.917</v>
      </c>
      <c r="C23">
        <v>99.81462</v>
      </c>
      <c r="D23">
        <f t="shared" si="7"/>
        <v>0.00266937858093733</v>
      </c>
      <c r="F23">
        <v>268.49</v>
      </c>
      <c r="G23">
        <f t="shared" si="0"/>
        <v>541.64</v>
      </c>
      <c r="H23">
        <v>95.85195</v>
      </c>
      <c r="I23">
        <f t="shared" si="1"/>
        <v>0.0627566026377051</v>
      </c>
      <c r="K23">
        <v>282.291</v>
      </c>
      <c r="L23">
        <f t="shared" si="2"/>
        <v>555.441</v>
      </c>
      <c r="M23">
        <v>95.37267</v>
      </c>
      <c r="N23">
        <f t="shared" si="3"/>
        <v>0.0670775719937729</v>
      </c>
      <c r="P23">
        <v>275.673</v>
      </c>
      <c r="Q23">
        <f t="shared" si="4"/>
        <v>548.823</v>
      </c>
      <c r="R23">
        <v>98.23467</v>
      </c>
      <c r="S23">
        <f t="shared" si="5"/>
        <v>0.026543870619032</v>
      </c>
      <c r="U23" s="2" t="s">
        <v>9</v>
      </c>
      <c r="V23">
        <f>1000/V19</f>
        <v>1.76991150442478</v>
      </c>
      <c r="W23">
        <f t="shared" ref="W23:AD23" si="23">1000/W19</f>
        <v>1.74520069808028</v>
      </c>
      <c r="X23">
        <f t="shared" si="23"/>
        <v>1.73010380622837</v>
      </c>
      <c r="Y23">
        <f t="shared" si="23"/>
        <v>1.71526586620926</v>
      </c>
      <c r="Z23">
        <f t="shared" si="23"/>
        <v>1.70357751277683</v>
      </c>
      <c r="AA23">
        <f t="shared" si="23"/>
        <v>1.68918918918919</v>
      </c>
      <c r="AB23">
        <f t="shared" si="23"/>
        <v>1.669449081803</v>
      </c>
      <c r="AC23">
        <f t="shared" si="23"/>
        <v>1.63398692810458</v>
      </c>
      <c r="AD23">
        <f t="shared" si="23"/>
        <v>1.57977883096367</v>
      </c>
    </row>
    <row r="24" spans="1:30">
      <c r="A24">
        <v>89.267</v>
      </c>
      <c r="B24">
        <f t="shared" si="6"/>
        <v>362.417</v>
      </c>
      <c r="C24">
        <v>99.85441</v>
      </c>
      <c r="D24">
        <f t="shared" si="7"/>
        <v>0.00209629897731432</v>
      </c>
      <c r="F24">
        <v>270.99</v>
      </c>
      <c r="G24">
        <f t="shared" si="0"/>
        <v>544.14</v>
      </c>
      <c r="H24">
        <v>94.79174</v>
      </c>
      <c r="I24">
        <f t="shared" si="1"/>
        <v>0.0796687283675341</v>
      </c>
      <c r="K24">
        <v>284.791</v>
      </c>
      <c r="L24">
        <f t="shared" si="2"/>
        <v>557.941</v>
      </c>
      <c r="M24">
        <v>94.24053</v>
      </c>
      <c r="N24">
        <f t="shared" si="3"/>
        <v>0.0835464666515575</v>
      </c>
      <c r="P24">
        <v>278.173</v>
      </c>
      <c r="Q24">
        <f t="shared" si="4"/>
        <v>551.323</v>
      </c>
      <c r="R24">
        <v>97.8581</v>
      </c>
      <c r="S24">
        <f t="shared" si="5"/>
        <v>0.03224516615468</v>
      </c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>
      <c r="A25">
        <v>91.767</v>
      </c>
      <c r="B25">
        <f t="shared" si="6"/>
        <v>364.917</v>
      </c>
      <c r="C25">
        <v>99.82522</v>
      </c>
      <c r="D25">
        <f t="shared" si="7"/>
        <v>0.002516710981078</v>
      </c>
      <c r="F25">
        <v>273.49</v>
      </c>
      <c r="G25">
        <f t="shared" si="0"/>
        <v>546.64</v>
      </c>
      <c r="H25">
        <v>93.47409</v>
      </c>
      <c r="I25">
        <f t="shared" si="1"/>
        <v>0.100687453401168</v>
      </c>
      <c r="K25">
        <v>287.291</v>
      </c>
      <c r="L25">
        <f t="shared" si="2"/>
        <v>560.441</v>
      </c>
      <c r="M25">
        <v>92.88787</v>
      </c>
      <c r="N25">
        <f t="shared" si="3"/>
        <v>0.103223198370072</v>
      </c>
      <c r="P25">
        <v>280.673</v>
      </c>
      <c r="Q25">
        <f t="shared" si="4"/>
        <v>553.823</v>
      </c>
      <c r="R25">
        <v>97.39998</v>
      </c>
      <c r="S25">
        <f t="shared" si="5"/>
        <v>0.03918113426364</v>
      </c>
      <c r="U25" s="3" t="s">
        <v>3</v>
      </c>
      <c r="V25">
        <v>0.1</v>
      </c>
      <c r="W25">
        <v>0.2</v>
      </c>
      <c r="X25">
        <v>0.3</v>
      </c>
      <c r="Y25">
        <v>0.4</v>
      </c>
      <c r="Z25">
        <v>0.5</v>
      </c>
      <c r="AA25">
        <v>0.6</v>
      </c>
      <c r="AB25">
        <v>0.7</v>
      </c>
      <c r="AC25">
        <v>0.8</v>
      </c>
      <c r="AD25">
        <v>0.9</v>
      </c>
    </row>
    <row r="26" spans="1:21">
      <c r="A26">
        <v>94.267</v>
      </c>
      <c r="B26">
        <f t="shared" si="6"/>
        <v>367.417</v>
      </c>
      <c r="C26">
        <v>99.83883</v>
      </c>
      <c r="D26">
        <f t="shared" si="7"/>
        <v>0.00232069154390007</v>
      </c>
      <c r="F26">
        <v>275.99</v>
      </c>
      <c r="G26">
        <f t="shared" si="0"/>
        <v>549.14</v>
      </c>
      <c r="H26">
        <v>91.72803</v>
      </c>
      <c r="I26">
        <f t="shared" si="1"/>
        <v>0.128540035674327</v>
      </c>
      <c r="K26">
        <v>289.791</v>
      </c>
      <c r="L26">
        <f t="shared" si="2"/>
        <v>562.941</v>
      </c>
      <c r="M26">
        <v>91.12462</v>
      </c>
      <c r="N26">
        <f t="shared" si="3"/>
        <v>0.128872657363959</v>
      </c>
      <c r="P26">
        <v>283.173</v>
      </c>
      <c r="Q26">
        <f t="shared" si="4"/>
        <v>556.323</v>
      </c>
      <c r="R26">
        <v>96.84492</v>
      </c>
      <c r="S26">
        <f t="shared" si="5"/>
        <v>0.0475847805976995</v>
      </c>
      <c r="U26" s="3"/>
    </row>
    <row r="27" spans="1:21">
      <c r="A27">
        <v>96.767</v>
      </c>
      <c r="B27">
        <f t="shared" si="6"/>
        <v>369.917</v>
      </c>
      <c r="C27">
        <v>99.86588</v>
      </c>
      <c r="D27">
        <f t="shared" si="7"/>
        <v>0.00193110111218343</v>
      </c>
      <c r="F27">
        <v>278.49</v>
      </c>
      <c r="G27">
        <f t="shared" si="0"/>
        <v>551.64</v>
      </c>
      <c r="H27">
        <v>89.48014</v>
      </c>
      <c r="I27">
        <f t="shared" si="1"/>
        <v>0.164397647191691</v>
      </c>
      <c r="K27">
        <v>292.291</v>
      </c>
      <c r="L27">
        <f t="shared" si="2"/>
        <v>565.441</v>
      </c>
      <c r="M27">
        <v>88.98115</v>
      </c>
      <c r="N27">
        <f t="shared" si="3"/>
        <v>0.160053060522686</v>
      </c>
      <c r="P27">
        <v>285.673</v>
      </c>
      <c r="Q27">
        <f t="shared" si="4"/>
        <v>558.823</v>
      </c>
      <c r="R27">
        <v>96.13563</v>
      </c>
      <c r="S27">
        <f t="shared" si="5"/>
        <v>0.058323479672187</v>
      </c>
      <c r="U27" s="3"/>
    </row>
    <row r="28" spans="1:30">
      <c r="A28">
        <v>99.267</v>
      </c>
      <c r="B28">
        <f t="shared" si="6"/>
        <v>372.417</v>
      </c>
      <c r="C28">
        <v>99.82938</v>
      </c>
      <c r="D28">
        <f t="shared" si="7"/>
        <v>0.00245679614943509</v>
      </c>
      <c r="F28">
        <v>280.99</v>
      </c>
      <c r="G28">
        <f t="shared" si="0"/>
        <v>554.14</v>
      </c>
      <c r="H28">
        <v>86.64186</v>
      </c>
      <c r="I28">
        <f t="shared" si="1"/>
        <v>0.209672968322844</v>
      </c>
      <c r="K28">
        <v>294.791</v>
      </c>
      <c r="L28">
        <f t="shared" si="2"/>
        <v>567.941</v>
      </c>
      <c r="M28">
        <v>86.37792</v>
      </c>
      <c r="N28">
        <f t="shared" si="3"/>
        <v>0.197921451923029</v>
      </c>
      <c r="P28">
        <v>288.173</v>
      </c>
      <c r="Q28">
        <f t="shared" si="4"/>
        <v>561.323</v>
      </c>
      <c r="R28">
        <v>95.2582</v>
      </c>
      <c r="S28">
        <f t="shared" si="5"/>
        <v>0.0716078298377438</v>
      </c>
      <c r="U28" s="20" t="s">
        <v>23</v>
      </c>
      <c r="V28">
        <v>684</v>
      </c>
      <c r="W28">
        <v>696</v>
      </c>
      <c r="X28">
        <v>706</v>
      </c>
      <c r="Y28">
        <v>714</v>
      </c>
      <c r="Z28">
        <v>721</v>
      </c>
      <c r="AA28">
        <v>728</v>
      </c>
      <c r="AB28">
        <v>734</v>
      </c>
      <c r="AC28">
        <v>742</v>
      </c>
      <c r="AD28">
        <v>752</v>
      </c>
    </row>
    <row r="29" spans="1:30">
      <c r="A29">
        <v>101.767</v>
      </c>
      <c r="B29">
        <f t="shared" si="6"/>
        <v>374.917</v>
      </c>
      <c r="C29">
        <v>99.87392</v>
      </c>
      <c r="D29">
        <f t="shared" si="7"/>
        <v>0.00181530417795055</v>
      </c>
      <c r="F29">
        <v>283.49</v>
      </c>
      <c r="G29">
        <f t="shared" si="0"/>
        <v>556.64</v>
      </c>
      <c r="H29">
        <v>83.24101</v>
      </c>
      <c r="I29">
        <f t="shared" si="1"/>
        <v>0.263922223459363</v>
      </c>
      <c r="K29">
        <v>297.291</v>
      </c>
      <c r="L29">
        <f t="shared" si="2"/>
        <v>570.441</v>
      </c>
      <c r="M29">
        <v>83.00865</v>
      </c>
      <c r="N29">
        <f t="shared" si="3"/>
        <v>0.24693319314199</v>
      </c>
      <c r="P29">
        <v>290.673</v>
      </c>
      <c r="Q29">
        <f t="shared" si="4"/>
        <v>563.823</v>
      </c>
      <c r="R29">
        <v>94.15734</v>
      </c>
      <c r="S29">
        <f t="shared" si="5"/>
        <v>0.0882749254730134</v>
      </c>
      <c r="U29" s="4" t="s">
        <v>5</v>
      </c>
      <c r="V29">
        <f>LN(5/(V28^2))</f>
        <v>-11.446477922811</v>
      </c>
      <c r="W29">
        <f t="shared" ref="W29:AD29" si="24">LN(5/(W28^2))</f>
        <v>-11.4812614082347</v>
      </c>
      <c r="X29">
        <f t="shared" si="24"/>
        <v>-11.5097925625524</v>
      </c>
      <c r="Y29">
        <f t="shared" si="24"/>
        <v>-11.5323280122451</v>
      </c>
      <c r="Z29">
        <f t="shared" si="24"/>
        <v>-11.5518403621358</v>
      </c>
      <c r="AA29">
        <f t="shared" si="24"/>
        <v>-11.5711641839593</v>
      </c>
      <c r="AB29">
        <f t="shared" si="24"/>
        <v>-11.5875801447949</v>
      </c>
      <c r="AC29">
        <f t="shared" si="24"/>
        <v>-11.6092605739007</v>
      </c>
      <c r="AD29">
        <f t="shared" si="24"/>
        <v>-11.6360347354656</v>
      </c>
    </row>
    <row r="30" spans="1:30">
      <c r="A30">
        <v>104.267</v>
      </c>
      <c r="B30">
        <f t="shared" si="6"/>
        <v>377.417</v>
      </c>
      <c r="C30">
        <v>99.82609</v>
      </c>
      <c r="D30">
        <f t="shared" si="7"/>
        <v>0.00250418071580664</v>
      </c>
      <c r="F30">
        <v>285.99</v>
      </c>
      <c r="G30">
        <f t="shared" si="0"/>
        <v>559.14</v>
      </c>
      <c r="H30">
        <v>79.15519</v>
      </c>
      <c r="I30">
        <f t="shared" si="1"/>
        <v>0.329097897664898</v>
      </c>
      <c r="K30">
        <v>299.791</v>
      </c>
      <c r="L30">
        <f t="shared" si="2"/>
        <v>572.941</v>
      </c>
      <c r="M30">
        <v>79.36493</v>
      </c>
      <c r="N30">
        <f t="shared" si="3"/>
        <v>0.29993727465352</v>
      </c>
      <c r="P30">
        <v>293.173</v>
      </c>
      <c r="Q30">
        <f t="shared" si="4"/>
        <v>566.323</v>
      </c>
      <c r="R30">
        <v>92.80255</v>
      </c>
      <c r="S30">
        <f t="shared" si="5"/>
        <v>0.108786538662435</v>
      </c>
      <c r="U30" s="4" t="s">
        <v>6</v>
      </c>
      <c r="V30">
        <f>LN(5)</f>
        <v>1.6094379124341</v>
      </c>
      <c r="W30">
        <f t="shared" ref="W30:AD30" si="25">LN(5)</f>
        <v>1.6094379124341</v>
      </c>
      <c r="X30">
        <f t="shared" si="25"/>
        <v>1.6094379124341</v>
      </c>
      <c r="Y30">
        <f t="shared" si="25"/>
        <v>1.6094379124341</v>
      </c>
      <c r="Z30">
        <f t="shared" si="25"/>
        <v>1.6094379124341</v>
      </c>
      <c r="AA30">
        <f t="shared" si="25"/>
        <v>1.6094379124341</v>
      </c>
      <c r="AB30">
        <f t="shared" si="25"/>
        <v>1.6094379124341</v>
      </c>
      <c r="AC30">
        <f t="shared" si="25"/>
        <v>1.6094379124341</v>
      </c>
      <c r="AD30">
        <f t="shared" si="25"/>
        <v>1.6094379124341</v>
      </c>
    </row>
    <row r="31" spans="1:30">
      <c r="A31">
        <v>106.767</v>
      </c>
      <c r="B31">
        <f t="shared" si="6"/>
        <v>379.917</v>
      </c>
      <c r="C31">
        <v>99.83215</v>
      </c>
      <c r="D31">
        <f t="shared" si="7"/>
        <v>0.00241690093701904</v>
      </c>
      <c r="F31">
        <v>288.49</v>
      </c>
      <c r="G31">
        <f t="shared" si="0"/>
        <v>561.64</v>
      </c>
      <c r="H31">
        <v>74.54012</v>
      </c>
      <c r="I31">
        <f t="shared" si="1"/>
        <v>0.402715996052917</v>
      </c>
      <c r="K31">
        <v>302.291</v>
      </c>
      <c r="L31">
        <f t="shared" si="2"/>
        <v>575.441</v>
      </c>
      <c r="M31">
        <v>75.24868</v>
      </c>
      <c r="N31">
        <f t="shared" si="3"/>
        <v>0.359815105694827</v>
      </c>
      <c r="P31">
        <v>295.673</v>
      </c>
      <c r="Q31">
        <f t="shared" si="4"/>
        <v>568.823</v>
      </c>
      <c r="R31">
        <v>91.05222</v>
      </c>
      <c r="S31">
        <f t="shared" si="5"/>
        <v>0.135286654483958</v>
      </c>
      <c r="U31" s="21" t="s">
        <v>7</v>
      </c>
      <c r="V31">
        <f>LN(5/(V28^1.8))</f>
        <v>-10.1408863392865</v>
      </c>
      <c r="W31">
        <f t="shared" ref="W31:AD31" si="26">LN(5/(W28^1.8))</f>
        <v>-10.1721914761679</v>
      </c>
      <c r="X31">
        <f t="shared" si="26"/>
        <v>-10.1978695150537</v>
      </c>
      <c r="Y31">
        <f t="shared" si="26"/>
        <v>-10.2181514197772</v>
      </c>
      <c r="Z31">
        <f t="shared" si="26"/>
        <v>-10.2357125346788</v>
      </c>
      <c r="AA31">
        <f t="shared" si="26"/>
        <v>-10.2531039743199</v>
      </c>
      <c r="AB31">
        <f t="shared" si="26"/>
        <v>-10.267878339072</v>
      </c>
      <c r="AC31">
        <f t="shared" si="26"/>
        <v>-10.2873907252672</v>
      </c>
      <c r="AD31">
        <f t="shared" si="26"/>
        <v>-10.3114874706756</v>
      </c>
    </row>
    <row r="32" spans="1:30">
      <c r="A32">
        <v>109.267</v>
      </c>
      <c r="B32">
        <f t="shared" si="6"/>
        <v>382.417</v>
      </c>
      <c r="C32">
        <v>99.82461</v>
      </c>
      <c r="D32">
        <f t="shared" si="7"/>
        <v>0.00252549656937172</v>
      </c>
      <c r="F32">
        <v>290.99</v>
      </c>
      <c r="G32">
        <f t="shared" si="0"/>
        <v>564.14</v>
      </c>
      <c r="H32">
        <v>69.99966</v>
      </c>
      <c r="I32">
        <f t="shared" si="1"/>
        <v>0.47514393994258</v>
      </c>
      <c r="K32">
        <v>304.791</v>
      </c>
      <c r="L32">
        <f t="shared" si="2"/>
        <v>577.941</v>
      </c>
      <c r="M32">
        <v>71.07672</v>
      </c>
      <c r="N32">
        <f t="shared" si="3"/>
        <v>0.4205033330841</v>
      </c>
      <c r="P32">
        <v>298.173</v>
      </c>
      <c r="Q32">
        <f t="shared" si="4"/>
        <v>571.323</v>
      </c>
      <c r="R32">
        <v>88.69767</v>
      </c>
      <c r="S32">
        <f t="shared" si="5"/>
        <v>0.170934702399247</v>
      </c>
      <c r="U32" s="21" t="s">
        <v>9</v>
      </c>
      <c r="V32">
        <f>1000/V28</f>
        <v>1.46198830409357</v>
      </c>
      <c r="W32">
        <f t="shared" ref="W32:AD32" si="27">1000/W28</f>
        <v>1.4367816091954</v>
      </c>
      <c r="X32">
        <f t="shared" si="27"/>
        <v>1.41643059490085</v>
      </c>
      <c r="Y32">
        <f t="shared" si="27"/>
        <v>1.40056022408964</v>
      </c>
      <c r="Z32">
        <f t="shared" si="27"/>
        <v>1.3869625520111</v>
      </c>
      <c r="AA32">
        <f t="shared" si="27"/>
        <v>1.37362637362637</v>
      </c>
      <c r="AB32">
        <f t="shared" si="27"/>
        <v>1.36239782016349</v>
      </c>
      <c r="AC32">
        <f t="shared" si="27"/>
        <v>1.34770889487871</v>
      </c>
      <c r="AD32">
        <f t="shared" si="27"/>
        <v>1.32978723404255</v>
      </c>
    </row>
    <row r="33" spans="1:30">
      <c r="A33">
        <v>111.767</v>
      </c>
      <c r="B33">
        <f t="shared" si="6"/>
        <v>384.917</v>
      </c>
      <c r="C33">
        <v>99.82765</v>
      </c>
      <c r="D33">
        <f t="shared" si="7"/>
        <v>0.00248171265394037</v>
      </c>
      <c r="F33">
        <v>293.49</v>
      </c>
      <c r="G33">
        <f t="shared" si="0"/>
        <v>566.64</v>
      </c>
      <c r="H33">
        <v>65.42791</v>
      </c>
      <c r="I33">
        <f t="shared" si="1"/>
        <v>0.548071011754152</v>
      </c>
      <c r="K33">
        <v>307.291</v>
      </c>
      <c r="L33">
        <f t="shared" si="2"/>
        <v>580.441</v>
      </c>
      <c r="M33">
        <v>66.83495</v>
      </c>
      <c r="N33">
        <f t="shared" si="3"/>
        <v>0.482207065213122</v>
      </c>
      <c r="P33">
        <v>300.673</v>
      </c>
      <c r="Q33">
        <f t="shared" si="4"/>
        <v>573.823</v>
      </c>
      <c r="R33">
        <v>86.20341</v>
      </c>
      <c r="S33">
        <f t="shared" si="5"/>
        <v>0.208697969262633</v>
      </c>
      <c r="U33" s="20" t="s">
        <v>24</v>
      </c>
      <c r="V33">
        <v>694</v>
      </c>
      <c r="W33">
        <v>707</v>
      </c>
      <c r="X33">
        <v>717</v>
      </c>
      <c r="Y33">
        <v>726</v>
      </c>
      <c r="Z33">
        <v>734</v>
      </c>
      <c r="AA33">
        <v>742</v>
      </c>
      <c r="AB33">
        <v>749</v>
      </c>
      <c r="AC33">
        <v>757</v>
      </c>
      <c r="AD33">
        <v>770</v>
      </c>
    </row>
    <row r="34" spans="1:30">
      <c r="A34">
        <v>114.267</v>
      </c>
      <c r="B34">
        <f t="shared" si="6"/>
        <v>387.417</v>
      </c>
      <c r="C34">
        <v>99.84584</v>
      </c>
      <c r="D34">
        <f t="shared" si="7"/>
        <v>0.00221972929154033</v>
      </c>
      <c r="F34">
        <v>295.99</v>
      </c>
      <c r="G34">
        <f t="shared" si="0"/>
        <v>569.14</v>
      </c>
      <c r="H34">
        <v>61.50488</v>
      </c>
      <c r="I34">
        <f t="shared" si="1"/>
        <v>0.610649912728384</v>
      </c>
      <c r="K34">
        <v>309.791</v>
      </c>
      <c r="L34">
        <f t="shared" si="2"/>
        <v>582.941</v>
      </c>
      <c r="M34">
        <v>62.72217</v>
      </c>
      <c r="N34">
        <f t="shared" si="3"/>
        <v>0.542034419224679</v>
      </c>
      <c r="P34">
        <v>303.173</v>
      </c>
      <c r="Q34">
        <f t="shared" si="4"/>
        <v>576.323</v>
      </c>
      <c r="R34">
        <v>83.30702</v>
      </c>
      <c r="S34">
        <f t="shared" si="5"/>
        <v>0.252549511808496</v>
      </c>
      <c r="U34" s="4" t="s">
        <v>11</v>
      </c>
      <c r="V34">
        <f>LN(10/(V33^2))</f>
        <v>-10.7823588280196</v>
      </c>
      <c r="W34">
        <f t="shared" ref="W34:AD34" si="28">LN(10/(W33^2))</f>
        <v>-10.8194762387991</v>
      </c>
      <c r="X34">
        <f t="shared" si="28"/>
        <v>-10.8475665882052</v>
      </c>
      <c r="Y34">
        <f t="shared" si="28"/>
        <v>-10.8725149366555</v>
      </c>
      <c r="Z34">
        <f t="shared" si="28"/>
        <v>-10.894432964235</v>
      </c>
      <c r="AA34">
        <f t="shared" si="28"/>
        <v>-10.9161133933407</v>
      </c>
      <c r="AB34">
        <f t="shared" si="28"/>
        <v>-10.9348928740404</v>
      </c>
      <c r="AC34">
        <f t="shared" si="28"/>
        <v>-10.9561414138809</v>
      </c>
      <c r="AD34">
        <f t="shared" si="28"/>
        <v>-10.9901959367014</v>
      </c>
    </row>
    <row r="35" spans="1:30">
      <c r="A35">
        <v>116.767</v>
      </c>
      <c r="B35">
        <f t="shared" si="6"/>
        <v>389.917</v>
      </c>
      <c r="C35">
        <v>99.84529</v>
      </c>
      <c r="D35">
        <f t="shared" si="7"/>
        <v>0.00222765072360836</v>
      </c>
      <c r="F35">
        <v>298.49</v>
      </c>
      <c r="G35">
        <f t="shared" si="0"/>
        <v>571.64</v>
      </c>
      <c r="H35">
        <v>58.10175</v>
      </c>
      <c r="I35">
        <f t="shared" si="1"/>
        <v>0.664935537684716</v>
      </c>
      <c r="K35">
        <v>312.291</v>
      </c>
      <c r="L35">
        <f t="shared" si="2"/>
        <v>585.441</v>
      </c>
      <c r="M35">
        <v>59.10468</v>
      </c>
      <c r="N35">
        <f t="shared" si="3"/>
        <v>0.594656940940711</v>
      </c>
      <c r="P35">
        <v>305.673</v>
      </c>
      <c r="Q35">
        <f t="shared" si="4"/>
        <v>578.823</v>
      </c>
      <c r="R35">
        <v>79.98883</v>
      </c>
      <c r="S35">
        <f t="shared" si="5"/>
        <v>0.302787135181128</v>
      </c>
      <c r="U35" s="4" t="s">
        <v>12</v>
      </c>
      <c r="V35">
        <f>LN(10)</f>
        <v>2.30258509299405</v>
      </c>
      <c r="W35">
        <f t="shared" ref="W35:AD35" si="29">LN(10)</f>
        <v>2.30258509299405</v>
      </c>
      <c r="X35">
        <f t="shared" si="29"/>
        <v>2.30258509299405</v>
      </c>
      <c r="Y35">
        <f t="shared" si="29"/>
        <v>2.30258509299405</v>
      </c>
      <c r="Z35">
        <f t="shared" si="29"/>
        <v>2.30258509299405</v>
      </c>
      <c r="AA35">
        <f t="shared" si="29"/>
        <v>2.30258509299405</v>
      </c>
      <c r="AB35">
        <f t="shared" si="29"/>
        <v>2.30258509299405</v>
      </c>
      <c r="AC35">
        <f t="shared" si="29"/>
        <v>2.30258509299405</v>
      </c>
      <c r="AD35">
        <f t="shared" si="29"/>
        <v>2.30258509299405</v>
      </c>
    </row>
    <row r="36" spans="1:30">
      <c r="A36">
        <v>119.267</v>
      </c>
      <c r="B36">
        <f t="shared" si="6"/>
        <v>392.417</v>
      </c>
      <c r="C36">
        <v>99.84405</v>
      </c>
      <c r="D36">
        <f t="shared" si="7"/>
        <v>0.00224550995227129</v>
      </c>
      <c r="F36">
        <v>300.99</v>
      </c>
      <c r="G36">
        <f t="shared" si="0"/>
        <v>574.14</v>
      </c>
      <c r="H36">
        <v>55.49203</v>
      </c>
      <c r="I36">
        <f t="shared" si="1"/>
        <v>0.706564943896363</v>
      </c>
      <c r="K36">
        <v>314.791</v>
      </c>
      <c r="L36">
        <f t="shared" si="2"/>
        <v>587.941</v>
      </c>
      <c r="M36">
        <v>56.11917</v>
      </c>
      <c r="N36">
        <f t="shared" si="3"/>
        <v>0.638086242696468</v>
      </c>
      <c r="P36">
        <v>308.173</v>
      </c>
      <c r="Q36">
        <f t="shared" si="4"/>
        <v>581.323</v>
      </c>
      <c r="R36">
        <v>76.40898</v>
      </c>
      <c r="S36">
        <f t="shared" si="5"/>
        <v>0.356986308836198</v>
      </c>
      <c r="U36" s="21" t="s">
        <v>13</v>
      </c>
      <c r="V36">
        <f>LN(10/(V33^1.8))</f>
        <v>-9.4738644359182</v>
      </c>
      <c r="W36">
        <f t="shared" ref="W36:AD36" si="30">LN(10/(W33^1.8))</f>
        <v>-9.50727010561979</v>
      </c>
      <c r="X36">
        <f t="shared" si="30"/>
        <v>-9.53255142008527</v>
      </c>
      <c r="Y36">
        <f t="shared" si="30"/>
        <v>-9.55500493369059</v>
      </c>
      <c r="Z36">
        <f t="shared" si="30"/>
        <v>-9.57473115851208</v>
      </c>
      <c r="AA36">
        <f t="shared" si="30"/>
        <v>-9.59424354470724</v>
      </c>
      <c r="AB36">
        <f t="shared" si="30"/>
        <v>-9.61114507733695</v>
      </c>
      <c r="AC36">
        <f t="shared" si="30"/>
        <v>-9.63026876319336</v>
      </c>
      <c r="AD36">
        <f t="shared" si="30"/>
        <v>-9.66091783373187</v>
      </c>
    </row>
    <row r="37" spans="1:30">
      <c r="A37">
        <v>121.767</v>
      </c>
      <c r="B37">
        <f t="shared" ref="B37:B68" si="31">A37+273.15</f>
        <v>394.917</v>
      </c>
      <c r="C37">
        <v>99.84786</v>
      </c>
      <c r="D37">
        <f t="shared" ref="D37:D68" si="32">(99.99996-C37)/(99.99996-30.56807)</f>
        <v>0.00219063603194446</v>
      </c>
      <c r="F37">
        <v>303.49</v>
      </c>
      <c r="G37">
        <f t="shared" si="0"/>
        <v>576.64</v>
      </c>
      <c r="H37">
        <v>53.44181</v>
      </c>
      <c r="I37">
        <f t="shared" si="1"/>
        <v>0.739269387745987</v>
      </c>
      <c r="K37">
        <v>317.291</v>
      </c>
      <c r="L37">
        <f t="shared" si="2"/>
        <v>590.441</v>
      </c>
      <c r="M37">
        <v>53.5874</v>
      </c>
      <c r="N37">
        <f t="shared" si="3"/>
        <v>0.674915127311215</v>
      </c>
      <c r="P37">
        <v>310.673</v>
      </c>
      <c r="Q37">
        <f t="shared" si="4"/>
        <v>583.823</v>
      </c>
      <c r="R37">
        <v>72.60051</v>
      </c>
      <c r="S37">
        <f t="shared" si="5"/>
        <v>0.414646804915677</v>
      </c>
      <c r="U37" s="21" t="s">
        <v>9</v>
      </c>
      <c r="V37">
        <f>1000/V33</f>
        <v>1.44092219020173</v>
      </c>
      <c r="W37">
        <f t="shared" ref="W37:AD37" si="33">1000/W33</f>
        <v>1.41442715700141</v>
      </c>
      <c r="X37">
        <f t="shared" si="33"/>
        <v>1.39470013947001</v>
      </c>
      <c r="Y37">
        <f t="shared" si="33"/>
        <v>1.37741046831956</v>
      </c>
      <c r="Z37">
        <f t="shared" si="33"/>
        <v>1.36239782016349</v>
      </c>
      <c r="AA37">
        <f t="shared" si="33"/>
        <v>1.34770889487871</v>
      </c>
      <c r="AB37">
        <f t="shared" si="33"/>
        <v>1.33511348464619</v>
      </c>
      <c r="AC37">
        <f t="shared" si="33"/>
        <v>1.32100396301189</v>
      </c>
      <c r="AD37">
        <f t="shared" si="33"/>
        <v>1.2987012987013</v>
      </c>
    </row>
    <row r="38" spans="1:30">
      <c r="A38">
        <v>124.267</v>
      </c>
      <c r="B38">
        <f t="shared" si="31"/>
        <v>397.417</v>
      </c>
      <c r="C38">
        <v>99.85262</v>
      </c>
      <c r="D38">
        <f t="shared" si="32"/>
        <v>0.00212207963804528</v>
      </c>
      <c r="F38">
        <v>305.99</v>
      </c>
      <c r="G38">
        <f t="shared" si="0"/>
        <v>579.14</v>
      </c>
      <c r="H38">
        <v>51.88958</v>
      </c>
      <c r="I38">
        <f t="shared" si="1"/>
        <v>0.764030056784774</v>
      </c>
      <c r="K38">
        <v>319.791</v>
      </c>
      <c r="L38">
        <f t="shared" si="2"/>
        <v>592.941</v>
      </c>
      <c r="M38">
        <v>51.60529</v>
      </c>
      <c r="N38">
        <f t="shared" si="3"/>
        <v>0.70374827585304</v>
      </c>
      <c r="P38">
        <v>313.173</v>
      </c>
      <c r="Q38">
        <f t="shared" si="4"/>
        <v>586.323</v>
      </c>
      <c r="R38">
        <v>68.77308</v>
      </c>
      <c r="S38">
        <f t="shared" si="5"/>
        <v>0.472594356690926</v>
      </c>
      <c r="U38" s="20" t="s">
        <v>25</v>
      </c>
      <c r="V38">
        <v>711</v>
      </c>
      <c r="W38">
        <v>722</v>
      </c>
      <c r="X38">
        <v>732</v>
      </c>
      <c r="Y38">
        <v>740</v>
      </c>
      <c r="Z38">
        <v>748</v>
      </c>
      <c r="AA38">
        <v>756</v>
      </c>
      <c r="AB38">
        <v>763</v>
      </c>
      <c r="AC38">
        <v>772</v>
      </c>
      <c r="AD38">
        <v>786</v>
      </c>
    </row>
    <row r="39" spans="1:30">
      <c r="A39">
        <v>126.767</v>
      </c>
      <c r="B39">
        <f t="shared" si="31"/>
        <v>399.917</v>
      </c>
      <c r="C39">
        <v>99.82736</v>
      </c>
      <c r="D39">
        <f t="shared" si="32"/>
        <v>0.00248588940903096</v>
      </c>
      <c r="F39">
        <v>308.49</v>
      </c>
      <c r="G39">
        <f t="shared" si="0"/>
        <v>581.64</v>
      </c>
      <c r="H39">
        <v>50.64202</v>
      </c>
      <c r="I39">
        <f t="shared" si="1"/>
        <v>0.783930728892663</v>
      </c>
      <c r="K39">
        <v>322.291</v>
      </c>
      <c r="L39">
        <f t="shared" si="2"/>
        <v>595.441</v>
      </c>
      <c r="M39">
        <v>50.00562</v>
      </c>
      <c r="N39">
        <f t="shared" si="3"/>
        <v>0.727018186568339</v>
      </c>
      <c r="P39">
        <v>315.673</v>
      </c>
      <c r="Q39">
        <f t="shared" si="4"/>
        <v>588.823</v>
      </c>
      <c r="R39">
        <v>65.0664</v>
      </c>
      <c r="S39">
        <f t="shared" si="5"/>
        <v>0.528713745213846</v>
      </c>
      <c r="U39" s="4" t="s">
        <v>15</v>
      </c>
      <c r="V39">
        <f>LN(20/(V38^2))</f>
        <v>-10.1376125860525</v>
      </c>
      <c r="W39">
        <f t="shared" ref="W39:AD39" si="34">LN(20/(W38^2))</f>
        <v>-10.1683180042317</v>
      </c>
      <c r="X39">
        <f t="shared" si="34"/>
        <v>-10.1958287543686</v>
      </c>
      <c r="Y39">
        <f t="shared" si="34"/>
        <v>-10.2175680988424</v>
      </c>
      <c r="Z39">
        <f t="shared" si="34"/>
        <v>-10.239073682395</v>
      </c>
      <c r="AA39">
        <f t="shared" si="34"/>
        <v>-10.2603504788051</v>
      </c>
      <c r="AB39">
        <f t="shared" si="34"/>
        <v>-10.2787837890149</v>
      </c>
      <c r="AC39">
        <f t="shared" si="34"/>
        <v>-10.3022368264956</v>
      </c>
      <c r="AD39">
        <f t="shared" si="34"/>
        <v>-10.3381813113044</v>
      </c>
    </row>
    <row r="40" spans="1:30">
      <c r="A40">
        <v>129.267</v>
      </c>
      <c r="B40">
        <f t="shared" si="31"/>
        <v>402.417</v>
      </c>
      <c r="C40">
        <v>99.87784</v>
      </c>
      <c r="D40">
        <f t="shared" si="32"/>
        <v>0.00175884597120999</v>
      </c>
      <c r="F40">
        <v>310.99</v>
      </c>
      <c r="G40">
        <f t="shared" si="0"/>
        <v>584.14</v>
      </c>
      <c r="H40">
        <v>49.73921</v>
      </c>
      <c r="I40">
        <f t="shared" si="1"/>
        <v>0.798332060921362</v>
      </c>
      <c r="K40">
        <v>324.791</v>
      </c>
      <c r="L40">
        <f t="shared" si="2"/>
        <v>597.941</v>
      </c>
      <c r="M40">
        <v>48.7346</v>
      </c>
      <c r="N40">
        <f t="shared" si="3"/>
        <v>0.745507326151727</v>
      </c>
      <c r="P40">
        <v>318.173</v>
      </c>
      <c r="Q40">
        <f t="shared" si="4"/>
        <v>591.323</v>
      </c>
      <c r="R40">
        <v>61.60482</v>
      </c>
      <c r="S40">
        <f t="shared" si="5"/>
        <v>0.581122302986076</v>
      </c>
      <c r="U40" s="4" t="s">
        <v>16</v>
      </c>
      <c r="V40">
        <f>LN(20)</f>
        <v>2.99573227355399</v>
      </c>
      <c r="W40">
        <f t="shared" ref="W40:AD40" si="35">LN(20)</f>
        <v>2.99573227355399</v>
      </c>
      <c r="X40">
        <f t="shared" si="35"/>
        <v>2.99573227355399</v>
      </c>
      <c r="Y40">
        <f t="shared" si="35"/>
        <v>2.99573227355399</v>
      </c>
      <c r="Z40">
        <f t="shared" si="35"/>
        <v>2.99573227355399</v>
      </c>
      <c r="AA40">
        <f t="shared" si="35"/>
        <v>2.99573227355399</v>
      </c>
      <c r="AB40">
        <f t="shared" si="35"/>
        <v>2.99573227355399</v>
      </c>
      <c r="AC40">
        <f t="shared" si="35"/>
        <v>2.99573227355399</v>
      </c>
      <c r="AD40">
        <f t="shared" si="35"/>
        <v>2.99573227355399</v>
      </c>
    </row>
    <row r="41" spans="1:30">
      <c r="A41">
        <v>131.767</v>
      </c>
      <c r="B41">
        <f t="shared" si="31"/>
        <v>404.917</v>
      </c>
      <c r="C41">
        <v>99.91137</v>
      </c>
      <c r="D41">
        <f t="shared" si="32"/>
        <v>0.00127592666712654</v>
      </c>
      <c r="F41">
        <v>313.49</v>
      </c>
      <c r="G41">
        <f t="shared" si="0"/>
        <v>586.64</v>
      </c>
      <c r="H41">
        <v>48.82898</v>
      </c>
      <c r="I41">
        <f t="shared" si="1"/>
        <v>0.812851754381207</v>
      </c>
      <c r="K41">
        <v>327.291</v>
      </c>
      <c r="L41">
        <f t="shared" si="2"/>
        <v>600.441</v>
      </c>
      <c r="M41">
        <v>47.63645</v>
      </c>
      <c r="N41">
        <f t="shared" si="3"/>
        <v>0.761481778665061</v>
      </c>
      <c r="P41">
        <v>320.673</v>
      </c>
      <c r="Q41">
        <f t="shared" si="4"/>
        <v>593.823</v>
      </c>
      <c r="R41">
        <v>58.63263</v>
      </c>
      <c r="S41">
        <f t="shared" si="5"/>
        <v>0.626121462712283</v>
      </c>
      <c r="U41" s="21" t="s">
        <v>17</v>
      </c>
      <c r="V41">
        <f>LN(20/(V38^1.8))</f>
        <v>-8.82427810009184</v>
      </c>
      <c r="W41">
        <f t="shared" ref="W41:AD41" si="36">LN(20/(W38^1.8))</f>
        <v>-8.8519129764531</v>
      </c>
      <c r="X41">
        <f t="shared" si="36"/>
        <v>-8.87667265157637</v>
      </c>
      <c r="Y41">
        <f t="shared" si="36"/>
        <v>-8.8962380616028</v>
      </c>
      <c r="Z41">
        <f t="shared" si="36"/>
        <v>-8.91559308680007</v>
      </c>
      <c r="AA41">
        <f t="shared" si="36"/>
        <v>-8.93474220356917</v>
      </c>
      <c r="AB41">
        <f t="shared" si="36"/>
        <v>-8.95133218275803</v>
      </c>
      <c r="AC41">
        <f t="shared" si="36"/>
        <v>-8.97243991649061</v>
      </c>
      <c r="AD41">
        <f t="shared" si="36"/>
        <v>-9.00478995281858</v>
      </c>
    </row>
    <row r="42" spans="1:30">
      <c r="A42">
        <v>134.267</v>
      </c>
      <c r="B42">
        <f t="shared" si="31"/>
        <v>407.417</v>
      </c>
      <c r="C42">
        <v>99.85958</v>
      </c>
      <c r="D42">
        <f t="shared" si="32"/>
        <v>0.00202183751587358</v>
      </c>
      <c r="F42">
        <v>315.99</v>
      </c>
      <c r="G42">
        <f t="shared" si="0"/>
        <v>589.14</v>
      </c>
      <c r="H42">
        <v>48.15592</v>
      </c>
      <c r="I42">
        <f t="shared" si="1"/>
        <v>0.823588188996726</v>
      </c>
      <c r="K42">
        <v>329.791</v>
      </c>
      <c r="L42">
        <f t="shared" si="2"/>
        <v>602.941</v>
      </c>
      <c r="M42">
        <v>46.64119</v>
      </c>
      <c r="N42">
        <f t="shared" si="3"/>
        <v>0.775959521786148</v>
      </c>
      <c r="P42">
        <v>323.173</v>
      </c>
      <c r="Q42">
        <f t="shared" si="4"/>
        <v>596.323</v>
      </c>
      <c r="R42">
        <v>56.06006</v>
      </c>
      <c r="S42">
        <f t="shared" si="5"/>
        <v>0.665070348327552</v>
      </c>
      <c r="U42" s="21" t="s">
        <v>9</v>
      </c>
      <c r="V42">
        <f>1000/V38</f>
        <v>1.40646976090014</v>
      </c>
      <c r="W42">
        <f t="shared" ref="W42:AD42" si="37">1000/W38</f>
        <v>1.38504155124654</v>
      </c>
      <c r="X42">
        <f t="shared" si="37"/>
        <v>1.36612021857923</v>
      </c>
      <c r="Y42">
        <f t="shared" si="37"/>
        <v>1.35135135135135</v>
      </c>
      <c r="Z42">
        <f t="shared" si="37"/>
        <v>1.33689839572193</v>
      </c>
      <c r="AA42">
        <f t="shared" si="37"/>
        <v>1.32275132275132</v>
      </c>
      <c r="AB42">
        <f t="shared" si="37"/>
        <v>1.31061598951507</v>
      </c>
      <c r="AC42">
        <f t="shared" si="37"/>
        <v>1.29533678756477</v>
      </c>
      <c r="AD42">
        <f t="shared" si="37"/>
        <v>1.27226463104326</v>
      </c>
    </row>
    <row r="43" spans="1:30">
      <c r="A43">
        <v>136.767</v>
      </c>
      <c r="B43">
        <f t="shared" si="31"/>
        <v>409.917</v>
      </c>
      <c r="C43">
        <v>99.87174</v>
      </c>
      <c r="D43">
        <f t="shared" si="32"/>
        <v>0.00184670185414798</v>
      </c>
      <c r="F43">
        <v>318.49</v>
      </c>
      <c r="G43">
        <f t="shared" si="0"/>
        <v>591.64</v>
      </c>
      <c r="H43">
        <v>47.51136</v>
      </c>
      <c r="I43">
        <f t="shared" si="1"/>
        <v>0.833870000864581</v>
      </c>
      <c r="K43">
        <v>332.291</v>
      </c>
      <c r="L43">
        <f t="shared" si="2"/>
        <v>605.441</v>
      </c>
      <c r="M43">
        <v>45.76765</v>
      </c>
      <c r="N43">
        <f t="shared" si="3"/>
        <v>0.78866664125844</v>
      </c>
      <c r="P43">
        <v>325.673</v>
      </c>
      <c r="Q43">
        <f t="shared" si="4"/>
        <v>598.823</v>
      </c>
      <c r="R43">
        <v>53.95223</v>
      </c>
      <c r="S43">
        <f t="shared" si="5"/>
        <v>0.696983038581436</v>
      </c>
      <c r="U43" s="20" t="s">
        <v>26</v>
      </c>
      <c r="V43">
        <v>712</v>
      </c>
      <c r="W43">
        <v>725</v>
      </c>
      <c r="X43">
        <v>735</v>
      </c>
      <c r="Y43">
        <v>745</v>
      </c>
      <c r="Z43">
        <v>753</v>
      </c>
      <c r="AA43">
        <v>761</v>
      </c>
      <c r="AB43">
        <v>769</v>
      </c>
      <c r="AC43">
        <v>779</v>
      </c>
      <c r="AD43">
        <v>792</v>
      </c>
    </row>
    <row r="44" spans="1:30">
      <c r="A44">
        <v>139.267</v>
      </c>
      <c r="B44">
        <f t="shared" si="31"/>
        <v>412.417</v>
      </c>
      <c r="C44">
        <v>99.87923</v>
      </c>
      <c r="D44">
        <f t="shared" si="32"/>
        <v>0.00173882635198314</v>
      </c>
      <c r="F44">
        <v>320.99</v>
      </c>
      <c r="G44">
        <f t="shared" si="0"/>
        <v>594.14</v>
      </c>
      <c r="H44">
        <v>46.89241</v>
      </c>
      <c r="I44">
        <f t="shared" si="1"/>
        <v>0.843743290326553</v>
      </c>
      <c r="K44">
        <v>334.791</v>
      </c>
      <c r="L44">
        <f t="shared" si="2"/>
        <v>607.941</v>
      </c>
      <c r="M44">
        <v>44.93293</v>
      </c>
      <c r="N44">
        <f t="shared" si="3"/>
        <v>0.800809058052075</v>
      </c>
      <c r="P44">
        <v>328.173</v>
      </c>
      <c r="Q44">
        <f t="shared" si="4"/>
        <v>601.323</v>
      </c>
      <c r="R44">
        <v>52.34254</v>
      </c>
      <c r="S44">
        <f t="shared" si="5"/>
        <v>0.721353855191302</v>
      </c>
      <c r="U44" t="s">
        <v>19</v>
      </c>
      <c r="V44">
        <f>LN(30/(V43^2))</f>
        <v>-9.7349584411618</v>
      </c>
      <c r="W44">
        <f t="shared" ref="W44:AD44" si="38">LN(30/(W43^2))</f>
        <v>-9.77114592804719</v>
      </c>
      <c r="X44">
        <f t="shared" si="38"/>
        <v>-9.79854361676352</v>
      </c>
      <c r="Y44">
        <f t="shared" si="38"/>
        <v>-9.82557105509696</v>
      </c>
      <c r="Z44">
        <f t="shared" si="38"/>
        <v>-9.84693307393763</v>
      </c>
      <c r="AA44">
        <f t="shared" si="38"/>
        <v>-9.86806933406122</v>
      </c>
      <c r="AB44">
        <f t="shared" si="38"/>
        <v>-9.88898455734913</v>
      </c>
      <c r="AC44">
        <f t="shared" si="38"/>
        <v>-9.91482471007934</v>
      </c>
      <c r="AD44">
        <f t="shared" si="38"/>
        <v>-9.9479254019667</v>
      </c>
    </row>
    <row r="45" spans="1:30">
      <c r="A45">
        <v>141.767</v>
      </c>
      <c r="B45">
        <f t="shared" si="31"/>
        <v>414.917</v>
      </c>
      <c r="C45">
        <v>99.86595</v>
      </c>
      <c r="D45">
        <f t="shared" si="32"/>
        <v>0.00193009292992029</v>
      </c>
      <c r="F45">
        <v>323.49</v>
      </c>
      <c r="G45">
        <f t="shared" si="0"/>
        <v>596.64</v>
      </c>
      <c r="H45">
        <v>46.27249</v>
      </c>
      <c r="I45">
        <f t="shared" si="1"/>
        <v>0.853632052913621</v>
      </c>
      <c r="K45">
        <v>337.291</v>
      </c>
      <c r="L45">
        <f t="shared" si="2"/>
        <v>610.441</v>
      </c>
      <c r="M45">
        <v>44.08922</v>
      </c>
      <c r="N45">
        <f t="shared" si="3"/>
        <v>0.813082249628841</v>
      </c>
      <c r="P45">
        <v>330.673</v>
      </c>
      <c r="Q45">
        <f t="shared" si="4"/>
        <v>603.823</v>
      </c>
      <c r="R45">
        <v>50.83866</v>
      </c>
      <c r="S45">
        <f t="shared" si="5"/>
        <v>0.744122701169873</v>
      </c>
      <c r="U45" s="4" t="s">
        <v>20</v>
      </c>
      <c r="V45">
        <f>LN(30)</f>
        <v>3.40119738166216</v>
      </c>
      <c r="W45">
        <f t="shared" ref="W45:AD45" si="39">LN(30)</f>
        <v>3.40119738166216</v>
      </c>
      <c r="X45">
        <f t="shared" si="39"/>
        <v>3.40119738166216</v>
      </c>
      <c r="Y45">
        <f t="shared" si="39"/>
        <v>3.40119738166216</v>
      </c>
      <c r="Z45">
        <f t="shared" si="39"/>
        <v>3.40119738166216</v>
      </c>
      <c r="AA45">
        <f t="shared" si="39"/>
        <v>3.40119738166216</v>
      </c>
      <c r="AB45">
        <f t="shared" si="39"/>
        <v>3.40119738166216</v>
      </c>
      <c r="AC45">
        <f t="shared" si="39"/>
        <v>3.40119738166216</v>
      </c>
      <c r="AD45">
        <f t="shared" si="39"/>
        <v>3.40119738166216</v>
      </c>
    </row>
    <row r="46" spans="1:30">
      <c r="A46">
        <v>144.267</v>
      </c>
      <c r="B46">
        <f t="shared" si="31"/>
        <v>417.417</v>
      </c>
      <c r="C46">
        <v>99.82643</v>
      </c>
      <c r="D46">
        <f t="shared" si="32"/>
        <v>0.00249928383052801</v>
      </c>
      <c r="F46">
        <v>325.99</v>
      </c>
      <c r="G46">
        <f t="shared" si="0"/>
        <v>599.14</v>
      </c>
      <c r="H46">
        <v>45.69189</v>
      </c>
      <c r="I46">
        <f t="shared" si="1"/>
        <v>0.862893595625668</v>
      </c>
      <c r="K46">
        <v>339.791</v>
      </c>
      <c r="L46">
        <f t="shared" si="2"/>
        <v>612.941</v>
      </c>
      <c r="M46">
        <v>43.20876</v>
      </c>
      <c r="N46">
        <f t="shared" si="3"/>
        <v>0.825890032226747</v>
      </c>
      <c r="P46">
        <v>333.173</v>
      </c>
      <c r="Q46">
        <f t="shared" si="4"/>
        <v>606.323</v>
      </c>
      <c r="R46">
        <v>49.61374</v>
      </c>
      <c r="S46">
        <f t="shared" si="5"/>
        <v>0.762668073683685</v>
      </c>
      <c r="U46" s="21" t="s">
        <v>21</v>
      </c>
      <c r="V46">
        <f>LN(30/(V43^1.8))</f>
        <v>-8.4213428588794</v>
      </c>
      <c r="W46">
        <f t="shared" ref="W46:AD46" si="40">LN(30/(W43^1.8))</f>
        <v>-8.45391159707626</v>
      </c>
      <c r="X46">
        <f t="shared" si="40"/>
        <v>-8.47856951692095</v>
      </c>
      <c r="Y46">
        <f t="shared" si="40"/>
        <v>-8.50289421142105</v>
      </c>
      <c r="Z46">
        <f t="shared" si="40"/>
        <v>-8.52212002837765</v>
      </c>
      <c r="AA46">
        <f t="shared" si="40"/>
        <v>-8.54114266248888</v>
      </c>
      <c r="AB46">
        <f t="shared" si="40"/>
        <v>-8.55996636344801</v>
      </c>
      <c r="AC46">
        <f t="shared" si="40"/>
        <v>-8.58322250090519</v>
      </c>
      <c r="AD46">
        <f t="shared" si="40"/>
        <v>-8.61301312360381</v>
      </c>
    </row>
    <row r="47" spans="1:30">
      <c r="A47">
        <v>146.767</v>
      </c>
      <c r="B47">
        <f t="shared" si="31"/>
        <v>419.917</v>
      </c>
      <c r="C47">
        <v>99.89934</v>
      </c>
      <c r="D47">
        <f t="shared" si="32"/>
        <v>0.00144918999036331</v>
      </c>
      <c r="F47">
        <v>328.49</v>
      </c>
      <c r="G47">
        <f t="shared" si="0"/>
        <v>601.64</v>
      </c>
      <c r="H47">
        <v>45.08177</v>
      </c>
      <c r="I47">
        <f t="shared" si="1"/>
        <v>0.872626031794241</v>
      </c>
      <c r="K47">
        <v>342.291</v>
      </c>
      <c r="L47">
        <f t="shared" si="2"/>
        <v>615.441</v>
      </c>
      <c r="M47">
        <v>42.41819</v>
      </c>
      <c r="N47">
        <f t="shared" si="3"/>
        <v>0.837390212460291</v>
      </c>
      <c r="P47">
        <v>335.673</v>
      </c>
      <c r="Q47">
        <f t="shared" si="4"/>
        <v>608.823</v>
      </c>
      <c r="R47">
        <v>48.52959</v>
      </c>
      <c r="S47">
        <f t="shared" si="5"/>
        <v>0.779082178776955</v>
      </c>
      <c r="U47" s="2" t="s">
        <v>9</v>
      </c>
      <c r="V47">
        <f>1000/V43</f>
        <v>1.40449438202247</v>
      </c>
      <c r="W47">
        <f t="shared" ref="W47:AD47" si="41">1000/W43</f>
        <v>1.37931034482759</v>
      </c>
      <c r="X47">
        <f t="shared" si="41"/>
        <v>1.36054421768707</v>
      </c>
      <c r="Y47">
        <f t="shared" si="41"/>
        <v>1.34228187919463</v>
      </c>
      <c r="Z47">
        <f t="shared" si="41"/>
        <v>1.32802124833997</v>
      </c>
      <c r="AA47">
        <f t="shared" si="41"/>
        <v>1.31406044678055</v>
      </c>
      <c r="AB47">
        <f t="shared" si="41"/>
        <v>1.30039011703511</v>
      </c>
      <c r="AC47">
        <f t="shared" si="41"/>
        <v>1.28369704749679</v>
      </c>
      <c r="AD47">
        <f t="shared" si="41"/>
        <v>1.26262626262626</v>
      </c>
    </row>
    <row r="48" spans="1:19">
      <c r="A48">
        <v>149.267</v>
      </c>
      <c r="B48">
        <f t="shared" si="31"/>
        <v>422.417</v>
      </c>
      <c r="C48">
        <v>99.91278</v>
      </c>
      <c r="D48">
        <f t="shared" si="32"/>
        <v>0.00125561899582459</v>
      </c>
      <c r="F48">
        <v>330.99</v>
      </c>
      <c r="G48">
        <f t="shared" si="0"/>
        <v>604.14</v>
      </c>
      <c r="H48">
        <v>44.53178</v>
      </c>
      <c r="I48">
        <f t="shared" si="1"/>
        <v>0.881399293723622</v>
      </c>
      <c r="K48">
        <v>344.791</v>
      </c>
      <c r="L48">
        <f t="shared" si="2"/>
        <v>617.941</v>
      </c>
      <c r="M48">
        <v>41.59425</v>
      </c>
      <c r="N48">
        <f t="shared" si="3"/>
        <v>0.849375815887725</v>
      </c>
      <c r="P48">
        <v>338.173</v>
      </c>
      <c r="Q48">
        <f t="shared" si="4"/>
        <v>611.323</v>
      </c>
      <c r="R48">
        <v>47.50369</v>
      </c>
      <c r="S48">
        <f t="shared" si="5"/>
        <v>0.794614374889288</v>
      </c>
    </row>
    <row r="49" spans="1:19">
      <c r="A49">
        <v>151.767</v>
      </c>
      <c r="B49">
        <f t="shared" si="31"/>
        <v>424.917</v>
      </c>
      <c r="C49">
        <v>99.86022</v>
      </c>
      <c r="D49">
        <f t="shared" si="32"/>
        <v>0.00201261984946691</v>
      </c>
      <c r="F49">
        <v>333.49</v>
      </c>
      <c r="G49">
        <f t="shared" si="0"/>
        <v>606.64</v>
      </c>
      <c r="H49">
        <v>43.87645</v>
      </c>
      <c r="I49">
        <f t="shared" si="1"/>
        <v>0.891852905135068</v>
      </c>
      <c r="K49">
        <v>347.291</v>
      </c>
      <c r="L49">
        <f t="shared" si="2"/>
        <v>620.441</v>
      </c>
      <c r="M49">
        <v>40.77852</v>
      </c>
      <c r="N49">
        <f t="shared" si="3"/>
        <v>0.861241990953702</v>
      </c>
      <c r="P49">
        <v>340.673</v>
      </c>
      <c r="Q49">
        <f t="shared" si="4"/>
        <v>613.823</v>
      </c>
      <c r="R49">
        <v>46.56087</v>
      </c>
      <c r="S49">
        <f t="shared" si="5"/>
        <v>0.808888734123746</v>
      </c>
    </row>
    <row r="50" spans="1:19">
      <c r="A50">
        <v>154.267</v>
      </c>
      <c r="B50">
        <f t="shared" si="31"/>
        <v>427.417</v>
      </c>
      <c r="C50">
        <v>99.85456</v>
      </c>
      <c r="D50">
        <f t="shared" si="32"/>
        <v>0.0020941385867502</v>
      </c>
      <c r="F50">
        <v>335.99</v>
      </c>
      <c r="G50">
        <f t="shared" si="0"/>
        <v>609.14</v>
      </c>
      <c r="H50">
        <v>43.25261</v>
      </c>
      <c r="I50">
        <f t="shared" si="1"/>
        <v>0.901804198289534</v>
      </c>
      <c r="K50">
        <v>349.791</v>
      </c>
      <c r="L50">
        <f t="shared" si="2"/>
        <v>622.941</v>
      </c>
      <c r="M50">
        <v>40.00536</v>
      </c>
      <c r="N50">
        <f t="shared" si="3"/>
        <v>0.872488913236823</v>
      </c>
      <c r="P50">
        <v>343.173</v>
      </c>
      <c r="Q50">
        <f t="shared" si="4"/>
        <v>616.323</v>
      </c>
      <c r="R50">
        <v>45.90338</v>
      </c>
      <c r="S50">
        <f t="shared" si="5"/>
        <v>0.818843177658104</v>
      </c>
    </row>
    <row r="51" spans="1:19">
      <c r="A51">
        <v>156.767</v>
      </c>
      <c r="B51">
        <f t="shared" si="31"/>
        <v>429.917</v>
      </c>
      <c r="C51">
        <v>99.86233</v>
      </c>
      <c r="D51">
        <f t="shared" si="32"/>
        <v>0.00198223035553262</v>
      </c>
      <c r="F51">
        <v>338.49</v>
      </c>
      <c r="G51">
        <f t="shared" si="0"/>
        <v>611.64</v>
      </c>
      <c r="H51">
        <v>42.78584</v>
      </c>
      <c r="I51">
        <f t="shared" si="1"/>
        <v>0.909249961795738</v>
      </c>
      <c r="K51">
        <v>352.291</v>
      </c>
      <c r="L51">
        <f t="shared" si="2"/>
        <v>625.441</v>
      </c>
      <c r="M51">
        <v>39.2389</v>
      </c>
      <c r="N51">
        <f t="shared" si="3"/>
        <v>0.88363837266711</v>
      </c>
      <c r="P51">
        <v>345.673</v>
      </c>
      <c r="Q51">
        <f t="shared" si="4"/>
        <v>618.823</v>
      </c>
      <c r="R51">
        <v>45.00148</v>
      </c>
      <c r="S51">
        <f t="shared" si="5"/>
        <v>0.832498005295996</v>
      </c>
    </row>
    <row r="52" spans="1:19">
      <c r="A52">
        <v>159.267</v>
      </c>
      <c r="B52">
        <f t="shared" si="31"/>
        <v>432.417</v>
      </c>
      <c r="C52">
        <v>99.85834</v>
      </c>
      <c r="D52">
        <f t="shared" si="32"/>
        <v>0.00203969674453631</v>
      </c>
      <c r="F52">
        <v>340.99</v>
      </c>
      <c r="G52">
        <f t="shared" si="0"/>
        <v>614.14</v>
      </c>
      <c r="H52">
        <v>42.14654</v>
      </c>
      <c r="I52">
        <f t="shared" si="1"/>
        <v>0.919447867851217</v>
      </c>
      <c r="K52">
        <v>354.791</v>
      </c>
      <c r="L52">
        <f t="shared" si="2"/>
        <v>627.941</v>
      </c>
      <c r="M52">
        <v>38.45912</v>
      </c>
      <c r="N52">
        <f t="shared" si="3"/>
        <v>0.894981594067509</v>
      </c>
      <c r="P52">
        <v>348.173</v>
      </c>
      <c r="Q52">
        <f t="shared" si="4"/>
        <v>621.323</v>
      </c>
      <c r="R52">
        <v>44.15744</v>
      </c>
      <c r="S52">
        <f t="shared" si="5"/>
        <v>0.845276828579604</v>
      </c>
    </row>
    <row r="53" spans="1:19">
      <c r="A53">
        <v>161.767</v>
      </c>
      <c r="B53">
        <f t="shared" si="31"/>
        <v>434.917</v>
      </c>
      <c r="C53">
        <v>99.79662</v>
      </c>
      <c r="D53">
        <f t="shared" si="32"/>
        <v>0.00292862544862306</v>
      </c>
      <c r="F53">
        <v>343.49</v>
      </c>
      <c r="G53">
        <f t="shared" si="0"/>
        <v>616.64</v>
      </c>
      <c r="H53">
        <v>41.66922</v>
      </c>
      <c r="I53">
        <f t="shared" si="1"/>
        <v>0.927061921532433</v>
      </c>
      <c r="K53">
        <v>357.291</v>
      </c>
      <c r="L53">
        <f t="shared" si="2"/>
        <v>630.441</v>
      </c>
      <c r="M53">
        <v>37.77851</v>
      </c>
      <c r="N53">
        <f t="shared" si="3"/>
        <v>0.904882219779024</v>
      </c>
      <c r="P53">
        <v>350.673</v>
      </c>
      <c r="Q53">
        <f t="shared" si="4"/>
        <v>623.823</v>
      </c>
      <c r="R53">
        <v>43.38631</v>
      </c>
      <c r="S53">
        <f t="shared" si="5"/>
        <v>0.856951789480378</v>
      </c>
    </row>
    <row r="54" spans="1:19">
      <c r="A54">
        <v>164.267</v>
      </c>
      <c r="B54">
        <f t="shared" si="31"/>
        <v>437.417</v>
      </c>
      <c r="C54">
        <v>99.86017</v>
      </c>
      <c r="D54">
        <f t="shared" si="32"/>
        <v>0.00201333997965495</v>
      </c>
      <c r="F54">
        <v>345.99</v>
      </c>
      <c r="G54">
        <f t="shared" si="0"/>
        <v>619.14</v>
      </c>
      <c r="H54">
        <v>41.17009</v>
      </c>
      <c r="I54">
        <f t="shared" si="1"/>
        <v>0.935023881253176</v>
      </c>
      <c r="K54">
        <v>359.791</v>
      </c>
      <c r="L54">
        <f t="shared" si="2"/>
        <v>632.941</v>
      </c>
      <c r="M54">
        <v>37.12925</v>
      </c>
      <c r="N54">
        <f t="shared" si="3"/>
        <v>0.914326806619444</v>
      </c>
      <c r="P54">
        <v>353.173</v>
      </c>
      <c r="Q54">
        <f t="shared" si="4"/>
        <v>626.323</v>
      </c>
      <c r="R54">
        <v>42.60974</v>
      </c>
      <c r="S54">
        <f t="shared" si="5"/>
        <v>0.868709112352933</v>
      </c>
    </row>
    <row r="55" spans="1:19">
      <c r="A55">
        <v>166.767</v>
      </c>
      <c r="B55">
        <f t="shared" si="31"/>
        <v>439.917</v>
      </c>
      <c r="C55">
        <v>99.89487</v>
      </c>
      <c r="D55">
        <f t="shared" si="32"/>
        <v>0.0015135696291719</v>
      </c>
      <c r="F55">
        <v>348.49</v>
      </c>
      <c r="G55">
        <f t="shared" si="0"/>
        <v>621.64</v>
      </c>
      <c r="H55">
        <v>40.60721</v>
      </c>
      <c r="I55">
        <f t="shared" si="1"/>
        <v>0.944002760277904</v>
      </c>
      <c r="K55">
        <v>362.291</v>
      </c>
      <c r="L55">
        <f t="shared" si="2"/>
        <v>635.441</v>
      </c>
      <c r="M55">
        <v>36.50928</v>
      </c>
      <c r="N55">
        <f t="shared" si="3"/>
        <v>0.923345320779342</v>
      </c>
      <c r="P55">
        <v>355.673</v>
      </c>
      <c r="Q55">
        <f t="shared" si="4"/>
        <v>628.823</v>
      </c>
      <c r="R55">
        <v>41.87655</v>
      </c>
      <c r="S55">
        <f t="shared" si="5"/>
        <v>0.879809659060801</v>
      </c>
    </row>
    <row r="56" spans="1:19">
      <c r="A56">
        <v>169.267</v>
      </c>
      <c r="B56">
        <f t="shared" si="31"/>
        <v>442.417</v>
      </c>
      <c r="C56">
        <v>99.92171</v>
      </c>
      <c r="D56">
        <f t="shared" si="32"/>
        <v>0.00112700374424486</v>
      </c>
      <c r="F56">
        <v>350.99</v>
      </c>
      <c r="G56">
        <f t="shared" si="0"/>
        <v>624.14</v>
      </c>
      <c r="H56">
        <v>40.21402</v>
      </c>
      <c r="I56">
        <f t="shared" si="1"/>
        <v>0.950274799511368</v>
      </c>
      <c r="K56">
        <v>364.791</v>
      </c>
      <c r="L56">
        <f t="shared" si="2"/>
        <v>637.941</v>
      </c>
      <c r="M56">
        <v>35.9608</v>
      </c>
      <c r="N56">
        <f t="shared" si="3"/>
        <v>0.93132389175281</v>
      </c>
      <c r="P56">
        <v>358.173</v>
      </c>
      <c r="Q56">
        <f t="shared" si="4"/>
        <v>631.323</v>
      </c>
      <c r="R56">
        <v>41.14648</v>
      </c>
      <c r="S56">
        <f t="shared" si="5"/>
        <v>0.890862968755441</v>
      </c>
    </row>
    <row r="57" spans="1:19">
      <c r="A57">
        <v>171.767</v>
      </c>
      <c r="B57">
        <f t="shared" si="31"/>
        <v>444.917</v>
      </c>
      <c r="C57">
        <v>99.90169</v>
      </c>
      <c r="D57">
        <f t="shared" si="32"/>
        <v>0.00141534387152646</v>
      </c>
      <c r="F57">
        <v>353.49</v>
      </c>
      <c r="G57">
        <f t="shared" si="0"/>
        <v>626.64</v>
      </c>
      <c r="H57">
        <v>39.73097</v>
      </c>
      <c r="I57">
        <f t="shared" si="1"/>
        <v>0.957980256292378</v>
      </c>
      <c r="K57">
        <v>367.291</v>
      </c>
      <c r="L57">
        <f t="shared" si="2"/>
        <v>640.441</v>
      </c>
      <c r="M57">
        <v>35.44374</v>
      </c>
      <c r="N57">
        <f t="shared" si="3"/>
        <v>0.93884540558657</v>
      </c>
      <c r="P57">
        <v>360.673</v>
      </c>
      <c r="Q57">
        <f t="shared" si="4"/>
        <v>633.823</v>
      </c>
      <c r="R57">
        <v>40.45476</v>
      </c>
      <c r="S57">
        <f t="shared" si="5"/>
        <v>0.901335656829155</v>
      </c>
    </row>
    <row r="58" spans="1:19">
      <c r="A58">
        <v>174.267</v>
      </c>
      <c r="B58">
        <f t="shared" si="31"/>
        <v>447.417</v>
      </c>
      <c r="C58">
        <v>99.88317</v>
      </c>
      <c r="D58">
        <f t="shared" si="32"/>
        <v>0.00168208009316749</v>
      </c>
      <c r="F58">
        <v>355.99</v>
      </c>
      <c r="G58">
        <f t="shared" si="0"/>
        <v>629.14</v>
      </c>
      <c r="H58">
        <v>39.25739</v>
      </c>
      <c r="I58">
        <f t="shared" si="1"/>
        <v>0.96553465070776</v>
      </c>
      <c r="K58">
        <v>369.791</v>
      </c>
      <c r="L58">
        <f t="shared" si="2"/>
        <v>642.941</v>
      </c>
      <c r="M58">
        <v>34.98913</v>
      </c>
      <c r="N58">
        <f t="shared" si="3"/>
        <v>0.945458478351755</v>
      </c>
      <c r="P58">
        <v>363.173</v>
      </c>
      <c r="Q58">
        <f t="shared" si="4"/>
        <v>636.323</v>
      </c>
      <c r="R58">
        <v>39.78922</v>
      </c>
      <c r="S58">
        <f t="shared" si="5"/>
        <v>0.911411977913668</v>
      </c>
    </row>
    <row r="59" spans="1:19">
      <c r="A59">
        <v>176.767</v>
      </c>
      <c r="B59">
        <f t="shared" si="31"/>
        <v>449.917</v>
      </c>
      <c r="C59">
        <v>99.90178</v>
      </c>
      <c r="D59">
        <f t="shared" si="32"/>
        <v>0.00141404763718803</v>
      </c>
      <c r="F59">
        <v>358.49</v>
      </c>
      <c r="G59">
        <f t="shared" si="0"/>
        <v>631.64</v>
      </c>
      <c r="H59">
        <v>38.97178</v>
      </c>
      <c r="I59">
        <f t="shared" si="1"/>
        <v>0.970090608706361</v>
      </c>
      <c r="K59">
        <v>372.291</v>
      </c>
      <c r="L59">
        <f t="shared" si="2"/>
        <v>645.441</v>
      </c>
      <c r="M59">
        <v>34.6352</v>
      </c>
      <c r="N59">
        <f t="shared" si="3"/>
        <v>0.950606989919432</v>
      </c>
      <c r="P59">
        <v>365.673</v>
      </c>
      <c r="Q59">
        <f t="shared" si="4"/>
        <v>638.823</v>
      </c>
      <c r="R59">
        <v>39.17531</v>
      </c>
      <c r="S59">
        <f t="shared" si="5"/>
        <v>0.92070661726967</v>
      </c>
    </row>
    <row r="60" spans="1:19">
      <c r="A60">
        <v>179.267</v>
      </c>
      <c r="B60">
        <f t="shared" si="31"/>
        <v>452.417</v>
      </c>
      <c r="C60">
        <v>99.93951</v>
      </c>
      <c r="D60">
        <f t="shared" si="32"/>
        <v>0.000870637397311279</v>
      </c>
      <c r="F60">
        <v>360.99</v>
      </c>
      <c r="G60">
        <f t="shared" si="0"/>
        <v>634.14</v>
      </c>
      <c r="H60">
        <v>38.6354</v>
      </c>
      <c r="I60">
        <f t="shared" si="1"/>
        <v>0.975456433262816</v>
      </c>
      <c r="K60">
        <v>374.791</v>
      </c>
      <c r="L60">
        <f t="shared" si="2"/>
        <v>647.941</v>
      </c>
      <c r="M60">
        <v>34.29215</v>
      </c>
      <c r="N60">
        <f t="shared" si="3"/>
        <v>0.955597233451462</v>
      </c>
      <c r="P60">
        <v>368.173</v>
      </c>
      <c r="Q60">
        <f t="shared" si="4"/>
        <v>641.323</v>
      </c>
      <c r="R60">
        <v>38.6051</v>
      </c>
      <c r="S60">
        <f t="shared" si="5"/>
        <v>0.929339635639115</v>
      </c>
    </row>
    <row r="61" spans="1:19">
      <c r="A61">
        <v>181.767</v>
      </c>
      <c r="B61">
        <f t="shared" si="31"/>
        <v>454.917</v>
      </c>
      <c r="C61">
        <v>99.83394</v>
      </c>
      <c r="D61">
        <f t="shared" si="32"/>
        <v>0.00239112027628807</v>
      </c>
      <c r="F61">
        <v>363.49</v>
      </c>
      <c r="G61">
        <f t="shared" si="0"/>
        <v>636.64</v>
      </c>
      <c r="H61">
        <v>38.34709</v>
      </c>
      <c r="I61">
        <f t="shared" si="1"/>
        <v>0.98005546078488</v>
      </c>
      <c r="K61">
        <v>377.291</v>
      </c>
      <c r="L61">
        <f t="shared" si="2"/>
        <v>650.441</v>
      </c>
      <c r="M61">
        <v>34.03921</v>
      </c>
      <c r="N61">
        <f t="shared" si="3"/>
        <v>0.959276674346351</v>
      </c>
      <c r="P61">
        <v>370.673</v>
      </c>
      <c r="Q61">
        <f t="shared" si="4"/>
        <v>643.823</v>
      </c>
      <c r="R61">
        <v>38.07529</v>
      </c>
      <c r="S61">
        <f t="shared" si="5"/>
        <v>0.937360995247532</v>
      </c>
    </row>
    <row r="62" spans="1:19">
      <c r="A62">
        <v>184.267</v>
      </c>
      <c r="B62">
        <f t="shared" si="31"/>
        <v>457.417</v>
      </c>
      <c r="C62">
        <v>99.8918</v>
      </c>
      <c r="D62">
        <f t="shared" si="32"/>
        <v>0.00155778562271599</v>
      </c>
      <c r="F62">
        <v>365.99</v>
      </c>
      <c r="G62">
        <f t="shared" si="0"/>
        <v>639.14</v>
      </c>
      <c r="H62">
        <v>38.14612</v>
      </c>
      <c r="I62">
        <f t="shared" si="1"/>
        <v>0.983261268981297</v>
      </c>
      <c r="K62">
        <v>379.791</v>
      </c>
      <c r="L62">
        <f t="shared" si="2"/>
        <v>652.941</v>
      </c>
      <c r="M62">
        <v>33.80302</v>
      </c>
      <c r="N62">
        <f t="shared" si="3"/>
        <v>0.962712458109157</v>
      </c>
      <c r="P62">
        <v>373.173</v>
      </c>
      <c r="Q62">
        <f t="shared" si="4"/>
        <v>646.323</v>
      </c>
      <c r="R62">
        <v>37.58667</v>
      </c>
      <c r="S62">
        <f t="shared" si="5"/>
        <v>0.944758735440932</v>
      </c>
    </row>
    <row r="63" spans="1:19">
      <c r="A63">
        <v>186.767</v>
      </c>
      <c r="B63">
        <f t="shared" si="31"/>
        <v>459.917</v>
      </c>
      <c r="C63">
        <v>99.86713</v>
      </c>
      <c r="D63">
        <f t="shared" si="32"/>
        <v>0.00191309785748304</v>
      </c>
      <c r="F63">
        <v>368.49</v>
      </c>
      <c r="G63">
        <f t="shared" si="0"/>
        <v>641.64</v>
      </c>
      <c r="H63">
        <v>37.97018</v>
      </c>
      <c r="I63">
        <f t="shared" si="1"/>
        <v>0.986067806743539</v>
      </c>
      <c r="K63">
        <v>382.291</v>
      </c>
      <c r="L63">
        <f t="shared" si="2"/>
        <v>655.441</v>
      </c>
      <c r="M63">
        <v>33.61189</v>
      </c>
      <c r="N63">
        <f t="shared" si="3"/>
        <v>0.965492767819919</v>
      </c>
      <c r="P63">
        <v>375.673</v>
      </c>
      <c r="Q63">
        <f t="shared" si="4"/>
        <v>648.823</v>
      </c>
      <c r="R63">
        <v>37.15473</v>
      </c>
      <c r="S63">
        <f t="shared" si="5"/>
        <v>0.951298336560691</v>
      </c>
    </row>
    <row r="64" spans="1:19">
      <c r="A64">
        <v>189.267</v>
      </c>
      <c r="B64">
        <f t="shared" si="31"/>
        <v>462.417</v>
      </c>
      <c r="C64">
        <v>99.87913</v>
      </c>
      <c r="D64">
        <f t="shared" si="32"/>
        <v>0.00174026661235922</v>
      </c>
      <c r="F64">
        <v>370.99</v>
      </c>
      <c r="G64">
        <f t="shared" si="0"/>
        <v>644.14</v>
      </c>
      <c r="H64">
        <v>37.80603</v>
      </c>
      <c r="I64">
        <f t="shared" si="1"/>
        <v>0.988686274253326</v>
      </c>
      <c r="K64">
        <v>384.791</v>
      </c>
      <c r="L64">
        <f t="shared" si="2"/>
        <v>657.941</v>
      </c>
      <c r="M64">
        <v>33.46415</v>
      </c>
      <c r="N64">
        <f t="shared" si="3"/>
        <v>0.967641896458374</v>
      </c>
      <c r="P64">
        <v>378.173</v>
      </c>
      <c r="Q64">
        <f t="shared" si="4"/>
        <v>651.323</v>
      </c>
      <c r="R64">
        <v>36.76483</v>
      </c>
      <c r="S64">
        <f t="shared" si="5"/>
        <v>0.957201449207342</v>
      </c>
    </row>
    <row r="65" spans="1:19">
      <c r="A65">
        <v>191.767</v>
      </c>
      <c r="B65">
        <f t="shared" si="31"/>
        <v>464.917</v>
      </c>
      <c r="C65">
        <v>99.8822</v>
      </c>
      <c r="D65">
        <f t="shared" si="32"/>
        <v>0.00169605061881513</v>
      </c>
      <c r="F65">
        <v>373.49</v>
      </c>
      <c r="G65">
        <f t="shared" si="0"/>
        <v>646.64</v>
      </c>
      <c r="H65">
        <v>37.58379</v>
      </c>
      <c r="I65">
        <f t="shared" si="1"/>
        <v>0.992231374584579</v>
      </c>
      <c r="K65">
        <v>387.291</v>
      </c>
      <c r="L65">
        <f t="shared" si="2"/>
        <v>660.441</v>
      </c>
      <c r="M65">
        <v>33.31712</v>
      </c>
      <c r="N65">
        <f t="shared" si="3"/>
        <v>0.969780696943768</v>
      </c>
      <c r="P65">
        <v>380.673</v>
      </c>
      <c r="Q65">
        <f t="shared" si="4"/>
        <v>653.823</v>
      </c>
      <c r="R65">
        <v>36.4544</v>
      </c>
      <c r="S65">
        <f t="shared" si="5"/>
        <v>0.961901380622832</v>
      </c>
    </row>
    <row r="66" spans="1:19">
      <c r="A66">
        <v>194.267</v>
      </c>
      <c r="B66">
        <f t="shared" si="31"/>
        <v>467.417</v>
      </c>
      <c r="C66">
        <v>99.86924</v>
      </c>
      <c r="D66">
        <f t="shared" si="32"/>
        <v>0.00188270836354875</v>
      </c>
      <c r="F66">
        <v>375.99</v>
      </c>
      <c r="G66">
        <f t="shared" si="0"/>
        <v>649.14</v>
      </c>
      <c r="H66">
        <v>37.49624</v>
      </c>
      <c r="I66">
        <f t="shared" si="1"/>
        <v>0.99362794376205</v>
      </c>
      <c r="K66">
        <v>389.791</v>
      </c>
      <c r="L66">
        <f t="shared" si="2"/>
        <v>662.941</v>
      </c>
      <c r="M66">
        <v>33.21417</v>
      </c>
      <c r="N66">
        <f t="shared" si="3"/>
        <v>0.971278279137683</v>
      </c>
      <c r="P66">
        <v>383.173</v>
      </c>
      <c r="Q66">
        <f t="shared" si="4"/>
        <v>656.323</v>
      </c>
      <c r="R66">
        <v>36.1603</v>
      </c>
      <c r="S66">
        <f t="shared" si="5"/>
        <v>0.966354074722293</v>
      </c>
    </row>
    <row r="67" spans="1:19">
      <c r="A67">
        <v>196.767</v>
      </c>
      <c r="B67">
        <f t="shared" si="31"/>
        <v>469.917</v>
      </c>
      <c r="C67">
        <v>99.86066</v>
      </c>
      <c r="D67">
        <f t="shared" si="32"/>
        <v>0.00200628270381241</v>
      </c>
      <c r="F67">
        <v>378.49</v>
      </c>
      <c r="G67">
        <f t="shared" si="0"/>
        <v>651.64</v>
      </c>
      <c r="H67">
        <v>37.39639</v>
      </c>
      <c r="I67">
        <f t="shared" si="1"/>
        <v>0.995220718546407</v>
      </c>
      <c r="K67">
        <v>392.291</v>
      </c>
      <c r="L67">
        <f t="shared" si="2"/>
        <v>665.441</v>
      </c>
      <c r="M67">
        <v>33.11948</v>
      </c>
      <c r="N67">
        <f t="shared" si="3"/>
        <v>0.972655705635418</v>
      </c>
      <c r="P67">
        <v>385.673</v>
      </c>
      <c r="Q67">
        <f t="shared" si="4"/>
        <v>658.823</v>
      </c>
      <c r="R67">
        <v>35.92885</v>
      </c>
      <c r="S67">
        <f t="shared" si="5"/>
        <v>0.969858243540111</v>
      </c>
    </row>
    <row r="68" spans="1:19">
      <c r="A68">
        <v>199.267</v>
      </c>
      <c r="B68">
        <f t="shared" si="31"/>
        <v>472.417</v>
      </c>
      <c r="C68">
        <v>99.83495</v>
      </c>
      <c r="D68">
        <f t="shared" si="32"/>
        <v>0.00237657364649004</v>
      </c>
      <c r="F68">
        <v>380.99</v>
      </c>
      <c r="G68">
        <f t="shared" ref="G68:G131" si="42">F68+273.15</f>
        <v>654.14</v>
      </c>
      <c r="H68">
        <v>37.31663</v>
      </c>
      <c r="I68">
        <f t="shared" ref="I68:I71" si="43">(99.78612-H68)/(99.78612-37.09678)</f>
        <v>0.99649302417285</v>
      </c>
      <c r="K68">
        <v>394.791</v>
      </c>
      <c r="L68">
        <f t="shared" ref="L68:L131" si="44">K68+273.15</f>
        <v>667.941</v>
      </c>
      <c r="M68">
        <v>33.00788</v>
      </c>
      <c r="N68">
        <f t="shared" ref="N68:N78" si="45">(99.98386-M68)/(99.98386-31.23972)</f>
        <v>0.97427911673635</v>
      </c>
      <c r="P68">
        <v>388.173</v>
      </c>
      <c r="Q68">
        <f t="shared" ref="Q68:Q131" si="46">P68+273.15</f>
        <v>661.323</v>
      </c>
      <c r="R68">
        <v>35.73143</v>
      </c>
      <c r="S68">
        <f t="shared" ref="S68:S80" si="47">(99.98789-R68)/(99.98789-33.93799)</f>
        <v>0.972847195832242</v>
      </c>
    </row>
    <row r="69" spans="1:19">
      <c r="A69">
        <v>201.767</v>
      </c>
      <c r="B69">
        <f t="shared" ref="B69:B100" si="48">A69+273.15</f>
        <v>474.917</v>
      </c>
      <c r="C69">
        <v>99.839</v>
      </c>
      <c r="D69">
        <f t="shared" ref="D69:D100" si="49">(99.99996-C69)/(99.99996-30.56807)</f>
        <v>0.00231824310126086</v>
      </c>
      <c r="F69">
        <v>383.49</v>
      </c>
      <c r="G69">
        <f t="shared" si="42"/>
        <v>656.64</v>
      </c>
      <c r="H69">
        <v>37.21976</v>
      </c>
      <c r="I69">
        <f t="shared" si="43"/>
        <v>0.998038262964644</v>
      </c>
      <c r="K69">
        <v>397.291</v>
      </c>
      <c r="L69">
        <f t="shared" si="44"/>
        <v>670.441</v>
      </c>
      <c r="M69">
        <v>32.89141</v>
      </c>
      <c r="N69">
        <f t="shared" si="45"/>
        <v>0.975973370239267</v>
      </c>
      <c r="P69">
        <v>390.673</v>
      </c>
      <c r="Q69">
        <f t="shared" si="46"/>
        <v>663.823</v>
      </c>
      <c r="R69">
        <v>35.55507</v>
      </c>
      <c r="S69">
        <f t="shared" si="47"/>
        <v>0.975517298285084</v>
      </c>
    </row>
    <row r="70" spans="1:19">
      <c r="A70">
        <v>204.267</v>
      </c>
      <c r="B70">
        <f t="shared" si="48"/>
        <v>477.417</v>
      </c>
      <c r="C70">
        <v>99.80123</v>
      </c>
      <c r="D70">
        <f t="shared" si="49"/>
        <v>0.002862229445288</v>
      </c>
      <c r="F70">
        <v>385.99</v>
      </c>
      <c r="G70">
        <f t="shared" si="42"/>
        <v>659.14</v>
      </c>
      <c r="H70">
        <v>37.15947</v>
      </c>
      <c r="I70">
        <f t="shared" si="43"/>
        <v>0.998999989471894</v>
      </c>
      <c r="K70">
        <v>399.791</v>
      </c>
      <c r="L70">
        <f t="shared" si="44"/>
        <v>672.941</v>
      </c>
      <c r="M70">
        <v>32.75919</v>
      </c>
      <c r="N70">
        <f t="shared" si="45"/>
        <v>0.977896734179815</v>
      </c>
      <c r="P70">
        <v>393.173</v>
      </c>
      <c r="Q70">
        <f t="shared" si="46"/>
        <v>666.323</v>
      </c>
      <c r="R70">
        <v>35.4225</v>
      </c>
      <c r="S70">
        <f t="shared" si="47"/>
        <v>0.977524417145219</v>
      </c>
    </row>
    <row r="71" spans="1:19">
      <c r="A71">
        <v>206.767</v>
      </c>
      <c r="B71">
        <f t="shared" si="48"/>
        <v>479.917</v>
      </c>
      <c r="C71">
        <v>99.83805</v>
      </c>
      <c r="D71">
        <f t="shared" si="49"/>
        <v>0.00233192557483321</v>
      </c>
      <c r="F71" s="2">
        <v>388.49</v>
      </c>
      <c r="G71">
        <f t="shared" si="42"/>
        <v>661.64</v>
      </c>
      <c r="H71" s="2">
        <v>37.09678</v>
      </c>
      <c r="I71">
        <f t="shared" si="43"/>
        <v>1</v>
      </c>
      <c r="K71">
        <v>402.291</v>
      </c>
      <c r="L71">
        <f t="shared" si="44"/>
        <v>675.441</v>
      </c>
      <c r="M71">
        <v>32.65061</v>
      </c>
      <c r="N71">
        <f t="shared" si="45"/>
        <v>0.979476214263499</v>
      </c>
      <c r="P71">
        <v>395.673</v>
      </c>
      <c r="Q71">
        <f t="shared" si="46"/>
        <v>668.823</v>
      </c>
      <c r="R71">
        <v>35.29657</v>
      </c>
      <c r="S71">
        <f t="shared" si="47"/>
        <v>0.979431005951561</v>
      </c>
    </row>
    <row r="72" spans="1:19">
      <c r="A72">
        <v>209.267</v>
      </c>
      <c r="B72">
        <f t="shared" si="48"/>
        <v>482.417</v>
      </c>
      <c r="C72">
        <v>99.80911</v>
      </c>
      <c r="D72">
        <f t="shared" si="49"/>
        <v>0.00274873692765669</v>
      </c>
      <c r="F72" s="6">
        <v>390.99</v>
      </c>
      <c r="G72">
        <f t="shared" si="42"/>
        <v>664.14</v>
      </c>
      <c r="H72" s="6">
        <v>36.92834</v>
      </c>
      <c r="I72">
        <f t="shared" ref="I72:I135" si="50">(36.92834-H72)/(36.92834-9.26652)</f>
        <v>0</v>
      </c>
      <c r="K72">
        <v>404.791</v>
      </c>
      <c r="L72">
        <f t="shared" si="44"/>
        <v>677.941</v>
      </c>
      <c r="M72">
        <v>32.51063</v>
      </c>
      <c r="N72">
        <f t="shared" si="45"/>
        <v>0.981512460553001</v>
      </c>
      <c r="P72">
        <v>398.173</v>
      </c>
      <c r="Q72">
        <f t="shared" si="46"/>
        <v>671.323</v>
      </c>
      <c r="R72">
        <v>35.17887</v>
      </c>
      <c r="S72">
        <f t="shared" si="47"/>
        <v>0.981212991995446</v>
      </c>
    </row>
    <row r="73" spans="1:19">
      <c r="A73">
        <v>211.767</v>
      </c>
      <c r="B73">
        <f t="shared" si="48"/>
        <v>484.917</v>
      </c>
      <c r="C73">
        <v>99.82322</v>
      </c>
      <c r="D73">
        <f t="shared" si="49"/>
        <v>0.00254551618859857</v>
      </c>
      <c r="F73">
        <v>393.49</v>
      </c>
      <c r="G73">
        <f t="shared" si="42"/>
        <v>666.64</v>
      </c>
      <c r="H73">
        <v>36.82734</v>
      </c>
      <c r="I73">
        <f t="shared" si="50"/>
        <v>0.00365124203685799</v>
      </c>
      <c r="K73">
        <v>407.291</v>
      </c>
      <c r="L73">
        <f t="shared" si="44"/>
        <v>680.441</v>
      </c>
      <c r="M73">
        <v>32.37545</v>
      </c>
      <c r="N73">
        <f t="shared" si="45"/>
        <v>0.98347888270913</v>
      </c>
      <c r="P73">
        <v>400.673</v>
      </c>
      <c r="Q73">
        <f t="shared" si="46"/>
        <v>673.823</v>
      </c>
      <c r="R73">
        <v>35.0561</v>
      </c>
      <c r="S73">
        <f t="shared" si="47"/>
        <v>0.983071738185826</v>
      </c>
    </row>
    <row r="74" spans="1:19">
      <c r="A74">
        <v>214.267</v>
      </c>
      <c r="B74">
        <f t="shared" si="48"/>
        <v>487.417</v>
      </c>
      <c r="C74">
        <v>99.73054</v>
      </c>
      <c r="D74">
        <f t="shared" si="49"/>
        <v>0.00388034950510488</v>
      </c>
      <c r="F74">
        <v>395.99</v>
      </c>
      <c r="G74">
        <f t="shared" si="42"/>
        <v>669.14</v>
      </c>
      <c r="H74">
        <v>36.71675</v>
      </c>
      <c r="I74">
        <f t="shared" si="50"/>
        <v>0.00764917131266132</v>
      </c>
      <c r="K74">
        <v>409.791</v>
      </c>
      <c r="L74">
        <f t="shared" si="44"/>
        <v>682.941</v>
      </c>
      <c r="M74">
        <v>32.17083</v>
      </c>
      <c r="N74">
        <f t="shared" si="45"/>
        <v>0.98645542732806</v>
      </c>
      <c r="P74">
        <v>403.173</v>
      </c>
      <c r="Q74">
        <f t="shared" si="46"/>
        <v>676.323</v>
      </c>
      <c r="R74">
        <v>34.95351</v>
      </c>
      <c r="S74">
        <f t="shared" si="47"/>
        <v>0.98462495779706</v>
      </c>
    </row>
    <row r="75" spans="1:19">
      <c r="A75">
        <v>216.767</v>
      </c>
      <c r="B75">
        <f t="shared" si="48"/>
        <v>489.917</v>
      </c>
      <c r="C75">
        <v>99.70895</v>
      </c>
      <c r="D75">
        <f t="shared" si="49"/>
        <v>0.0041913017202902</v>
      </c>
      <c r="F75">
        <v>398.49</v>
      </c>
      <c r="G75">
        <f t="shared" si="42"/>
        <v>671.64</v>
      </c>
      <c r="H75">
        <v>36.60411</v>
      </c>
      <c r="I75">
        <f t="shared" si="50"/>
        <v>0.0117212099565394</v>
      </c>
      <c r="K75">
        <v>412.291</v>
      </c>
      <c r="L75">
        <f t="shared" si="44"/>
        <v>685.441</v>
      </c>
      <c r="M75">
        <v>31.94294</v>
      </c>
      <c r="N75">
        <f t="shared" si="45"/>
        <v>0.989770473526907</v>
      </c>
      <c r="P75">
        <v>405.673</v>
      </c>
      <c r="Q75">
        <f t="shared" si="46"/>
        <v>678.823</v>
      </c>
      <c r="R75">
        <v>34.79176</v>
      </c>
      <c r="S75">
        <f t="shared" si="47"/>
        <v>0.987073863851421</v>
      </c>
    </row>
    <row r="76" spans="1:19">
      <c r="A76">
        <v>219.267</v>
      </c>
      <c r="B76">
        <f t="shared" si="48"/>
        <v>492.417</v>
      </c>
      <c r="C76">
        <v>99.61596</v>
      </c>
      <c r="D76">
        <f t="shared" si="49"/>
        <v>0.0055305998439622</v>
      </c>
      <c r="F76">
        <v>400.99</v>
      </c>
      <c r="G76">
        <f t="shared" si="42"/>
        <v>674.14</v>
      </c>
      <c r="H76">
        <v>36.41608</v>
      </c>
      <c r="I76">
        <f t="shared" si="50"/>
        <v>0.0185186658000087</v>
      </c>
      <c r="K76">
        <v>414.791</v>
      </c>
      <c r="L76">
        <f t="shared" si="44"/>
        <v>687.941</v>
      </c>
      <c r="M76">
        <v>31.78006</v>
      </c>
      <c r="N76">
        <f t="shared" si="45"/>
        <v>0.992139839119378</v>
      </c>
      <c r="P76">
        <v>408.173</v>
      </c>
      <c r="Q76">
        <f t="shared" si="46"/>
        <v>681.323</v>
      </c>
      <c r="R76">
        <v>34.6675</v>
      </c>
      <c r="S76">
        <f t="shared" si="47"/>
        <v>0.988955168743632</v>
      </c>
    </row>
    <row r="77" spans="1:19">
      <c r="A77">
        <v>221.767</v>
      </c>
      <c r="B77">
        <f t="shared" si="48"/>
        <v>494.917</v>
      </c>
      <c r="C77">
        <v>99.6288</v>
      </c>
      <c r="D77">
        <f t="shared" si="49"/>
        <v>0.00534567041167975</v>
      </c>
      <c r="F77">
        <v>403.49</v>
      </c>
      <c r="G77">
        <f t="shared" si="42"/>
        <v>676.64</v>
      </c>
      <c r="H77">
        <v>36.2951</v>
      </c>
      <c r="I77">
        <f t="shared" si="50"/>
        <v>0.0228922030437622</v>
      </c>
      <c r="K77">
        <v>417.291</v>
      </c>
      <c r="L77">
        <f t="shared" si="44"/>
        <v>690.441</v>
      </c>
      <c r="M77">
        <v>31.52228</v>
      </c>
      <c r="N77">
        <f t="shared" si="45"/>
        <v>0.995889686015419</v>
      </c>
      <c r="P77">
        <v>410.673</v>
      </c>
      <c r="Q77">
        <f t="shared" si="46"/>
        <v>683.823</v>
      </c>
      <c r="R77">
        <v>34.48847</v>
      </c>
      <c r="S77">
        <f t="shared" si="47"/>
        <v>0.991665695178948</v>
      </c>
    </row>
    <row r="78" spans="1:19">
      <c r="A78">
        <v>224.267</v>
      </c>
      <c r="B78">
        <f t="shared" si="48"/>
        <v>497.417</v>
      </c>
      <c r="C78">
        <v>99.52665</v>
      </c>
      <c r="D78">
        <f t="shared" si="49"/>
        <v>0.00681689638579618</v>
      </c>
      <c r="F78">
        <v>405.99</v>
      </c>
      <c r="G78">
        <f t="shared" si="42"/>
        <v>679.14</v>
      </c>
      <c r="H78">
        <v>36.13476</v>
      </c>
      <c r="I78">
        <f t="shared" si="50"/>
        <v>0.0286886401545523</v>
      </c>
      <c r="K78" s="2">
        <v>419.791</v>
      </c>
      <c r="L78" s="2">
        <f t="shared" si="44"/>
        <v>692.941</v>
      </c>
      <c r="M78" s="2">
        <v>31.23972</v>
      </c>
      <c r="N78" s="2">
        <f t="shared" si="45"/>
        <v>1</v>
      </c>
      <c r="P78">
        <v>413.173</v>
      </c>
      <c r="Q78">
        <f t="shared" si="46"/>
        <v>686.323</v>
      </c>
      <c r="R78">
        <v>34.32191</v>
      </c>
      <c r="S78">
        <f t="shared" si="47"/>
        <v>0.994187424962036</v>
      </c>
    </row>
    <row r="79" spans="1:19">
      <c r="A79">
        <v>226.767</v>
      </c>
      <c r="B79">
        <f t="shared" si="48"/>
        <v>499.917</v>
      </c>
      <c r="C79">
        <v>99.43599</v>
      </c>
      <c r="D79">
        <f t="shared" si="49"/>
        <v>0.00812263644270662</v>
      </c>
      <c r="F79">
        <v>408.49</v>
      </c>
      <c r="G79">
        <f t="shared" si="42"/>
        <v>681.64</v>
      </c>
      <c r="H79">
        <v>35.88051</v>
      </c>
      <c r="I79">
        <f t="shared" si="50"/>
        <v>0.0378800093413954</v>
      </c>
      <c r="K79" s="6">
        <v>422.291</v>
      </c>
      <c r="L79" s="6">
        <f t="shared" si="44"/>
        <v>695.441</v>
      </c>
      <c r="M79" s="6">
        <v>30.93017</v>
      </c>
      <c r="N79" s="2">
        <f t="shared" ref="N79:N142" si="51">(30.93017-M79)/(30.93017-3.52344)</f>
        <v>0</v>
      </c>
      <c r="P79">
        <v>415.673</v>
      </c>
      <c r="Q79">
        <f t="shared" si="46"/>
        <v>688.823</v>
      </c>
      <c r="R79">
        <v>34.15934</v>
      </c>
      <c r="S79">
        <f t="shared" si="47"/>
        <v>0.996648745872439</v>
      </c>
    </row>
    <row r="80" spans="1:19">
      <c r="A80">
        <v>229.267</v>
      </c>
      <c r="B80">
        <f t="shared" si="48"/>
        <v>502.417</v>
      </c>
      <c r="C80">
        <v>99.39738</v>
      </c>
      <c r="D80">
        <f t="shared" si="49"/>
        <v>0.00867872097389259</v>
      </c>
      <c r="F80">
        <v>410.99</v>
      </c>
      <c r="G80">
        <f t="shared" si="42"/>
        <v>684.14</v>
      </c>
      <c r="H80">
        <v>35.61398</v>
      </c>
      <c r="I80">
        <f t="shared" si="50"/>
        <v>0.0475153117184625</v>
      </c>
      <c r="K80">
        <v>424.791</v>
      </c>
      <c r="L80">
        <f t="shared" si="44"/>
        <v>697.941</v>
      </c>
      <c r="M80">
        <v>30.60125</v>
      </c>
      <c r="N80" s="2">
        <f t="shared" si="51"/>
        <v>0.0120014317651175</v>
      </c>
      <c r="P80" s="6">
        <v>418.173</v>
      </c>
      <c r="Q80" s="6">
        <f t="shared" si="46"/>
        <v>691.323</v>
      </c>
      <c r="R80" s="6">
        <v>33.93799</v>
      </c>
      <c r="S80">
        <f t="shared" si="47"/>
        <v>1</v>
      </c>
    </row>
    <row r="81" spans="1:19">
      <c r="A81">
        <v>231.767</v>
      </c>
      <c r="B81">
        <f t="shared" si="48"/>
        <v>504.917</v>
      </c>
      <c r="C81">
        <v>99.28207</v>
      </c>
      <c r="D81">
        <f t="shared" si="49"/>
        <v>0.0103394852134948</v>
      </c>
      <c r="F81">
        <v>413.49</v>
      </c>
      <c r="G81">
        <f t="shared" si="42"/>
        <v>686.64</v>
      </c>
      <c r="H81">
        <v>35.32517</v>
      </c>
      <c r="I81">
        <f t="shared" si="50"/>
        <v>0.0579560563983136</v>
      </c>
      <c r="K81">
        <v>427.291</v>
      </c>
      <c r="L81">
        <f t="shared" si="44"/>
        <v>700.441</v>
      </c>
      <c r="M81">
        <v>30.22354</v>
      </c>
      <c r="N81" s="2">
        <f t="shared" si="51"/>
        <v>0.0257830832062052</v>
      </c>
      <c r="P81">
        <v>420.673</v>
      </c>
      <c r="Q81">
        <f t="shared" si="46"/>
        <v>693.823</v>
      </c>
      <c r="R81">
        <v>33.647</v>
      </c>
      <c r="S81">
        <f t="shared" ref="S81:S144" si="52">(33.647-R81)/(33.647-7.03748)</f>
        <v>0</v>
      </c>
    </row>
    <row r="82" spans="1:19">
      <c r="A82">
        <v>234.267</v>
      </c>
      <c r="B82">
        <f t="shared" si="48"/>
        <v>507.417</v>
      </c>
      <c r="C82">
        <v>99.19568</v>
      </c>
      <c r="D82">
        <f t="shared" si="49"/>
        <v>0.0115837261523488</v>
      </c>
      <c r="F82">
        <v>415.99</v>
      </c>
      <c r="G82">
        <f t="shared" si="42"/>
        <v>689.14</v>
      </c>
      <c r="H82">
        <v>34.96288</v>
      </c>
      <c r="I82">
        <f t="shared" si="50"/>
        <v>0.0710531700372571</v>
      </c>
      <c r="K82">
        <v>429.791</v>
      </c>
      <c r="L82">
        <f t="shared" si="44"/>
        <v>702.941</v>
      </c>
      <c r="M82">
        <v>29.79353</v>
      </c>
      <c r="N82" s="2">
        <f t="shared" si="51"/>
        <v>0.0414730250562544</v>
      </c>
      <c r="P82">
        <v>423.173</v>
      </c>
      <c r="Q82">
        <f t="shared" si="46"/>
        <v>696.323</v>
      </c>
      <c r="R82">
        <v>33.40271</v>
      </c>
      <c r="S82">
        <f t="shared" si="52"/>
        <v>0.00918054891632767</v>
      </c>
    </row>
    <row r="83" spans="1:19">
      <c r="A83">
        <v>236.767</v>
      </c>
      <c r="B83">
        <f t="shared" si="48"/>
        <v>509.917</v>
      </c>
      <c r="C83">
        <v>99.02992</v>
      </c>
      <c r="D83">
        <f t="shared" si="49"/>
        <v>0.013971101751659</v>
      </c>
      <c r="F83">
        <v>418.49</v>
      </c>
      <c r="G83">
        <f t="shared" si="42"/>
        <v>691.64</v>
      </c>
      <c r="H83">
        <v>34.62014</v>
      </c>
      <c r="I83">
        <f t="shared" si="50"/>
        <v>0.0834435333611454</v>
      </c>
      <c r="K83">
        <v>432.291</v>
      </c>
      <c r="L83">
        <f t="shared" si="44"/>
        <v>705.441</v>
      </c>
      <c r="M83">
        <v>29.38768</v>
      </c>
      <c r="N83" s="2">
        <f t="shared" si="51"/>
        <v>0.0562814316045731</v>
      </c>
      <c r="P83">
        <v>425.673</v>
      </c>
      <c r="Q83">
        <f t="shared" si="46"/>
        <v>698.823</v>
      </c>
      <c r="R83">
        <v>33.12079</v>
      </c>
      <c r="S83">
        <f t="shared" si="52"/>
        <v>0.0197752533679675</v>
      </c>
    </row>
    <row r="84" spans="1:19">
      <c r="A84">
        <v>239.267</v>
      </c>
      <c r="B84">
        <f t="shared" si="48"/>
        <v>512.417</v>
      </c>
      <c r="C84">
        <v>98.82014</v>
      </c>
      <c r="D84">
        <f t="shared" si="49"/>
        <v>0.0169924799684987</v>
      </c>
      <c r="F84">
        <v>420.99</v>
      </c>
      <c r="G84">
        <f t="shared" si="42"/>
        <v>694.14</v>
      </c>
      <c r="H84">
        <v>34.25068</v>
      </c>
      <c r="I84">
        <f t="shared" si="50"/>
        <v>0.0967998490337944</v>
      </c>
      <c r="K84">
        <v>434.791</v>
      </c>
      <c r="L84">
        <f t="shared" si="44"/>
        <v>707.941</v>
      </c>
      <c r="M84">
        <v>28.92121</v>
      </c>
      <c r="N84" s="2">
        <f t="shared" si="51"/>
        <v>0.073301703632648</v>
      </c>
      <c r="P84">
        <v>428.173</v>
      </c>
      <c r="Q84">
        <f t="shared" si="46"/>
        <v>701.323</v>
      </c>
      <c r="R84">
        <v>32.81537</v>
      </c>
      <c r="S84">
        <f t="shared" si="52"/>
        <v>0.0312531003941445</v>
      </c>
    </row>
    <row r="85" spans="1:19">
      <c r="A85">
        <v>241.767</v>
      </c>
      <c r="B85">
        <f t="shared" si="48"/>
        <v>514.917</v>
      </c>
      <c r="C85">
        <v>98.62106</v>
      </c>
      <c r="D85">
        <f t="shared" si="49"/>
        <v>0.0198597503251028</v>
      </c>
      <c r="F85">
        <v>423.49</v>
      </c>
      <c r="G85">
        <f t="shared" si="42"/>
        <v>696.64</v>
      </c>
      <c r="H85">
        <v>33.87503</v>
      </c>
      <c r="I85">
        <f t="shared" si="50"/>
        <v>0.110379938847118</v>
      </c>
      <c r="K85">
        <v>437.291</v>
      </c>
      <c r="L85">
        <f t="shared" si="44"/>
        <v>710.441</v>
      </c>
      <c r="M85">
        <v>28.37191</v>
      </c>
      <c r="N85" s="2">
        <f t="shared" si="51"/>
        <v>0.0933442260349922</v>
      </c>
      <c r="P85">
        <v>430.673</v>
      </c>
      <c r="Q85">
        <f t="shared" si="46"/>
        <v>703.823</v>
      </c>
      <c r="R85">
        <v>32.43634</v>
      </c>
      <c r="S85">
        <f t="shared" si="52"/>
        <v>0.045497250608053</v>
      </c>
    </row>
    <row r="86" spans="1:19">
      <c r="A86">
        <v>244.267</v>
      </c>
      <c r="B86">
        <f t="shared" si="48"/>
        <v>517.417</v>
      </c>
      <c r="C86">
        <v>98.38793</v>
      </c>
      <c r="D86">
        <f t="shared" si="49"/>
        <v>0.0232174293397458</v>
      </c>
      <c r="F86">
        <v>425.99</v>
      </c>
      <c r="G86">
        <f t="shared" si="42"/>
        <v>699.14</v>
      </c>
      <c r="H86">
        <v>33.28938</v>
      </c>
      <c r="I86">
        <f t="shared" si="50"/>
        <v>0.131551720024207</v>
      </c>
      <c r="K86">
        <v>439.791</v>
      </c>
      <c r="L86">
        <f t="shared" si="44"/>
        <v>712.941</v>
      </c>
      <c r="M86">
        <v>27.82214</v>
      </c>
      <c r="N86" s="2">
        <f t="shared" si="51"/>
        <v>0.113403897509845</v>
      </c>
      <c r="P86">
        <v>433.173</v>
      </c>
      <c r="Q86">
        <f t="shared" si="46"/>
        <v>706.323</v>
      </c>
      <c r="R86">
        <v>32.07791</v>
      </c>
      <c r="S86">
        <f t="shared" si="52"/>
        <v>0.0589672417991755</v>
      </c>
    </row>
    <row r="87" spans="1:19">
      <c r="A87">
        <v>246.767</v>
      </c>
      <c r="B87">
        <f t="shared" si="48"/>
        <v>519.917</v>
      </c>
      <c r="C87">
        <v>98.03534</v>
      </c>
      <c r="D87">
        <f t="shared" si="49"/>
        <v>0.0282956433995963</v>
      </c>
      <c r="F87">
        <v>428.49</v>
      </c>
      <c r="G87">
        <f t="shared" si="42"/>
        <v>701.64</v>
      </c>
      <c r="H87">
        <v>32.7821</v>
      </c>
      <c r="I87">
        <f t="shared" si="50"/>
        <v>0.14989035428616</v>
      </c>
      <c r="K87">
        <v>442.291</v>
      </c>
      <c r="L87">
        <f t="shared" si="44"/>
        <v>715.441</v>
      </c>
      <c r="M87">
        <v>27.23071</v>
      </c>
      <c r="N87" s="2">
        <f t="shared" si="51"/>
        <v>0.134983633581971</v>
      </c>
      <c r="P87">
        <v>435.673</v>
      </c>
      <c r="Q87">
        <f t="shared" si="46"/>
        <v>708.823</v>
      </c>
      <c r="R87">
        <v>31.69482</v>
      </c>
      <c r="S87">
        <f t="shared" si="52"/>
        <v>0.073363968985536</v>
      </c>
    </row>
    <row r="88" spans="1:19">
      <c r="A88">
        <v>249.267</v>
      </c>
      <c r="B88">
        <f t="shared" si="48"/>
        <v>522.417</v>
      </c>
      <c r="C88">
        <v>97.64957</v>
      </c>
      <c r="D88">
        <f t="shared" si="49"/>
        <v>0.0338517358522144</v>
      </c>
      <c r="F88">
        <v>430.99</v>
      </c>
      <c r="G88">
        <f t="shared" si="42"/>
        <v>704.14</v>
      </c>
      <c r="H88">
        <v>32.17655</v>
      </c>
      <c r="I88">
        <f t="shared" si="50"/>
        <v>0.171781538597243</v>
      </c>
      <c r="K88">
        <v>444.791</v>
      </c>
      <c r="L88">
        <f t="shared" si="44"/>
        <v>717.941</v>
      </c>
      <c r="M88">
        <v>26.62694</v>
      </c>
      <c r="N88" s="2">
        <f t="shared" si="51"/>
        <v>0.157013624025924</v>
      </c>
      <c r="P88">
        <v>438.173</v>
      </c>
      <c r="Q88">
        <f t="shared" si="46"/>
        <v>711.323</v>
      </c>
      <c r="R88">
        <v>31.24948</v>
      </c>
      <c r="S88">
        <f t="shared" si="52"/>
        <v>0.0901000844810429</v>
      </c>
    </row>
    <row r="89" spans="1:19">
      <c r="A89">
        <v>251.767</v>
      </c>
      <c r="B89">
        <f t="shared" si="48"/>
        <v>524.917</v>
      </c>
      <c r="C89">
        <v>97.0935</v>
      </c>
      <c r="D89">
        <f t="shared" si="49"/>
        <v>0.0418605917252144</v>
      </c>
      <c r="F89">
        <v>433.49</v>
      </c>
      <c r="G89">
        <f t="shared" si="42"/>
        <v>706.64</v>
      </c>
      <c r="H89">
        <v>31.60897</v>
      </c>
      <c r="I89">
        <f t="shared" si="50"/>
        <v>0.192300072807935</v>
      </c>
      <c r="K89">
        <v>447.291</v>
      </c>
      <c r="L89">
        <f t="shared" si="44"/>
        <v>720.441</v>
      </c>
      <c r="M89">
        <v>25.95924</v>
      </c>
      <c r="N89" s="2">
        <f t="shared" si="51"/>
        <v>0.181376253204961</v>
      </c>
      <c r="P89">
        <v>440.673</v>
      </c>
      <c r="Q89">
        <f t="shared" si="46"/>
        <v>713.823</v>
      </c>
      <c r="R89">
        <v>30.75662</v>
      </c>
      <c r="S89">
        <f t="shared" si="52"/>
        <v>0.108622027003869</v>
      </c>
    </row>
    <row r="90" spans="1:19">
      <c r="A90">
        <v>254.267</v>
      </c>
      <c r="B90">
        <f t="shared" si="48"/>
        <v>527.417</v>
      </c>
      <c r="C90">
        <v>96.46558</v>
      </c>
      <c r="D90">
        <f t="shared" si="49"/>
        <v>0.0509042746783934</v>
      </c>
      <c r="F90">
        <v>435.99</v>
      </c>
      <c r="G90">
        <f t="shared" si="42"/>
        <v>709.14</v>
      </c>
      <c r="H90">
        <v>30.93055</v>
      </c>
      <c r="I90">
        <f t="shared" si="50"/>
        <v>0.216825574022244</v>
      </c>
      <c r="K90">
        <v>449.791</v>
      </c>
      <c r="L90">
        <f t="shared" si="44"/>
        <v>722.941</v>
      </c>
      <c r="M90">
        <v>25.33038</v>
      </c>
      <c r="N90" s="2">
        <f t="shared" si="51"/>
        <v>0.204321712221779</v>
      </c>
      <c r="P90">
        <v>443.173</v>
      </c>
      <c r="Q90">
        <f t="shared" si="46"/>
        <v>716.323</v>
      </c>
      <c r="R90">
        <v>30.25275</v>
      </c>
      <c r="S90">
        <f t="shared" si="52"/>
        <v>0.127557731218</v>
      </c>
    </row>
    <row r="91" spans="1:19">
      <c r="A91">
        <v>256.767</v>
      </c>
      <c r="B91">
        <f t="shared" si="48"/>
        <v>529.917</v>
      </c>
      <c r="C91">
        <v>95.60679</v>
      </c>
      <c r="D91">
        <f t="shared" si="49"/>
        <v>0.0632730867617171</v>
      </c>
      <c r="F91">
        <v>438.49</v>
      </c>
      <c r="G91">
        <f t="shared" si="42"/>
        <v>711.64</v>
      </c>
      <c r="H91">
        <v>30.27891</v>
      </c>
      <c r="I91">
        <f t="shared" si="50"/>
        <v>0.240382953833117</v>
      </c>
      <c r="K91">
        <v>452.291</v>
      </c>
      <c r="L91">
        <f t="shared" si="44"/>
        <v>725.441</v>
      </c>
      <c r="M91">
        <v>24.72531</v>
      </c>
      <c r="N91" s="2">
        <f t="shared" si="51"/>
        <v>0.226399136270544</v>
      </c>
      <c r="P91">
        <v>445.673</v>
      </c>
      <c r="Q91">
        <f t="shared" si="46"/>
        <v>718.823</v>
      </c>
      <c r="R91">
        <v>29.72962</v>
      </c>
      <c r="S91">
        <f t="shared" si="52"/>
        <v>0.147217236537901</v>
      </c>
    </row>
    <row r="92" spans="1:19">
      <c r="A92">
        <v>259.267</v>
      </c>
      <c r="B92">
        <f t="shared" si="48"/>
        <v>532.417</v>
      </c>
      <c r="C92">
        <v>94.51264</v>
      </c>
      <c r="D92">
        <f t="shared" si="49"/>
        <v>0.0790316956660692</v>
      </c>
      <c r="F92">
        <v>440.99</v>
      </c>
      <c r="G92">
        <f t="shared" si="42"/>
        <v>714.14</v>
      </c>
      <c r="H92">
        <v>29.58817</v>
      </c>
      <c r="I92">
        <f t="shared" si="50"/>
        <v>0.2653538342741</v>
      </c>
      <c r="K92">
        <v>454.791</v>
      </c>
      <c r="L92">
        <f t="shared" si="44"/>
        <v>727.941</v>
      </c>
      <c r="M92">
        <v>23.92714</v>
      </c>
      <c r="N92" s="2">
        <f t="shared" si="51"/>
        <v>0.255522275003256</v>
      </c>
      <c r="P92">
        <v>448.173</v>
      </c>
      <c r="Q92">
        <f t="shared" si="46"/>
        <v>721.323</v>
      </c>
      <c r="R92">
        <v>29.15541</v>
      </c>
      <c r="S92">
        <f t="shared" si="52"/>
        <v>0.168796355590029</v>
      </c>
    </row>
    <row r="93" spans="1:19">
      <c r="A93">
        <v>261.767</v>
      </c>
      <c r="B93">
        <f t="shared" si="48"/>
        <v>534.917</v>
      </c>
      <c r="C93">
        <v>93.03243</v>
      </c>
      <c r="D93">
        <f t="shared" si="49"/>
        <v>0.10035057377813</v>
      </c>
      <c r="F93">
        <v>443.49</v>
      </c>
      <c r="G93">
        <f t="shared" si="42"/>
        <v>716.64</v>
      </c>
      <c r="H93">
        <v>28.92375</v>
      </c>
      <c r="I93">
        <f t="shared" si="50"/>
        <v>0.289373222730825</v>
      </c>
      <c r="K93">
        <v>457.291</v>
      </c>
      <c r="L93">
        <f t="shared" si="44"/>
        <v>730.441</v>
      </c>
      <c r="M93">
        <v>23.21501</v>
      </c>
      <c r="N93" s="2">
        <f t="shared" si="51"/>
        <v>0.281506038845203</v>
      </c>
      <c r="P93">
        <v>450.673</v>
      </c>
      <c r="Q93">
        <f t="shared" si="46"/>
        <v>723.823</v>
      </c>
      <c r="R93">
        <v>28.54614</v>
      </c>
      <c r="S93">
        <f t="shared" si="52"/>
        <v>0.191693048202297</v>
      </c>
    </row>
    <row r="94" spans="1:19">
      <c r="A94">
        <v>264.267</v>
      </c>
      <c r="B94">
        <f t="shared" si="48"/>
        <v>537.417</v>
      </c>
      <c r="C94">
        <v>91.04199</v>
      </c>
      <c r="D94">
        <f t="shared" si="49"/>
        <v>0.129018092406818</v>
      </c>
      <c r="F94">
        <v>445.99</v>
      </c>
      <c r="G94">
        <f t="shared" si="42"/>
        <v>719.14</v>
      </c>
      <c r="H94">
        <v>28.22358</v>
      </c>
      <c r="I94">
        <f t="shared" si="50"/>
        <v>0.314685006264953</v>
      </c>
      <c r="K94">
        <v>459.791</v>
      </c>
      <c r="L94">
        <f t="shared" si="44"/>
        <v>732.941</v>
      </c>
      <c r="M94">
        <v>22.45303</v>
      </c>
      <c r="N94" s="2">
        <f t="shared" si="51"/>
        <v>0.309308698994736</v>
      </c>
      <c r="P94">
        <v>453.173</v>
      </c>
      <c r="Q94">
        <f t="shared" si="46"/>
        <v>726.323</v>
      </c>
      <c r="R94">
        <v>28.01135</v>
      </c>
      <c r="S94">
        <f t="shared" si="52"/>
        <v>0.211790742561309</v>
      </c>
    </row>
    <row r="95" spans="1:19">
      <c r="A95">
        <v>266.767</v>
      </c>
      <c r="B95">
        <f t="shared" si="48"/>
        <v>539.917</v>
      </c>
      <c r="C95">
        <v>88.42706</v>
      </c>
      <c r="D95">
        <f t="shared" si="49"/>
        <v>0.166679893057787</v>
      </c>
      <c r="F95">
        <v>448.49</v>
      </c>
      <c r="G95">
        <f t="shared" si="42"/>
        <v>721.64</v>
      </c>
      <c r="H95">
        <v>27.45064</v>
      </c>
      <c r="I95">
        <f t="shared" si="50"/>
        <v>0.342627491611181</v>
      </c>
      <c r="K95">
        <v>462.291</v>
      </c>
      <c r="L95">
        <f t="shared" si="44"/>
        <v>735.441</v>
      </c>
      <c r="M95">
        <v>21.69318</v>
      </c>
      <c r="N95" s="2">
        <f t="shared" si="51"/>
        <v>0.337033641007154</v>
      </c>
      <c r="P95">
        <v>455.673</v>
      </c>
      <c r="Q95">
        <f t="shared" si="46"/>
        <v>728.823</v>
      </c>
      <c r="R95">
        <v>27.43824</v>
      </c>
      <c r="S95">
        <f t="shared" si="52"/>
        <v>0.233328523024842</v>
      </c>
    </row>
    <row r="96" spans="1:19">
      <c r="A96">
        <v>269.267</v>
      </c>
      <c r="B96">
        <f t="shared" si="48"/>
        <v>542.417</v>
      </c>
      <c r="C96">
        <v>84.96745</v>
      </c>
      <c r="D96">
        <f t="shared" si="49"/>
        <v>0.216507285053021</v>
      </c>
      <c r="F96">
        <v>450.99</v>
      </c>
      <c r="G96">
        <f t="shared" si="42"/>
        <v>724.14</v>
      </c>
      <c r="H96">
        <v>26.69853</v>
      </c>
      <c r="I96">
        <f t="shared" si="50"/>
        <v>0.369816953475946</v>
      </c>
      <c r="K96">
        <v>464.791</v>
      </c>
      <c r="L96">
        <f t="shared" si="44"/>
        <v>737.941</v>
      </c>
      <c r="M96">
        <v>20.93462</v>
      </c>
      <c r="N96" s="2">
        <f t="shared" si="51"/>
        <v>0.364711514288644</v>
      </c>
      <c r="P96">
        <v>458.173</v>
      </c>
      <c r="Q96">
        <f t="shared" si="46"/>
        <v>731.323</v>
      </c>
      <c r="R96">
        <v>26.69533</v>
      </c>
      <c r="S96">
        <f t="shared" si="52"/>
        <v>0.261247478346096</v>
      </c>
    </row>
    <row r="97" spans="1:19">
      <c r="A97">
        <v>271.767</v>
      </c>
      <c r="B97">
        <f t="shared" si="48"/>
        <v>544.917</v>
      </c>
      <c r="C97">
        <v>80.55779</v>
      </c>
      <c r="D97">
        <f t="shared" si="49"/>
        <v>0.280017870750746</v>
      </c>
      <c r="F97">
        <v>453.49</v>
      </c>
      <c r="G97">
        <f t="shared" si="42"/>
        <v>726.64</v>
      </c>
      <c r="H97">
        <v>25.95611</v>
      </c>
      <c r="I97">
        <f t="shared" si="50"/>
        <v>0.396656113010641</v>
      </c>
      <c r="K97">
        <v>467.291</v>
      </c>
      <c r="L97">
        <f t="shared" si="44"/>
        <v>740.441</v>
      </c>
      <c r="M97">
        <v>20.09009</v>
      </c>
      <c r="N97" s="2">
        <f t="shared" si="51"/>
        <v>0.395526208343717</v>
      </c>
      <c r="P97">
        <v>460.673</v>
      </c>
      <c r="Q97">
        <f t="shared" si="46"/>
        <v>733.823</v>
      </c>
      <c r="R97">
        <v>26.0203</v>
      </c>
      <c r="S97">
        <f t="shared" si="52"/>
        <v>0.286615466945665</v>
      </c>
    </row>
    <row r="98" spans="1:19">
      <c r="A98">
        <v>274.267</v>
      </c>
      <c r="B98">
        <f t="shared" si="48"/>
        <v>547.417</v>
      </c>
      <c r="C98">
        <v>75.24539</v>
      </c>
      <c r="D98">
        <f t="shared" si="49"/>
        <v>0.35653026296706</v>
      </c>
      <c r="F98">
        <v>455.99</v>
      </c>
      <c r="G98">
        <f t="shared" si="42"/>
        <v>729.14</v>
      </c>
      <c r="H98">
        <v>25.17346</v>
      </c>
      <c r="I98">
        <f t="shared" si="50"/>
        <v>0.424949623705165</v>
      </c>
      <c r="K98">
        <v>469.791</v>
      </c>
      <c r="L98">
        <f t="shared" si="44"/>
        <v>742.941</v>
      </c>
      <c r="M98">
        <v>19.27699</v>
      </c>
      <c r="N98" s="2">
        <f t="shared" si="51"/>
        <v>0.425194103783998</v>
      </c>
      <c r="P98">
        <v>463.173</v>
      </c>
      <c r="Q98">
        <f t="shared" si="46"/>
        <v>736.323</v>
      </c>
      <c r="R98">
        <v>25.37257</v>
      </c>
      <c r="S98">
        <f t="shared" si="52"/>
        <v>0.310957506937367</v>
      </c>
    </row>
    <row r="99" spans="1:19">
      <c r="A99">
        <v>276.767</v>
      </c>
      <c r="B99">
        <f t="shared" si="48"/>
        <v>549.917</v>
      </c>
      <c r="C99">
        <v>69.22424</v>
      </c>
      <c r="D99">
        <f t="shared" si="49"/>
        <v>0.4432505005985</v>
      </c>
      <c r="F99">
        <v>458.49</v>
      </c>
      <c r="G99">
        <f t="shared" si="42"/>
        <v>731.64</v>
      </c>
      <c r="H99">
        <v>24.29331</v>
      </c>
      <c r="I99">
        <f t="shared" si="50"/>
        <v>0.456767848247151</v>
      </c>
      <c r="K99">
        <v>472.291</v>
      </c>
      <c r="L99">
        <f t="shared" si="44"/>
        <v>745.441</v>
      </c>
      <c r="M99">
        <v>18.32533</v>
      </c>
      <c r="N99" s="2">
        <f t="shared" si="51"/>
        <v>0.459917691749435</v>
      </c>
      <c r="P99">
        <v>465.673</v>
      </c>
      <c r="Q99">
        <f t="shared" si="46"/>
        <v>738.823</v>
      </c>
      <c r="R99">
        <v>24.70998</v>
      </c>
      <c r="S99">
        <f t="shared" si="52"/>
        <v>0.335857993680457</v>
      </c>
    </row>
    <row r="100" spans="1:19">
      <c r="A100">
        <v>279.267</v>
      </c>
      <c r="B100">
        <f t="shared" si="48"/>
        <v>552.417</v>
      </c>
      <c r="C100">
        <v>63.16387</v>
      </c>
      <c r="D100">
        <f t="shared" si="49"/>
        <v>0.53053560834942</v>
      </c>
      <c r="F100">
        <v>460.99</v>
      </c>
      <c r="G100">
        <f t="shared" si="42"/>
        <v>734.14</v>
      </c>
      <c r="H100">
        <v>23.37842</v>
      </c>
      <c r="I100">
        <f t="shared" si="50"/>
        <v>0.489841955446171</v>
      </c>
      <c r="K100">
        <v>474.791</v>
      </c>
      <c r="L100">
        <f t="shared" si="44"/>
        <v>747.941</v>
      </c>
      <c r="M100">
        <v>17.47111</v>
      </c>
      <c r="N100" s="2">
        <f t="shared" si="51"/>
        <v>0.491085948597297</v>
      </c>
      <c r="P100">
        <v>468.173</v>
      </c>
      <c r="Q100">
        <f t="shared" si="46"/>
        <v>741.323</v>
      </c>
      <c r="R100">
        <v>24.00928</v>
      </c>
      <c r="S100">
        <f t="shared" si="52"/>
        <v>0.362190674615701</v>
      </c>
    </row>
    <row r="101" spans="1:19">
      <c r="A101">
        <v>281.767</v>
      </c>
      <c r="B101">
        <f t="shared" ref="B101:B132" si="53">A101+273.15</f>
        <v>554.917</v>
      </c>
      <c r="C101">
        <v>57.66951</v>
      </c>
      <c r="D101">
        <f t="shared" ref="D101:D137" si="54">(99.99996-C101)/(99.99996-30.56807)</f>
        <v>0.609668698345962</v>
      </c>
      <c r="F101">
        <v>463.49</v>
      </c>
      <c r="G101">
        <f t="shared" si="42"/>
        <v>736.64</v>
      </c>
      <c r="H101">
        <v>22.41726</v>
      </c>
      <c r="I101">
        <f t="shared" si="50"/>
        <v>0.524588765309007</v>
      </c>
      <c r="K101">
        <v>477.291</v>
      </c>
      <c r="L101">
        <f t="shared" si="44"/>
        <v>750.441</v>
      </c>
      <c r="M101">
        <v>16.51995</v>
      </c>
      <c r="N101" s="2">
        <f t="shared" si="51"/>
        <v>0.525791292868576</v>
      </c>
      <c r="P101">
        <v>470.673</v>
      </c>
      <c r="Q101">
        <f t="shared" si="46"/>
        <v>743.823</v>
      </c>
      <c r="R101">
        <v>23.32878</v>
      </c>
      <c r="S101">
        <f t="shared" si="52"/>
        <v>0.387764228742195</v>
      </c>
    </row>
    <row r="102" spans="1:19">
      <c r="A102">
        <v>284.267</v>
      </c>
      <c r="B102">
        <f t="shared" si="53"/>
        <v>557.417</v>
      </c>
      <c r="C102">
        <v>53.14727</v>
      </c>
      <c r="D102">
        <f t="shared" si="54"/>
        <v>0.674800729175023</v>
      </c>
      <c r="F102">
        <v>465.99</v>
      </c>
      <c r="G102">
        <f t="shared" si="42"/>
        <v>739.14</v>
      </c>
      <c r="H102">
        <v>21.48199</v>
      </c>
      <c r="I102">
        <f t="shared" si="50"/>
        <v>0.558399628079425</v>
      </c>
      <c r="K102">
        <v>479.791</v>
      </c>
      <c r="L102">
        <f t="shared" si="44"/>
        <v>752.941</v>
      </c>
      <c r="M102">
        <v>15.59097</v>
      </c>
      <c r="N102" s="2">
        <f t="shared" si="51"/>
        <v>0.559687346866992</v>
      </c>
      <c r="P102">
        <v>473.173</v>
      </c>
      <c r="Q102">
        <f t="shared" si="46"/>
        <v>746.323</v>
      </c>
      <c r="R102">
        <v>22.59354</v>
      </c>
      <c r="S102">
        <f t="shared" si="52"/>
        <v>0.415394941359333</v>
      </c>
    </row>
    <row r="103" spans="1:19">
      <c r="A103">
        <v>286.767</v>
      </c>
      <c r="B103">
        <f t="shared" si="53"/>
        <v>559.917</v>
      </c>
      <c r="C103">
        <v>49.66404</v>
      </c>
      <c r="D103">
        <f t="shared" si="54"/>
        <v>0.724968310671076</v>
      </c>
      <c r="F103">
        <v>468.49</v>
      </c>
      <c r="G103">
        <f t="shared" si="42"/>
        <v>741.64</v>
      </c>
      <c r="H103">
        <v>20.52884</v>
      </c>
      <c r="I103">
        <f t="shared" si="50"/>
        <v>0.592856869143101</v>
      </c>
      <c r="K103">
        <v>482.291</v>
      </c>
      <c r="L103">
        <f t="shared" si="44"/>
        <v>755.441</v>
      </c>
      <c r="M103">
        <v>14.62785</v>
      </c>
      <c r="N103" s="2">
        <f t="shared" si="51"/>
        <v>0.594829080302539</v>
      </c>
      <c r="P103">
        <v>475.673</v>
      </c>
      <c r="Q103">
        <f t="shared" si="46"/>
        <v>748.823</v>
      </c>
      <c r="R103">
        <v>21.82987</v>
      </c>
      <c r="S103">
        <f t="shared" si="52"/>
        <v>0.444094068588986</v>
      </c>
    </row>
    <row r="104" spans="1:19">
      <c r="A104">
        <v>289.267</v>
      </c>
      <c r="B104">
        <f t="shared" si="53"/>
        <v>562.417</v>
      </c>
      <c r="C104">
        <v>47.08871</v>
      </c>
      <c r="D104">
        <f t="shared" si="54"/>
        <v>0.762059768213137</v>
      </c>
      <c r="F104">
        <v>470.99</v>
      </c>
      <c r="G104">
        <f t="shared" si="42"/>
        <v>744.14</v>
      </c>
      <c r="H104">
        <v>19.53188</v>
      </c>
      <c r="I104">
        <f t="shared" si="50"/>
        <v>0.628897881628902</v>
      </c>
      <c r="K104">
        <v>484.791</v>
      </c>
      <c r="L104">
        <f t="shared" si="44"/>
        <v>757.941</v>
      </c>
      <c r="M104">
        <v>13.72939</v>
      </c>
      <c r="N104" s="2">
        <f t="shared" si="51"/>
        <v>0.62761153920953</v>
      </c>
      <c r="P104">
        <v>478.173</v>
      </c>
      <c r="Q104">
        <f t="shared" si="46"/>
        <v>751.323</v>
      </c>
      <c r="R104">
        <v>21.04352</v>
      </c>
      <c r="S104">
        <f t="shared" si="52"/>
        <v>0.473645522354405</v>
      </c>
    </row>
    <row r="105" spans="1:19">
      <c r="A105">
        <v>291.767</v>
      </c>
      <c r="B105">
        <f t="shared" si="53"/>
        <v>564.917</v>
      </c>
      <c r="C105">
        <v>45.12942</v>
      </c>
      <c r="D105">
        <f t="shared" si="54"/>
        <v>0.79027864573469</v>
      </c>
      <c r="F105">
        <v>473.49</v>
      </c>
      <c r="G105">
        <f t="shared" si="42"/>
        <v>746.64</v>
      </c>
      <c r="H105">
        <v>18.57052</v>
      </c>
      <c r="I105">
        <f t="shared" si="50"/>
        <v>0.66365192167399</v>
      </c>
      <c r="K105">
        <v>487.291</v>
      </c>
      <c r="L105">
        <f t="shared" si="44"/>
        <v>760.441</v>
      </c>
      <c r="M105">
        <v>12.80415</v>
      </c>
      <c r="N105" s="2">
        <f t="shared" si="51"/>
        <v>0.661371130375641</v>
      </c>
      <c r="P105">
        <v>480.673</v>
      </c>
      <c r="Q105">
        <f t="shared" si="46"/>
        <v>753.823</v>
      </c>
      <c r="R105">
        <v>20.23155</v>
      </c>
      <c r="S105">
        <f t="shared" si="52"/>
        <v>0.504159789428746</v>
      </c>
    </row>
    <row r="106" spans="1:19">
      <c r="A106">
        <v>294.267</v>
      </c>
      <c r="B106">
        <f t="shared" si="53"/>
        <v>567.417</v>
      </c>
      <c r="C106">
        <v>43.70621</v>
      </c>
      <c r="D106">
        <f t="shared" si="54"/>
        <v>0.810776575432413</v>
      </c>
      <c r="F106">
        <v>475.99</v>
      </c>
      <c r="G106">
        <f t="shared" si="42"/>
        <v>749.14</v>
      </c>
      <c r="H106">
        <v>17.64957</v>
      </c>
      <c r="I106">
        <f t="shared" si="50"/>
        <v>0.696945103395221</v>
      </c>
      <c r="K106">
        <v>489.791</v>
      </c>
      <c r="L106">
        <f t="shared" si="44"/>
        <v>762.941</v>
      </c>
      <c r="M106">
        <v>11.93865</v>
      </c>
      <c r="N106" s="2">
        <f t="shared" si="51"/>
        <v>0.692950964963715</v>
      </c>
      <c r="P106">
        <v>483.173</v>
      </c>
      <c r="Q106">
        <f t="shared" si="46"/>
        <v>756.323</v>
      </c>
      <c r="R106">
        <v>19.37988</v>
      </c>
      <c r="S106">
        <f t="shared" si="52"/>
        <v>0.536166003746028</v>
      </c>
    </row>
    <row r="107" spans="1:19">
      <c r="A107">
        <v>296.767</v>
      </c>
      <c r="B107">
        <f t="shared" si="53"/>
        <v>569.917</v>
      </c>
      <c r="C107">
        <v>42.61586</v>
      </c>
      <c r="D107">
        <f t="shared" si="54"/>
        <v>0.826480454442476</v>
      </c>
      <c r="F107">
        <v>478.49</v>
      </c>
      <c r="G107">
        <f t="shared" si="42"/>
        <v>751.64</v>
      </c>
      <c r="H107">
        <v>16.77328</v>
      </c>
      <c r="I107">
        <f t="shared" si="50"/>
        <v>0.728623785419759</v>
      </c>
      <c r="K107">
        <v>492.291</v>
      </c>
      <c r="L107">
        <f t="shared" si="44"/>
        <v>765.441</v>
      </c>
      <c r="M107">
        <v>11.10547</v>
      </c>
      <c r="N107" s="2">
        <f t="shared" si="51"/>
        <v>0.723351527161394</v>
      </c>
      <c r="P107">
        <v>485.673</v>
      </c>
      <c r="Q107">
        <f t="shared" si="46"/>
        <v>758.823</v>
      </c>
      <c r="R107">
        <v>18.54942</v>
      </c>
      <c r="S107">
        <f t="shared" si="52"/>
        <v>0.567375134914121</v>
      </c>
    </row>
    <row r="108" spans="1:19">
      <c r="A108">
        <v>299.267</v>
      </c>
      <c r="B108">
        <f t="shared" si="53"/>
        <v>572.417</v>
      </c>
      <c r="C108">
        <v>41.71603</v>
      </c>
      <c r="D108">
        <f t="shared" si="54"/>
        <v>0.839440349384123</v>
      </c>
      <c r="F108">
        <v>480.99</v>
      </c>
      <c r="G108">
        <f t="shared" si="42"/>
        <v>754.14</v>
      </c>
      <c r="H108">
        <v>15.93459</v>
      </c>
      <c r="I108">
        <f t="shared" si="50"/>
        <v>0.758943193181071</v>
      </c>
      <c r="K108">
        <v>494.791</v>
      </c>
      <c r="L108">
        <f t="shared" si="44"/>
        <v>767.941</v>
      </c>
      <c r="M108">
        <v>10.33548</v>
      </c>
      <c r="N108" s="2">
        <f t="shared" si="51"/>
        <v>0.751446451291343</v>
      </c>
      <c r="P108">
        <v>488.173</v>
      </c>
      <c r="Q108">
        <f t="shared" si="46"/>
        <v>761.323</v>
      </c>
      <c r="R108">
        <v>17.68694</v>
      </c>
      <c r="S108">
        <f t="shared" si="52"/>
        <v>0.59978759481569</v>
      </c>
    </row>
    <row r="109" spans="1:19">
      <c r="A109">
        <v>301.767</v>
      </c>
      <c r="B109">
        <f t="shared" si="53"/>
        <v>574.917</v>
      </c>
      <c r="C109">
        <v>41.00177</v>
      </c>
      <c r="D109">
        <f t="shared" si="54"/>
        <v>0.849727553145968</v>
      </c>
      <c r="F109">
        <v>483.49</v>
      </c>
      <c r="G109">
        <f t="shared" si="42"/>
        <v>756.64</v>
      </c>
      <c r="H109">
        <v>15.17893</v>
      </c>
      <c r="I109">
        <f t="shared" si="50"/>
        <v>0.786260990780795</v>
      </c>
      <c r="K109">
        <v>497.291</v>
      </c>
      <c r="L109">
        <f t="shared" si="44"/>
        <v>770.441</v>
      </c>
      <c r="M109">
        <v>9.6023</v>
      </c>
      <c r="N109" s="2">
        <f t="shared" si="51"/>
        <v>0.778198274657356</v>
      </c>
      <c r="P109">
        <v>490.673</v>
      </c>
      <c r="Q109">
        <f t="shared" si="46"/>
        <v>763.823</v>
      </c>
      <c r="R109">
        <v>16.84516</v>
      </c>
      <c r="S109">
        <f t="shared" si="52"/>
        <v>0.631422137640965</v>
      </c>
    </row>
    <row r="110" spans="1:19">
      <c r="A110">
        <v>304.267</v>
      </c>
      <c r="B110">
        <f t="shared" si="53"/>
        <v>577.417</v>
      </c>
      <c r="C110">
        <v>40.36118</v>
      </c>
      <c r="D110">
        <f t="shared" si="54"/>
        <v>0.85895371708879</v>
      </c>
      <c r="F110">
        <v>485.99</v>
      </c>
      <c r="G110">
        <f t="shared" si="42"/>
        <v>759.14</v>
      </c>
      <c r="H110">
        <v>14.47839</v>
      </c>
      <c r="I110">
        <f t="shared" si="50"/>
        <v>0.811586150152087</v>
      </c>
      <c r="K110">
        <v>499.791</v>
      </c>
      <c r="L110">
        <f t="shared" si="44"/>
        <v>772.941</v>
      </c>
      <c r="M110">
        <v>8.90099</v>
      </c>
      <c r="N110" s="2">
        <f t="shared" si="51"/>
        <v>0.803787244957717</v>
      </c>
      <c r="P110">
        <v>493.173</v>
      </c>
      <c r="Q110">
        <f t="shared" si="46"/>
        <v>766.323</v>
      </c>
      <c r="R110">
        <v>16.03128</v>
      </c>
      <c r="S110">
        <f t="shared" si="52"/>
        <v>0.662008183537321</v>
      </c>
    </row>
    <row r="111" spans="1:19">
      <c r="A111">
        <v>306.767</v>
      </c>
      <c r="B111">
        <f t="shared" si="53"/>
        <v>579.917</v>
      </c>
      <c r="C111">
        <v>39.73792</v>
      </c>
      <c r="D111">
        <f t="shared" si="54"/>
        <v>0.867930283908446</v>
      </c>
      <c r="F111">
        <v>488.49</v>
      </c>
      <c r="G111">
        <f t="shared" si="42"/>
        <v>761.64</v>
      </c>
      <c r="H111">
        <v>13.8369</v>
      </c>
      <c r="I111">
        <f t="shared" si="50"/>
        <v>0.834776598213711</v>
      </c>
      <c r="K111">
        <v>502.291</v>
      </c>
      <c r="L111">
        <f t="shared" si="44"/>
        <v>775.441</v>
      </c>
      <c r="M111">
        <v>8.29948</v>
      </c>
      <c r="N111" s="2">
        <f t="shared" si="51"/>
        <v>0.825734773904074</v>
      </c>
      <c r="P111">
        <v>495.673</v>
      </c>
      <c r="Q111">
        <f t="shared" si="46"/>
        <v>768.823</v>
      </c>
      <c r="R111">
        <v>15.20953</v>
      </c>
      <c r="S111">
        <f t="shared" si="52"/>
        <v>0.692889988244809</v>
      </c>
    </row>
    <row r="112" spans="1:19">
      <c r="A112">
        <v>309.267</v>
      </c>
      <c r="B112">
        <f t="shared" si="53"/>
        <v>582.417</v>
      </c>
      <c r="C112">
        <v>39.22303</v>
      </c>
      <c r="D112">
        <f t="shared" si="54"/>
        <v>0.875346040558596</v>
      </c>
      <c r="F112">
        <v>490.99</v>
      </c>
      <c r="G112">
        <f t="shared" si="42"/>
        <v>764.14</v>
      </c>
      <c r="H112">
        <v>13.29676</v>
      </c>
      <c r="I112">
        <f t="shared" si="50"/>
        <v>0.854303151419538</v>
      </c>
      <c r="K112">
        <v>504.791</v>
      </c>
      <c r="L112">
        <f t="shared" si="44"/>
        <v>777.941</v>
      </c>
      <c r="M112">
        <v>7.75739</v>
      </c>
      <c r="N112" s="2">
        <f t="shared" si="51"/>
        <v>0.845514222236655</v>
      </c>
      <c r="P112">
        <v>498.173</v>
      </c>
      <c r="Q112">
        <f t="shared" si="46"/>
        <v>771.323</v>
      </c>
      <c r="R112">
        <v>14.45113</v>
      </c>
      <c r="S112">
        <f t="shared" si="52"/>
        <v>0.721391066054555</v>
      </c>
    </row>
    <row r="113" spans="1:19">
      <c r="A113">
        <v>311.767</v>
      </c>
      <c r="B113">
        <f t="shared" si="53"/>
        <v>584.917</v>
      </c>
      <c r="C113">
        <v>38.69956</v>
      </c>
      <c r="D113">
        <f t="shared" si="54"/>
        <v>0.88288537154901</v>
      </c>
      <c r="F113">
        <v>493.49</v>
      </c>
      <c r="G113">
        <f t="shared" si="42"/>
        <v>766.64</v>
      </c>
      <c r="H113">
        <v>12.75817</v>
      </c>
      <c r="I113">
        <f t="shared" si="50"/>
        <v>0.873773670712918</v>
      </c>
      <c r="K113">
        <v>507.291</v>
      </c>
      <c r="L113">
        <f t="shared" si="44"/>
        <v>780.441</v>
      </c>
      <c r="M113">
        <v>7.24265</v>
      </c>
      <c r="N113" s="2">
        <f t="shared" si="51"/>
        <v>0.864295740498775</v>
      </c>
      <c r="P113">
        <v>500.673</v>
      </c>
      <c r="Q113">
        <f t="shared" si="46"/>
        <v>773.823</v>
      </c>
      <c r="R113">
        <v>13.73296</v>
      </c>
      <c r="S113">
        <f t="shared" si="52"/>
        <v>0.748380278937764</v>
      </c>
    </row>
    <row r="114" spans="1:19">
      <c r="A114">
        <v>314.267</v>
      </c>
      <c r="B114">
        <f t="shared" si="53"/>
        <v>587.417</v>
      </c>
      <c r="C114">
        <v>38.27654</v>
      </c>
      <c r="D114">
        <f t="shared" si="54"/>
        <v>0.8889779609917</v>
      </c>
      <c r="F114">
        <v>495.99</v>
      </c>
      <c r="G114">
        <f t="shared" si="42"/>
        <v>769.14</v>
      </c>
      <c r="H114">
        <v>12.32954</v>
      </c>
      <c r="I114">
        <f t="shared" si="50"/>
        <v>0.889269035804585</v>
      </c>
      <c r="K114">
        <v>509.791</v>
      </c>
      <c r="L114">
        <f t="shared" si="44"/>
        <v>782.941</v>
      </c>
      <c r="M114">
        <v>6.81576</v>
      </c>
      <c r="N114" s="2">
        <f t="shared" si="51"/>
        <v>0.879871841697277</v>
      </c>
      <c r="P114">
        <v>503.173</v>
      </c>
      <c r="Q114">
        <f t="shared" si="46"/>
        <v>776.323</v>
      </c>
      <c r="R114">
        <v>13.04813</v>
      </c>
      <c r="S114">
        <f t="shared" si="52"/>
        <v>0.774116556781182</v>
      </c>
    </row>
    <row r="115" spans="1:19">
      <c r="A115">
        <v>316.767</v>
      </c>
      <c r="B115">
        <f t="shared" si="53"/>
        <v>589.917</v>
      </c>
      <c r="C115">
        <v>37.70271</v>
      </c>
      <c r="D115">
        <f t="shared" si="54"/>
        <v>0.897242607107483</v>
      </c>
      <c r="F115">
        <v>498.49</v>
      </c>
      <c r="G115">
        <f t="shared" si="42"/>
        <v>771.64</v>
      </c>
      <c r="H115">
        <v>11.90575</v>
      </c>
      <c r="I115">
        <f t="shared" si="50"/>
        <v>0.904589430485774</v>
      </c>
      <c r="K115">
        <v>512.291</v>
      </c>
      <c r="L115">
        <f t="shared" si="44"/>
        <v>785.441</v>
      </c>
      <c r="M115">
        <v>6.39692</v>
      </c>
      <c r="N115" s="2">
        <f t="shared" si="51"/>
        <v>0.895154219419829</v>
      </c>
      <c r="P115">
        <v>505.673</v>
      </c>
      <c r="Q115">
        <f t="shared" si="46"/>
        <v>778.823</v>
      </c>
      <c r="R115">
        <v>12.39968</v>
      </c>
      <c r="S115">
        <f t="shared" si="52"/>
        <v>0.798485654758147</v>
      </c>
    </row>
    <row r="116" spans="1:19">
      <c r="A116">
        <v>319.267</v>
      </c>
      <c r="B116">
        <f t="shared" si="53"/>
        <v>592.417</v>
      </c>
      <c r="C116">
        <v>37.23285</v>
      </c>
      <c r="D116">
        <f t="shared" si="54"/>
        <v>0.904009814510306</v>
      </c>
      <c r="F116">
        <v>500.99</v>
      </c>
      <c r="G116">
        <f t="shared" si="42"/>
        <v>774.14</v>
      </c>
      <c r="H116">
        <v>11.55958</v>
      </c>
      <c r="I116">
        <f t="shared" si="50"/>
        <v>0.917103791435271</v>
      </c>
      <c r="K116">
        <v>514.791</v>
      </c>
      <c r="L116">
        <f t="shared" si="44"/>
        <v>787.941</v>
      </c>
      <c r="M116">
        <v>6.04762</v>
      </c>
      <c r="N116" s="2">
        <f t="shared" si="51"/>
        <v>0.90789926415884</v>
      </c>
      <c r="P116">
        <v>508.173</v>
      </c>
      <c r="Q116">
        <f t="shared" si="46"/>
        <v>781.323</v>
      </c>
      <c r="R116">
        <v>11.79496</v>
      </c>
      <c r="S116">
        <f t="shared" si="52"/>
        <v>0.82121135593577</v>
      </c>
    </row>
    <row r="117" spans="1:19">
      <c r="A117">
        <v>321.767</v>
      </c>
      <c r="B117">
        <f t="shared" si="53"/>
        <v>594.917</v>
      </c>
      <c r="C117">
        <v>36.72152</v>
      </c>
      <c r="D117">
        <f t="shared" si="54"/>
        <v>0.91137429789107</v>
      </c>
      <c r="F117">
        <v>503.49</v>
      </c>
      <c r="G117">
        <f t="shared" si="42"/>
        <v>776.64</v>
      </c>
      <c r="H117">
        <v>11.30056</v>
      </c>
      <c r="I117">
        <f t="shared" si="50"/>
        <v>0.926467600468805</v>
      </c>
      <c r="K117">
        <v>517.291</v>
      </c>
      <c r="L117">
        <f t="shared" si="44"/>
        <v>790.441</v>
      </c>
      <c r="M117">
        <v>5.74985</v>
      </c>
      <c r="N117" s="2">
        <f t="shared" si="51"/>
        <v>0.918764113777893</v>
      </c>
      <c r="P117">
        <v>510.673</v>
      </c>
      <c r="Q117">
        <f t="shared" si="46"/>
        <v>783.823</v>
      </c>
      <c r="R117">
        <v>11.26742</v>
      </c>
      <c r="S117">
        <f t="shared" si="52"/>
        <v>0.841036591415403</v>
      </c>
    </row>
    <row r="118" spans="1:19">
      <c r="A118">
        <v>324.267</v>
      </c>
      <c r="B118">
        <f t="shared" si="53"/>
        <v>597.417</v>
      </c>
      <c r="C118">
        <v>36.22674</v>
      </c>
      <c r="D118">
        <f t="shared" si="54"/>
        <v>0.9185004181796</v>
      </c>
      <c r="F118">
        <v>505.99</v>
      </c>
      <c r="G118">
        <f t="shared" si="42"/>
        <v>779.14</v>
      </c>
      <c r="H118">
        <v>11.01003</v>
      </c>
      <c r="I118">
        <f t="shared" si="50"/>
        <v>0.936970524716016</v>
      </c>
      <c r="K118">
        <v>519.791</v>
      </c>
      <c r="L118">
        <f t="shared" si="44"/>
        <v>792.941</v>
      </c>
      <c r="M118">
        <v>5.47952</v>
      </c>
      <c r="N118" s="2">
        <f t="shared" si="51"/>
        <v>0.928627749461537</v>
      </c>
      <c r="P118">
        <v>513.173</v>
      </c>
      <c r="Q118">
        <f t="shared" si="46"/>
        <v>786.323</v>
      </c>
      <c r="R118">
        <v>10.76009</v>
      </c>
      <c r="S118">
        <f t="shared" si="52"/>
        <v>0.860102324280934</v>
      </c>
    </row>
    <row r="119" spans="1:19">
      <c r="A119">
        <v>326.767</v>
      </c>
      <c r="B119">
        <f t="shared" si="53"/>
        <v>599.917</v>
      </c>
      <c r="C119">
        <v>35.72218</v>
      </c>
      <c r="D119">
        <f t="shared" si="54"/>
        <v>0.925767395932906</v>
      </c>
      <c r="F119">
        <v>508.49</v>
      </c>
      <c r="G119">
        <f t="shared" si="42"/>
        <v>781.64</v>
      </c>
      <c r="H119">
        <v>10.81063</v>
      </c>
      <c r="I119">
        <f t="shared" si="50"/>
        <v>0.944179016420467</v>
      </c>
      <c r="K119">
        <v>522.291</v>
      </c>
      <c r="L119">
        <f t="shared" si="44"/>
        <v>795.441</v>
      </c>
      <c r="M119">
        <v>5.22489</v>
      </c>
      <c r="N119" s="2">
        <f t="shared" si="51"/>
        <v>0.93791853314861</v>
      </c>
      <c r="P119">
        <v>515.673</v>
      </c>
      <c r="Q119">
        <f t="shared" si="46"/>
        <v>788.823</v>
      </c>
      <c r="R119">
        <v>10.33422</v>
      </c>
      <c r="S119">
        <f t="shared" si="52"/>
        <v>0.876106746758303</v>
      </c>
    </row>
    <row r="120" spans="1:19">
      <c r="A120">
        <v>329.267</v>
      </c>
      <c r="B120">
        <f t="shared" si="53"/>
        <v>602.417</v>
      </c>
      <c r="C120">
        <v>35.2801</v>
      </c>
      <c r="D120">
        <f t="shared" si="54"/>
        <v>0.932134499003268</v>
      </c>
      <c r="F120">
        <v>510.99</v>
      </c>
      <c r="G120">
        <f t="shared" si="42"/>
        <v>784.14</v>
      </c>
      <c r="H120">
        <v>10.57787</v>
      </c>
      <c r="I120">
        <f t="shared" si="50"/>
        <v>0.952593502524418</v>
      </c>
      <c r="K120">
        <v>524.791</v>
      </c>
      <c r="L120">
        <f t="shared" si="44"/>
        <v>797.941</v>
      </c>
      <c r="M120">
        <v>4.98861</v>
      </c>
      <c r="N120" s="2">
        <f t="shared" si="51"/>
        <v>0.946539773260072</v>
      </c>
      <c r="P120">
        <v>518.173</v>
      </c>
      <c r="Q120">
        <f t="shared" si="46"/>
        <v>791.323</v>
      </c>
      <c r="R120">
        <v>9.93032</v>
      </c>
      <c r="S120">
        <f t="shared" si="52"/>
        <v>0.891285524879817</v>
      </c>
    </row>
    <row r="121" spans="1:19">
      <c r="A121">
        <v>331.767</v>
      </c>
      <c r="B121">
        <f t="shared" si="53"/>
        <v>604.917</v>
      </c>
      <c r="C121">
        <v>34.70173</v>
      </c>
      <c r="D121">
        <f t="shared" si="54"/>
        <v>0.940464532940123</v>
      </c>
      <c r="F121">
        <v>513.49</v>
      </c>
      <c r="G121">
        <f t="shared" si="42"/>
        <v>786.64</v>
      </c>
      <c r="H121">
        <v>10.44193</v>
      </c>
      <c r="I121">
        <f t="shared" si="50"/>
        <v>0.957507857400562</v>
      </c>
      <c r="K121">
        <v>527.291</v>
      </c>
      <c r="L121">
        <f t="shared" si="44"/>
        <v>800.441</v>
      </c>
      <c r="M121">
        <v>4.84237</v>
      </c>
      <c r="N121" s="2">
        <f t="shared" si="51"/>
        <v>0.951875688927501</v>
      </c>
      <c r="P121">
        <v>520.673</v>
      </c>
      <c r="Q121">
        <f t="shared" si="46"/>
        <v>793.823</v>
      </c>
      <c r="R121">
        <v>9.58301</v>
      </c>
      <c r="S121">
        <f t="shared" si="52"/>
        <v>0.904337620520776</v>
      </c>
    </row>
    <row r="122" spans="1:19">
      <c r="A122">
        <v>334.267</v>
      </c>
      <c r="B122">
        <f t="shared" si="53"/>
        <v>607.417</v>
      </c>
      <c r="C122">
        <v>34.27621</v>
      </c>
      <c r="D122">
        <f t="shared" si="54"/>
        <v>0.946593128892213</v>
      </c>
      <c r="F122">
        <v>515.99</v>
      </c>
      <c r="G122">
        <f t="shared" si="42"/>
        <v>789.14</v>
      </c>
      <c r="H122">
        <v>10.27034</v>
      </c>
      <c r="I122">
        <f t="shared" si="50"/>
        <v>0.963710992262982</v>
      </c>
      <c r="K122">
        <v>529.791</v>
      </c>
      <c r="L122">
        <f t="shared" si="44"/>
        <v>802.941</v>
      </c>
      <c r="M122">
        <v>4.68373</v>
      </c>
      <c r="N122" s="2">
        <f t="shared" si="51"/>
        <v>0.957664048210056</v>
      </c>
      <c r="P122">
        <v>523.173</v>
      </c>
      <c r="Q122">
        <f t="shared" si="46"/>
        <v>796.323</v>
      </c>
      <c r="R122">
        <v>9.2534</v>
      </c>
      <c r="S122">
        <f t="shared" si="52"/>
        <v>0.9167245406907</v>
      </c>
    </row>
    <row r="123" spans="1:19">
      <c r="A123">
        <v>336.767</v>
      </c>
      <c r="B123">
        <f t="shared" si="53"/>
        <v>609.917</v>
      </c>
      <c r="C123">
        <v>33.85601</v>
      </c>
      <c r="D123">
        <f t="shared" si="54"/>
        <v>0.952645102992299</v>
      </c>
      <c r="F123">
        <v>518.49</v>
      </c>
      <c r="G123">
        <f t="shared" si="42"/>
        <v>791.64</v>
      </c>
      <c r="H123">
        <v>10.12109</v>
      </c>
      <c r="I123">
        <f t="shared" si="50"/>
        <v>0.969106515767943</v>
      </c>
      <c r="K123">
        <v>532.291</v>
      </c>
      <c r="L123">
        <f t="shared" si="44"/>
        <v>805.441</v>
      </c>
      <c r="M123">
        <v>4.55057</v>
      </c>
      <c r="N123" s="2">
        <f t="shared" si="51"/>
        <v>0.962522708838304</v>
      </c>
      <c r="P123">
        <v>525.673</v>
      </c>
      <c r="Q123">
        <f t="shared" si="46"/>
        <v>798.823</v>
      </c>
      <c r="R123">
        <v>9.00402</v>
      </c>
      <c r="S123">
        <f t="shared" si="52"/>
        <v>0.926096374530619</v>
      </c>
    </row>
    <row r="124" spans="1:19">
      <c r="A124">
        <v>339.267</v>
      </c>
      <c r="B124">
        <f t="shared" si="53"/>
        <v>612.417</v>
      </c>
      <c r="C124">
        <v>33.3774</v>
      </c>
      <c r="D124">
        <f t="shared" si="54"/>
        <v>0.959538333178025</v>
      </c>
      <c r="F124">
        <v>520.99</v>
      </c>
      <c r="G124">
        <f t="shared" si="42"/>
        <v>794.14</v>
      </c>
      <c r="H124">
        <v>10.01875</v>
      </c>
      <c r="I124">
        <f t="shared" si="50"/>
        <v>0.972806200025884</v>
      </c>
      <c r="K124">
        <v>534.791</v>
      </c>
      <c r="L124">
        <f t="shared" si="44"/>
        <v>807.941</v>
      </c>
      <c r="M124">
        <v>4.42766</v>
      </c>
      <c r="N124" s="2">
        <f t="shared" si="51"/>
        <v>0.967007373736305</v>
      </c>
      <c r="P124">
        <v>528.173</v>
      </c>
      <c r="Q124">
        <f t="shared" si="46"/>
        <v>801.323</v>
      </c>
      <c r="R124">
        <v>8.76614</v>
      </c>
      <c r="S124">
        <f t="shared" si="52"/>
        <v>0.935036032217041</v>
      </c>
    </row>
    <row r="125" spans="1:19">
      <c r="A125">
        <v>341.767</v>
      </c>
      <c r="B125">
        <f t="shared" si="53"/>
        <v>614.917</v>
      </c>
      <c r="C125">
        <v>32.96786</v>
      </c>
      <c r="D125">
        <f t="shared" si="54"/>
        <v>0.965436775522026</v>
      </c>
      <c r="F125">
        <v>523.49</v>
      </c>
      <c r="G125">
        <f t="shared" si="42"/>
        <v>796.64</v>
      </c>
      <c r="H125">
        <v>9.96307</v>
      </c>
      <c r="I125">
        <f t="shared" si="50"/>
        <v>0.974819082764619</v>
      </c>
      <c r="K125">
        <v>537.291</v>
      </c>
      <c r="L125">
        <f t="shared" si="44"/>
        <v>810.441</v>
      </c>
      <c r="M125">
        <v>4.30781</v>
      </c>
      <c r="N125" s="2">
        <f t="shared" si="51"/>
        <v>0.971380387226057</v>
      </c>
      <c r="P125">
        <v>530.673</v>
      </c>
      <c r="Q125">
        <f t="shared" si="46"/>
        <v>803.823</v>
      </c>
      <c r="R125">
        <v>8.53455</v>
      </c>
      <c r="S125">
        <f t="shared" si="52"/>
        <v>0.943739308337768</v>
      </c>
    </row>
    <row r="126" spans="1:19">
      <c r="A126">
        <v>344.267</v>
      </c>
      <c r="B126">
        <f t="shared" si="53"/>
        <v>617.417</v>
      </c>
      <c r="C126">
        <v>32.63151</v>
      </c>
      <c r="D126">
        <f t="shared" si="54"/>
        <v>0.970281091296809</v>
      </c>
      <c r="F126">
        <v>525.99</v>
      </c>
      <c r="G126">
        <f t="shared" si="42"/>
        <v>799.14</v>
      </c>
      <c r="H126">
        <v>9.84623</v>
      </c>
      <c r="I126">
        <f t="shared" si="50"/>
        <v>0.979042955235773</v>
      </c>
      <c r="K126">
        <v>539.791</v>
      </c>
      <c r="L126">
        <f t="shared" si="44"/>
        <v>812.941</v>
      </c>
      <c r="M126">
        <v>4.26902</v>
      </c>
      <c r="N126" s="2">
        <f t="shared" si="51"/>
        <v>0.972795733018861</v>
      </c>
      <c r="P126">
        <v>533.173</v>
      </c>
      <c r="Q126">
        <f t="shared" si="46"/>
        <v>806.323</v>
      </c>
      <c r="R126">
        <v>8.36196</v>
      </c>
      <c r="S126">
        <f t="shared" si="52"/>
        <v>0.95022533288838</v>
      </c>
    </row>
    <row r="127" spans="1:19">
      <c r="A127">
        <v>346.767</v>
      </c>
      <c r="B127">
        <f t="shared" si="53"/>
        <v>619.917</v>
      </c>
      <c r="C127">
        <v>32.24612</v>
      </c>
      <c r="D127">
        <f t="shared" si="54"/>
        <v>0.975831710759998</v>
      </c>
      <c r="F127">
        <v>528.49</v>
      </c>
      <c r="G127">
        <f t="shared" si="42"/>
        <v>801.64</v>
      </c>
      <c r="H127">
        <v>9.78069</v>
      </c>
      <c r="I127">
        <f t="shared" si="50"/>
        <v>0.981412285959492</v>
      </c>
      <c r="K127">
        <v>542.291</v>
      </c>
      <c r="L127">
        <f t="shared" si="44"/>
        <v>815.441</v>
      </c>
      <c r="M127">
        <v>4.17497</v>
      </c>
      <c r="N127" s="2">
        <f t="shared" si="51"/>
        <v>0.976227371890043</v>
      </c>
      <c r="P127">
        <v>535.673</v>
      </c>
      <c r="Q127">
        <f t="shared" si="46"/>
        <v>808.823</v>
      </c>
      <c r="R127">
        <v>8.1905</v>
      </c>
      <c r="S127">
        <f t="shared" si="52"/>
        <v>0.956668891434344</v>
      </c>
    </row>
    <row r="128" spans="1:19">
      <c r="A128">
        <v>349.267</v>
      </c>
      <c r="B128">
        <f t="shared" si="53"/>
        <v>622.417</v>
      </c>
      <c r="C128">
        <v>31.96604</v>
      </c>
      <c r="D128">
        <f t="shared" si="54"/>
        <v>0.979865592021188</v>
      </c>
      <c r="F128">
        <v>530.99</v>
      </c>
      <c r="G128">
        <f t="shared" si="42"/>
        <v>804.14</v>
      </c>
      <c r="H128">
        <v>9.82218</v>
      </c>
      <c r="I128">
        <f t="shared" si="50"/>
        <v>0.97991238465148</v>
      </c>
      <c r="K128">
        <v>544.791</v>
      </c>
      <c r="L128">
        <f t="shared" si="44"/>
        <v>817.941</v>
      </c>
      <c r="M128">
        <v>4.07378</v>
      </c>
      <c r="N128" s="2">
        <f t="shared" si="51"/>
        <v>0.979919530713806</v>
      </c>
      <c r="P128">
        <v>538.173</v>
      </c>
      <c r="Q128">
        <f t="shared" si="46"/>
        <v>811.323</v>
      </c>
      <c r="R128">
        <v>8.05365</v>
      </c>
      <c r="S128">
        <f t="shared" si="52"/>
        <v>0.961811787660958</v>
      </c>
    </row>
    <row r="129" spans="1:19">
      <c r="A129">
        <v>351.767</v>
      </c>
      <c r="B129">
        <f t="shared" si="53"/>
        <v>624.917</v>
      </c>
      <c r="C129">
        <v>31.65207</v>
      </c>
      <c r="D129">
        <f t="shared" si="54"/>
        <v>0.984387577523815</v>
      </c>
      <c r="F129">
        <v>533.49</v>
      </c>
      <c r="G129">
        <f t="shared" si="42"/>
        <v>806.64</v>
      </c>
      <c r="H129">
        <v>9.69095</v>
      </c>
      <c r="I129">
        <f t="shared" si="50"/>
        <v>0.984656468735607</v>
      </c>
      <c r="K129">
        <v>547.291</v>
      </c>
      <c r="L129">
        <f t="shared" si="44"/>
        <v>820.441</v>
      </c>
      <c r="M129">
        <v>4.04287</v>
      </c>
      <c r="N129" s="2">
        <f t="shared" si="51"/>
        <v>0.981047355886675</v>
      </c>
      <c r="P129">
        <v>540.673</v>
      </c>
      <c r="Q129">
        <f t="shared" si="46"/>
        <v>813.823</v>
      </c>
      <c r="R129">
        <v>7.9352</v>
      </c>
      <c r="S129">
        <f t="shared" si="52"/>
        <v>0.966263202041976</v>
      </c>
    </row>
    <row r="130" spans="1:19">
      <c r="A130">
        <v>354.267</v>
      </c>
      <c r="B130">
        <f t="shared" si="53"/>
        <v>627.417</v>
      </c>
      <c r="C130">
        <v>31.44727</v>
      </c>
      <c r="D130">
        <f t="shared" si="54"/>
        <v>0.987337230773928</v>
      </c>
      <c r="F130">
        <v>535.99</v>
      </c>
      <c r="G130">
        <f t="shared" si="42"/>
        <v>809.14</v>
      </c>
      <c r="H130">
        <v>9.64609</v>
      </c>
      <c r="I130">
        <f t="shared" si="50"/>
        <v>0.986278198614552</v>
      </c>
      <c r="K130">
        <v>549.791</v>
      </c>
      <c r="L130">
        <f t="shared" si="44"/>
        <v>822.941</v>
      </c>
      <c r="M130">
        <v>3.99848</v>
      </c>
      <c r="N130" s="2">
        <f t="shared" si="51"/>
        <v>0.982667031054051</v>
      </c>
      <c r="P130">
        <v>543.173</v>
      </c>
      <c r="Q130">
        <f t="shared" si="46"/>
        <v>816.323</v>
      </c>
      <c r="R130">
        <v>7.80604</v>
      </c>
      <c r="S130">
        <f t="shared" si="52"/>
        <v>0.971117103953773</v>
      </c>
    </row>
    <row r="131" spans="1:19">
      <c r="A131">
        <v>356.767</v>
      </c>
      <c r="B131">
        <f t="shared" si="53"/>
        <v>629.917</v>
      </c>
      <c r="C131">
        <v>31.23706</v>
      </c>
      <c r="D131">
        <f t="shared" si="54"/>
        <v>0.990364802110385</v>
      </c>
      <c r="F131">
        <v>538.49</v>
      </c>
      <c r="G131">
        <f t="shared" si="42"/>
        <v>811.64</v>
      </c>
      <c r="H131">
        <v>9.56248</v>
      </c>
      <c r="I131">
        <f t="shared" si="50"/>
        <v>0.989300776304668</v>
      </c>
      <c r="K131">
        <v>552.291</v>
      </c>
      <c r="L131">
        <f t="shared" si="44"/>
        <v>825.441</v>
      </c>
      <c r="M131">
        <v>3.94002</v>
      </c>
      <c r="N131" s="2">
        <f t="shared" si="51"/>
        <v>0.984800083775044</v>
      </c>
      <c r="P131">
        <v>545.673</v>
      </c>
      <c r="Q131">
        <f t="shared" si="46"/>
        <v>818.823</v>
      </c>
      <c r="R131">
        <v>7.70547</v>
      </c>
      <c r="S131">
        <f t="shared" si="52"/>
        <v>0.974896578367442</v>
      </c>
    </row>
    <row r="132" spans="1:19">
      <c r="A132">
        <v>359.267</v>
      </c>
      <c r="B132">
        <f t="shared" si="53"/>
        <v>632.417</v>
      </c>
      <c r="C132">
        <v>31.06132</v>
      </c>
      <c r="D132">
        <f t="shared" si="54"/>
        <v>0.992895915695223</v>
      </c>
      <c r="F132">
        <v>540.99</v>
      </c>
      <c r="G132">
        <f t="shared" ref="G132:G193" si="55">F132+273.15</f>
        <v>814.14</v>
      </c>
      <c r="H132">
        <v>9.56416</v>
      </c>
      <c r="I132">
        <f t="shared" si="50"/>
        <v>0.989240042773758</v>
      </c>
      <c r="K132">
        <v>554.791</v>
      </c>
      <c r="L132">
        <f t="shared" ref="L132:L187" si="56">K132+273.15</f>
        <v>827.941</v>
      </c>
      <c r="M132">
        <v>3.90163</v>
      </c>
      <c r="N132" s="2">
        <f t="shared" si="51"/>
        <v>0.98620083461252</v>
      </c>
      <c r="P132">
        <v>548.173</v>
      </c>
      <c r="Q132">
        <f t="shared" ref="Q132:Q184" si="57">P132+273.15</f>
        <v>821.323</v>
      </c>
      <c r="R132">
        <v>7.64509</v>
      </c>
      <c r="S132">
        <f t="shared" si="52"/>
        <v>0.977165691075976</v>
      </c>
    </row>
    <row r="133" spans="1:19">
      <c r="A133">
        <v>361.767</v>
      </c>
      <c r="B133">
        <f t="shared" ref="B133:B164" si="58">A133+273.15</f>
        <v>634.917</v>
      </c>
      <c r="C133">
        <v>30.91627</v>
      </c>
      <c r="D133">
        <f t="shared" si="54"/>
        <v>0.994985013370657</v>
      </c>
      <c r="F133">
        <v>543.49</v>
      </c>
      <c r="G133">
        <f t="shared" si="55"/>
        <v>816.64</v>
      </c>
      <c r="H133">
        <v>9.59787</v>
      </c>
      <c r="I133">
        <f t="shared" si="50"/>
        <v>0.988021395555318</v>
      </c>
      <c r="K133">
        <v>557.291</v>
      </c>
      <c r="L133">
        <f t="shared" si="56"/>
        <v>830.441</v>
      </c>
      <c r="M133">
        <v>3.90367</v>
      </c>
      <c r="N133" s="2">
        <f t="shared" si="51"/>
        <v>0.986126400340354</v>
      </c>
      <c r="P133">
        <v>550.673</v>
      </c>
      <c r="Q133">
        <f t="shared" si="57"/>
        <v>823.823</v>
      </c>
      <c r="R133">
        <v>7.55046</v>
      </c>
      <c r="S133">
        <f t="shared" si="52"/>
        <v>0.980721937111229</v>
      </c>
    </row>
    <row r="134" spans="1:19">
      <c r="A134">
        <v>364.267</v>
      </c>
      <c r="B134">
        <f t="shared" si="58"/>
        <v>637.417</v>
      </c>
      <c r="C134">
        <v>30.85372</v>
      </c>
      <c r="D134">
        <f t="shared" si="54"/>
        <v>0.995885896235865</v>
      </c>
      <c r="F134">
        <v>545.99</v>
      </c>
      <c r="G134">
        <f t="shared" si="55"/>
        <v>819.14</v>
      </c>
      <c r="H134">
        <v>9.50854</v>
      </c>
      <c r="I134">
        <f t="shared" si="50"/>
        <v>0.991250756457818</v>
      </c>
      <c r="K134">
        <v>559.791</v>
      </c>
      <c r="L134">
        <f t="shared" si="56"/>
        <v>832.941</v>
      </c>
      <c r="M134">
        <v>3.83015</v>
      </c>
      <c r="N134" s="2">
        <f t="shared" si="51"/>
        <v>0.988808953129396</v>
      </c>
      <c r="P134">
        <v>553.173</v>
      </c>
      <c r="Q134">
        <f t="shared" si="57"/>
        <v>826.323</v>
      </c>
      <c r="R134">
        <v>7.51013</v>
      </c>
      <c r="S134">
        <f t="shared" si="52"/>
        <v>0.982237560091276</v>
      </c>
    </row>
    <row r="135" spans="1:19">
      <c r="A135">
        <v>366.767</v>
      </c>
      <c r="B135">
        <f t="shared" si="58"/>
        <v>639.917</v>
      </c>
      <c r="C135">
        <v>30.68561</v>
      </c>
      <c r="D135">
        <f t="shared" si="54"/>
        <v>0.998307117954012</v>
      </c>
      <c r="F135">
        <v>548.49</v>
      </c>
      <c r="G135">
        <f t="shared" si="55"/>
        <v>821.64</v>
      </c>
      <c r="H135">
        <v>9.53567</v>
      </c>
      <c r="I135">
        <f t="shared" si="50"/>
        <v>0.990269982235442</v>
      </c>
      <c r="K135">
        <v>562.291</v>
      </c>
      <c r="L135">
        <f t="shared" si="56"/>
        <v>835.441</v>
      </c>
      <c r="M135">
        <v>3.83038</v>
      </c>
      <c r="N135" s="2">
        <f t="shared" si="51"/>
        <v>0.988800561030083</v>
      </c>
      <c r="P135">
        <v>555.673</v>
      </c>
      <c r="Q135">
        <f t="shared" si="57"/>
        <v>828.823</v>
      </c>
      <c r="R135">
        <v>7.47484</v>
      </c>
      <c r="S135">
        <f t="shared" si="52"/>
        <v>0.983563777174485</v>
      </c>
    </row>
    <row r="136" spans="1:19">
      <c r="A136">
        <v>369.267</v>
      </c>
      <c r="B136">
        <f t="shared" si="58"/>
        <v>642.417</v>
      </c>
      <c r="C136">
        <v>30.63813</v>
      </c>
      <c r="D136">
        <f t="shared" si="54"/>
        <v>0.998990953580552</v>
      </c>
      <c r="F136">
        <v>550.99</v>
      </c>
      <c r="G136">
        <f t="shared" si="55"/>
        <v>824.14</v>
      </c>
      <c r="H136">
        <v>9.46746</v>
      </c>
      <c r="I136">
        <f t="shared" ref="I136:I193" si="59">(36.92834-H136)/(36.92834-9.26652)</f>
        <v>0.992735835892215</v>
      </c>
      <c r="K136">
        <v>564.791</v>
      </c>
      <c r="L136">
        <f t="shared" si="56"/>
        <v>837.941</v>
      </c>
      <c r="M136">
        <v>3.81919</v>
      </c>
      <c r="N136" s="2">
        <f t="shared" si="51"/>
        <v>0.989208854905346</v>
      </c>
      <c r="P136">
        <v>558.173</v>
      </c>
      <c r="Q136">
        <f t="shared" si="57"/>
        <v>831.323</v>
      </c>
      <c r="R136">
        <v>7.40567</v>
      </c>
      <c r="S136">
        <f t="shared" si="52"/>
        <v>0.986163222786431</v>
      </c>
    </row>
    <row r="137" spans="1:19">
      <c r="A137">
        <v>371.767</v>
      </c>
      <c r="B137">
        <f t="shared" si="58"/>
        <v>644.917</v>
      </c>
      <c r="C137">
        <v>30.56807</v>
      </c>
      <c r="D137">
        <f t="shared" si="54"/>
        <v>1</v>
      </c>
      <c r="F137">
        <v>553.49</v>
      </c>
      <c r="G137">
        <f t="shared" si="55"/>
        <v>826.64</v>
      </c>
      <c r="H137">
        <v>9.49607</v>
      </c>
      <c r="I137">
        <f t="shared" si="59"/>
        <v>0.991701558321181</v>
      </c>
      <c r="K137">
        <v>567.291</v>
      </c>
      <c r="L137">
        <f t="shared" si="56"/>
        <v>840.441</v>
      </c>
      <c r="M137">
        <v>3.81817</v>
      </c>
      <c r="N137" s="2">
        <f t="shared" si="51"/>
        <v>0.989246072041429</v>
      </c>
      <c r="P137">
        <v>560.673</v>
      </c>
      <c r="Q137">
        <f t="shared" si="57"/>
        <v>833.823</v>
      </c>
      <c r="R137">
        <v>7.35317</v>
      </c>
      <c r="S137">
        <f t="shared" si="52"/>
        <v>0.988136200878483</v>
      </c>
    </row>
    <row r="138" s="6" customFormat="1" spans="1:19">
      <c r="A138" s="6">
        <v>374.267</v>
      </c>
      <c r="B138">
        <f t="shared" si="58"/>
        <v>647.417</v>
      </c>
      <c r="C138" s="6">
        <v>30.47697</v>
      </c>
      <c r="D138" s="6">
        <f>(30.47697-C138)/(30.47697-0.14373)</f>
        <v>0</v>
      </c>
      <c r="F138">
        <v>555.99</v>
      </c>
      <c r="G138">
        <f t="shared" si="55"/>
        <v>829.14</v>
      </c>
      <c r="H138">
        <v>9.51091</v>
      </c>
      <c r="I138">
        <f t="shared" si="59"/>
        <v>0.991165078798141</v>
      </c>
      <c r="K138">
        <v>569.791</v>
      </c>
      <c r="L138">
        <f t="shared" si="56"/>
        <v>842.941</v>
      </c>
      <c r="M138">
        <v>3.79994</v>
      </c>
      <c r="N138" s="2">
        <f t="shared" si="51"/>
        <v>0.989911237130442</v>
      </c>
      <c r="P138">
        <v>563.173</v>
      </c>
      <c r="Q138">
        <f t="shared" si="57"/>
        <v>836.323</v>
      </c>
      <c r="R138">
        <v>7.35032</v>
      </c>
      <c r="S138">
        <f t="shared" si="52"/>
        <v>0.98824330540348</v>
      </c>
    </row>
    <row r="139" spans="1:19">
      <c r="A139">
        <v>376.767</v>
      </c>
      <c r="B139">
        <f t="shared" si="58"/>
        <v>649.917</v>
      </c>
      <c r="C139">
        <v>30.35166</v>
      </c>
      <c r="D139" s="6">
        <f t="shared" ref="D139:D170" si="60">(30.47697-C139)/(30.47697-0.14373)</f>
        <v>0.00413111161221164</v>
      </c>
      <c r="F139">
        <v>558.49</v>
      </c>
      <c r="G139">
        <f t="shared" si="55"/>
        <v>831.64</v>
      </c>
      <c r="H139">
        <v>9.47298</v>
      </c>
      <c r="I139">
        <f t="shared" si="59"/>
        <v>0.992536282862082</v>
      </c>
      <c r="K139">
        <v>572.291</v>
      </c>
      <c r="L139">
        <f t="shared" si="56"/>
        <v>845.441</v>
      </c>
      <c r="M139">
        <v>3.783</v>
      </c>
      <c r="N139" s="2">
        <f t="shared" si="51"/>
        <v>0.990529333488526</v>
      </c>
      <c r="P139">
        <v>565.673</v>
      </c>
      <c r="Q139">
        <f t="shared" si="57"/>
        <v>838.823</v>
      </c>
      <c r="R139">
        <v>7.33613</v>
      </c>
      <c r="S139">
        <f t="shared" si="52"/>
        <v>0.98877657319636</v>
      </c>
    </row>
    <row r="140" spans="1:19">
      <c r="A140">
        <v>379.267</v>
      </c>
      <c r="B140">
        <f t="shared" si="58"/>
        <v>652.417</v>
      </c>
      <c r="C140">
        <v>30.3237</v>
      </c>
      <c r="D140" s="6">
        <f t="shared" si="60"/>
        <v>0.00505287269015782</v>
      </c>
      <c r="F140">
        <v>560.99</v>
      </c>
      <c r="G140">
        <f t="shared" si="55"/>
        <v>834.14</v>
      </c>
      <c r="H140">
        <v>9.49015</v>
      </c>
      <c r="I140">
        <f t="shared" si="59"/>
        <v>0.991915571715816</v>
      </c>
      <c r="K140">
        <v>574.791</v>
      </c>
      <c r="L140">
        <f t="shared" si="56"/>
        <v>847.941</v>
      </c>
      <c r="M140">
        <v>3.75767</v>
      </c>
      <c r="N140" s="2">
        <f t="shared" si="51"/>
        <v>0.991453559034588</v>
      </c>
      <c r="P140">
        <v>568.173</v>
      </c>
      <c r="Q140">
        <f t="shared" si="57"/>
        <v>841.323</v>
      </c>
      <c r="R140">
        <v>7.30608</v>
      </c>
      <c r="S140">
        <f t="shared" si="52"/>
        <v>0.989905868275715</v>
      </c>
    </row>
    <row r="141" spans="1:19">
      <c r="A141">
        <v>381.767</v>
      </c>
      <c r="B141">
        <f t="shared" si="58"/>
        <v>654.917</v>
      </c>
      <c r="C141">
        <v>30.25544</v>
      </c>
      <c r="D141" s="6">
        <f t="shared" si="60"/>
        <v>0.00730320928460004</v>
      </c>
      <c r="F141">
        <v>563.49</v>
      </c>
      <c r="G141">
        <f t="shared" si="55"/>
        <v>836.64</v>
      </c>
      <c r="H141">
        <v>9.45185</v>
      </c>
      <c r="I141">
        <f t="shared" si="59"/>
        <v>0.993300151616922</v>
      </c>
      <c r="K141">
        <v>577.291</v>
      </c>
      <c r="L141">
        <f t="shared" si="56"/>
        <v>850.441</v>
      </c>
      <c r="M141">
        <v>3.74155</v>
      </c>
      <c r="N141" s="2">
        <f t="shared" si="51"/>
        <v>0.992041735734252</v>
      </c>
      <c r="P141">
        <v>570.673</v>
      </c>
      <c r="Q141">
        <f t="shared" si="57"/>
        <v>843.823</v>
      </c>
      <c r="R141">
        <v>7.28991</v>
      </c>
      <c r="S141">
        <f t="shared" si="52"/>
        <v>0.990513545528067</v>
      </c>
    </row>
    <row r="142" spans="1:19">
      <c r="A142">
        <v>384.267</v>
      </c>
      <c r="B142">
        <f t="shared" si="58"/>
        <v>657.417</v>
      </c>
      <c r="C142">
        <v>30.10836</v>
      </c>
      <c r="D142" s="6">
        <f t="shared" si="60"/>
        <v>0.0121520154127947</v>
      </c>
      <c r="F142">
        <v>565.99</v>
      </c>
      <c r="G142">
        <f t="shared" si="55"/>
        <v>839.14</v>
      </c>
      <c r="H142">
        <v>9.42614</v>
      </c>
      <c r="I142">
        <f t="shared" si="59"/>
        <v>0.994229591545314</v>
      </c>
      <c r="K142">
        <v>579.791</v>
      </c>
      <c r="L142">
        <f t="shared" si="56"/>
        <v>852.941</v>
      </c>
      <c r="M142">
        <v>3.74157</v>
      </c>
      <c r="N142" s="2">
        <f t="shared" si="51"/>
        <v>0.992041005986486</v>
      </c>
      <c r="P142">
        <v>573.173</v>
      </c>
      <c r="Q142">
        <f t="shared" si="57"/>
        <v>846.323</v>
      </c>
      <c r="R142">
        <v>7.27544</v>
      </c>
      <c r="S142">
        <f t="shared" si="52"/>
        <v>0.991057335870771</v>
      </c>
    </row>
    <row r="143" spans="1:19">
      <c r="A143">
        <v>386.767</v>
      </c>
      <c r="B143">
        <f t="shared" si="58"/>
        <v>659.917</v>
      </c>
      <c r="C143">
        <v>30.0419</v>
      </c>
      <c r="D143" s="6">
        <f t="shared" si="60"/>
        <v>0.0143430111653092</v>
      </c>
      <c r="F143">
        <v>568.49</v>
      </c>
      <c r="G143">
        <f t="shared" si="55"/>
        <v>841.64</v>
      </c>
      <c r="H143">
        <v>9.42416</v>
      </c>
      <c r="I143">
        <f t="shared" si="59"/>
        <v>0.994301170349601</v>
      </c>
      <c r="K143">
        <v>582.291</v>
      </c>
      <c r="L143">
        <f t="shared" si="56"/>
        <v>855.441</v>
      </c>
      <c r="M143">
        <v>3.74156</v>
      </c>
      <c r="N143" s="2">
        <f t="shared" ref="N143:N187" si="61">(30.93017-M143)/(30.93017-3.52344)</f>
        <v>0.992041370860369</v>
      </c>
      <c r="P143">
        <v>575.673</v>
      </c>
      <c r="Q143">
        <f t="shared" si="57"/>
        <v>848.823</v>
      </c>
      <c r="R143">
        <v>7.24656</v>
      </c>
      <c r="S143">
        <f t="shared" si="52"/>
        <v>0.992142661724075</v>
      </c>
    </row>
    <row r="144" spans="1:19">
      <c r="A144">
        <v>389.267</v>
      </c>
      <c r="B144">
        <f t="shared" si="58"/>
        <v>662.417</v>
      </c>
      <c r="C144">
        <v>29.94105</v>
      </c>
      <c r="D144" s="6">
        <f t="shared" si="60"/>
        <v>0.0176677466699898</v>
      </c>
      <c r="F144">
        <v>570.99</v>
      </c>
      <c r="G144">
        <f t="shared" si="55"/>
        <v>844.14</v>
      </c>
      <c r="H144">
        <v>9.43325</v>
      </c>
      <c r="I144">
        <f t="shared" si="59"/>
        <v>0.993972558566284</v>
      </c>
      <c r="K144">
        <v>584.791</v>
      </c>
      <c r="L144">
        <f t="shared" si="56"/>
        <v>857.941</v>
      </c>
      <c r="M144">
        <v>3.74156</v>
      </c>
      <c r="N144" s="2">
        <f t="shared" si="61"/>
        <v>0.992041370860369</v>
      </c>
      <c r="P144">
        <v>578.173</v>
      </c>
      <c r="Q144">
        <f t="shared" si="57"/>
        <v>851.323</v>
      </c>
      <c r="R144">
        <v>7.20234</v>
      </c>
      <c r="S144">
        <f t="shared" si="52"/>
        <v>0.993804472985608</v>
      </c>
    </row>
    <row r="145" spans="1:19">
      <c r="A145">
        <v>391.767</v>
      </c>
      <c r="B145">
        <f t="shared" si="58"/>
        <v>664.917</v>
      </c>
      <c r="C145">
        <v>29.75706</v>
      </c>
      <c r="D145" s="6">
        <f t="shared" si="60"/>
        <v>0.0237333697290498</v>
      </c>
      <c r="F145">
        <v>573.49</v>
      </c>
      <c r="G145">
        <f t="shared" si="55"/>
        <v>846.64</v>
      </c>
      <c r="H145">
        <v>9.43539</v>
      </c>
      <c r="I145">
        <f t="shared" si="59"/>
        <v>0.993895195616196</v>
      </c>
      <c r="K145">
        <v>587.291</v>
      </c>
      <c r="L145">
        <f t="shared" si="56"/>
        <v>860.441</v>
      </c>
      <c r="M145">
        <v>3.74156</v>
      </c>
      <c r="N145" s="2">
        <f t="shared" si="61"/>
        <v>0.992041370860369</v>
      </c>
      <c r="P145">
        <v>580.673</v>
      </c>
      <c r="Q145">
        <f t="shared" si="57"/>
        <v>853.823</v>
      </c>
      <c r="R145">
        <v>7.20237</v>
      </c>
      <c r="S145">
        <f t="shared" ref="S145:S184" si="62">(33.647-R145)/(33.647-7.03748)</f>
        <v>0.993803345569556</v>
      </c>
    </row>
    <row r="146" spans="1:19">
      <c r="A146">
        <v>394.267</v>
      </c>
      <c r="B146">
        <f t="shared" si="58"/>
        <v>667.417</v>
      </c>
      <c r="C146">
        <v>29.57849</v>
      </c>
      <c r="D146" s="6">
        <f t="shared" si="60"/>
        <v>0.0296203109196381</v>
      </c>
      <c r="F146">
        <v>575.99</v>
      </c>
      <c r="G146">
        <f t="shared" si="55"/>
        <v>849.14</v>
      </c>
      <c r="H146">
        <v>9.45363</v>
      </c>
      <c r="I146">
        <f t="shared" si="59"/>
        <v>0.993235802994886</v>
      </c>
      <c r="K146">
        <v>589.791</v>
      </c>
      <c r="L146">
        <f t="shared" si="56"/>
        <v>862.941</v>
      </c>
      <c r="M146">
        <v>3.72535</v>
      </c>
      <c r="N146" s="2">
        <f t="shared" si="61"/>
        <v>0.992632831424982</v>
      </c>
      <c r="P146">
        <v>583.173</v>
      </c>
      <c r="Q146">
        <f t="shared" si="57"/>
        <v>856.323</v>
      </c>
      <c r="R146">
        <v>7.18785</v>
      </c>
      <c r="S146">
        <f t="shared" si="62"/>
        <v>0.994349014939014</v>
      </c>
    </row>
    <row r="147" spans="1:19">
      <c r="A147">
        <v>396.767</v>
      </c>
      <c r="B147">
        <f t="shared" si="58"/>
        <v>669.917</v>
      </c>
      <c r="C147">
        <v>29.37221</v>
      </c>
      <c r="D147" s="6">
        <f t="shared" si="60"/>
        <v>0.0364207714045714</v>
      </c>
      <c r="F147">
        <v>578.49</v>
      </c>
      <c r="G147">
        <f t="shared" si="55"/>
        <v>851.64</v>
      </c>
      <c r="H147">
        <v>9.40993</v>
      </c>
      <c r="I147">
        <f t="shared" si="59"/>
        <v>0.994815597816774</v>
      </c>
      <c r="K147">
        <v>592.291</v>
      </c>
      <c r="L147">
        <f t="shared" si="56"/>
        <v>865.441</v>
      </c>
      <c r="M147">
        <v>3.70143</v>
      </c>
      <c r="N147" s="2">
        <f t="shared" si="61"/>
        <v>0.993505609753517</v>
      </c>
      <c r="P147">
        <v>585.673</v>
      </c>
      <c r="Q147">
        <f t="shared" si="57"/>
        <v>858.823</v>
      </c>
      <c r="R147">
        <v>7.20016</v>
      </c>
      <c r="S147">
        <f t="shared" si="62"/>
        <v>0.993886398552097</v>
      </c>
    </row>
    <row r="148" spans="1:19">
      <c r="A148">
        <v>399.267</v>
      </c>
      <c r="B148">
        <f t="shared" si="58"/>
        <v>672.417</v>
      </c>
      <c r="C148">
        <v>29.13383</v>
      </c>
      <c r="D148" s="6">
        <f t="shared" si="60"/>
        <v>0.044279476903885</v>
      </c>
      <c r="F148">
        <v>580.99</v>
      </c>
      <c r="G148">
        <f t="shared" si="55"/>
        <v>854.14</v>
      </c>
      <c r="H148">
        <v>9.39895</v>
      </c>
      <c r="I148">
        <f t="shared" si="59"/>
        <v>0.995212534822365</v>
      </c>
      <c r="K148">
        <v>594.791</v>
      </c>
      <c r="L148">
        <f t="shared" si="56"/>
        <v>867.941</v>
      </c>
      <c r="M148">
        <v>3.66621</v>
      </c>
      <c r="N148" s="2">
        <f t="shared" si="61"/>
        <v>0.99479069557003</v>
      </c>
      <c r="P148">
        <v>588.173</v>
      </c>
      <c r="Q148">
        <f t="shared" si="57"/>
        <v>861.323</v>
      </c>
      <c r="R148">
        <v>7.20237</v>
      </c>
      <c r="S148">
        <f t="shared" si="62"/>
        <v>0.993803345569556</v>
      </c>
    </row>
    <row r="149" spans="1:19">
      <c r="A149">
        <v>401.767</v>
      </c>
      <c r="B149">
        <f t="shared" si="58"/>
        <v>674.917</v>
      </c>
      <c r="C149">
        <v>28.91046</v>
      </c>
      <c r="D149" s="6">
        <f t="shared" si="60"/>
        <v>0.051643345715789</v>
      </c>
      <c r="F149">
        <v>583.49</v>
      </c>
      <c r="G149">
        <f t="shared" si="55"/>
        <v>856.64</v>
      </c>
      <c r="H149">
        <v>9.41207</v>
      </c>
      <c r="I149">
        <f t="shared" si="59"/>
        <v>0.994738234866686</v>
      </c>
      <c r="K149">
        <v>597.291</v>
      </c>
      <c r="L149">
        <f t="shared" si="56"/>
        <v>870.441</v>
      </c>
      <c r="M149">
        <v>3.70119</v>
      </c>
      <c r="N149" s="2">
        <f t="shared" si="61"/>
        <v>0.993514366726713</v>
      </c>
      <c r="P149">
        <v>590.673</v>
      </c>
      <c r="Q149">
        <f t="shared" si="57"/>
        <v>863.823</v>
      </c>
      <c r="R149">
        <v>7.17325</v>
      </c>
      <c r="S149">
        <f t="shared" si="62"/>
        <v>0.99489769075128</v>
      </c>
    </row>
    <row r="150" spans="1:19">
      <c r="A150">
        <v>404.267</v>
      </c>
      <c r="B150">
        <f t="shared" si="58"/>
        <v>677.417</v>
      </c>
      <c r="C150">
        <v>28.61879</v>
      </c>
      <c r="D150" s="6">
        <f t="shared" si="60"/>
        <v>0.0612588698075115</v>
      </c>
      <c r="F150">
        <v>585.99</v>
      </c>
      <c r="G150">
        <f t="shared" si="55"/>
        <v>859.14</v>
      </c>
      <c r="H150">
        <v>9.39767</v>
      </c>
      <c r="I150">
        <f t="shared" si="59"/>
        <v>0.995258807988773</v>
      </c>
      <c r="K150">
        <v>599.791</v>
      </c>
      <c r="L150">
        <f t="shared" si="56"/>
        <v>872.941</v>
      </c>
      <c r="M150">
        <v>3.71585</v>
      </c>
      <c r="N150" s="2">
        <f t="shared" si="61"/>
        <v>0.99297946161399</v>
      </c>
      <c r="P150">
        <v>593.173</v>
      </c>
      <c r="Q150">
        <f t="shared" si="57"/>
        <v>866.323</v>
      </c>
      <c r="R150">
        <v>7.19023</v>
      </c>
      <c r="S150">
        <f t="shared" si="62"/>
        <v>0.994259573265508</v>
      </c>
    </row>
    <row r="151" spans="1:19">
      <c r="A151">
        <v>406.767</v>
      </c>
      <c r="B151">
        <f t="shared" si="58"/>
        <v>679.917</v>
      </c>
      <c r="C151">
        <v>28.26738</v>
      </c>
      <c r="D151" s="6">
        <f t="shared" si="60"/>
        <v>0.0728438505085511</v>
      </c>
      <c r="F151">
        <v>588.49</v>
      </c>
      <c r="G151">
        <f t="shared" si="55"/>
        <v>861.64</v>
      </c>
      <c r="H151">
        <v>9.39772</v>
      </c>
      <c r="I151">
        <f t="shared" si="59"/>
        <v>0.99525700044321</v>
      </c>
      <c r="K151">
        <v>602.291</v>
      </c>
      <c r="L151">
        <f t="shared" si="56"/>
        <v>875.441</v>
      </c>
      <c r="M151">
        <v>3.66294</v>
      </c>
      <c r="N151" s="2">
        <f t="shared" si="61"/>
        <v>0.994910009329825</v>
      </c>
      <c r="P151">
        <v>595.673</v>
      </c>
      <c r="Q151">
        <f t="shared" si="57"/>
        <v>868.823</v>
      </c>
      <c r="R151">
        <v>7.17624</v>
      </c>
      <c r="S151">
        <f t="shared" si="62"/>
        <v>0.994785324951371</v>
      </c>
    </row>
    <row r="152" spans="1:19">
      <c r="A152">
        <v>409.267</v>
      </c>
      <c r="B152">
        <f t="shared" si="58"/>
        <v>682.417</v>
      </c>
      <c r="C152">
        <v>27.85828</v>
      </c>
      <c r="D152" s="6">
        <f t="shared" si="60"/>
        <v>0.0863307051933786</v>
      </c>
      <c r="F152">
        <v>590.99</v>
      </c>
      <c r="G152">
        <f t="shared" si="55"/>
        <v>864.14</v>
      </c>
      <c r="H152">
        <v>9.38439</v>
      </c>
      <c r="I152">
        <f t="shared" si="59"/>
        <v>0.995738892090253</v>
      </c>
      <c r="K152">
        <v>604.791</v>
      </c>
      <c r="L152">
        <f t="shared" si="56"/>
        <v>877.941</v>
      </c>
      <c r="M152">
        <v>3.66345</v>
      </c>
      <c r="N152" s="2">
        <f t="shared" si="61"/>
        <v>0.994891400761784</v>
      </c>
      <c r="P152">
        <v>598.173</v>
      </c>
      <c r="Q152">
        <f t="shared" si="57"/>
        <v>871.323</v>
      </c>
      <c r="R152">
        <v>7.16111</v>
      </c>
      <c r="S152">
        <f t="shared" si="62"/>
        <v>0.995353918447232</v>
      </c>
    </row>
    <row r="153" spans="1:19">
      <c r="A153">
        <v>411.767</v>
      </c>
      <c r="B153">
        <f t="shared" si="58"/>
        <v>684.917</v>
      </c>
      <c r="C153">
        <v>27.37619</v>
      </c>
      <c r="D153" s="6">
        <f t="shared" si="60"/>
        <v>0.102223831018381</v>
      </c>
      <c r="F153">
        <v>593.49</v>
      </c>
      <c r="G153">
        <f t="shared" si="55"/>
        <v>866.64</v>
      </c>
      <c r="H153">
        <v>9.40035</v>
      </c>
      <c r="I153">
        <f t="shared" si="59"/>
        <v>0.995161923546607</v>
      </c>
      <c r="K153">
        <v>607.291</v>
      </c>
      <c r="L153">
        <f t="shared" si="56"/>
        <v>880.441</v>
      </c>
      <c r="M153">
        <v>3.693</v>
      </c>
      <c r="N153" s="2">
        <f t="shared" si="61"/>
        <v>0.993813198437026</v>
      </c>
      <c r="P153">
        <v>600.673</v>
      </c>
      <c r="Q153">
        <f t="shared" si="57"/>
        <v>873.823</v>
      </c>
      <c r="R153">
        <v>7.13546</v>
      </c>
      <c r="S153">
        <f t="shared" si="62"/>
        <v>0.996317859172206</v>
      </c>
    </row>
    <row r="154" spans="1:19">
      <c r="A154">
        <v>414.267</v>
      </c>
      <c r="B154">
        <f t="shared" si="58"/>
        <v>687.417</v>
      </c>
      <c r="C154">
        <v>26.81179</v>
      </c>
      <c r="D154" s="6">
        <f t="shared" si="60"/>
        <v>0.120830481676207</v>
      </c>
      <c r="F154">
        <v>595.99</v>
      </c>
      <c r="G154">
        <f t="shared" si="55"/>
        <v>869.14</v>
      </c>
      <c r="H154">
        <v>9.37257</v>
      </c>
      <c r="I154">
        <f t="shared" si="59"/>
        <v>0.996166195861299</v>
      </c>
      <c r="K154">
        <v>609.791</v>
      </c>
      <c r="L154">
        <f t="shared" si="56"/>
        <v>882.941</v>
      </c>
      <c r="M154">
        <v>3.66345</v>
      </c>
      <c r="N154" s="2">
        <f t="shared" si="61"/>
        <v>0.994891400761784</v>
      </c>
      <c r="P154">
        <v>603.173</v>
      </c>
      <c r="Q154">
        <f t="shared" si="57"/>
        <v>876.323</v>
      </c>
      <c r="R154">
        <v>7.12096</v>
      </c>
      <c r="S154">
        <f t="shared" si="62"/>
        <v>0.996862776930963</v>
      </c>
    </row>
    <row r="155" spans="1:19">
      <c r="A155">
        <v>416.767</v>
      </c>
      <c r="B155">
        <f t="shared" si="58"/>
        <v>689.917</v>
      </c>
      <c r="C155">
        <v>26.17545</v>
      </c>
      <c r="D155" s="6">
        <f t="shared" si="60"/>
        <v>0.141808787983084</v>
      </c>
      <c r="F155">
        <v>598.49</v>
      </c>
      <c r="G155">
        <f t="shared" si="55"/>
        <v>871.64</v>
      </c>
      <c r="H155">
        <v>9.35688</v>
      </c>
      <c r="I155">
        <f t="shared" si="59"/>
        <v>0.996733403658906</v>
      </c>
      <c r="K155">
        <v>612.291</v>
      </c>
      <c r="L155">
        <f t="shared" si="56"/>
        <v>885.441</v>
      </c>
      <c r="M155">
        <v>3.63113</v>
      </c>
      <c r="N155" s="2">
        <f t="shared" si="61"/>
        <v>0.996070673152178</v>
      </c>
      <c r="P155">
        <v>605.673</v>
      </c>
      <c r="Q155">
        <f t="shared" si="57"/>
        <v>878.823</v>
      </c>
      <c r="R155">
        <v>7.15011</v>
      </c>
      <c r="S155">
        <f t="shared" si="62"/>
        <v>0.995767304333186</v>
      </c>
    </row>
    <row r="156" spans="1:19">
      <c r="A156">
        <v>419.267</v>
      </c>
      <c r="B156">
        <f t="shared" si="58"/>
        <v>692.417</v>
      </c>
      <c r="C156">
        <v>25.57387</v>
      </c>
      <c r="D156" s="6">
        <f t="shared" si="60"/>
        <v>0.161641156698065</v>
      </c>
      <c r="F156">
        <v>600.99</v>
      </c>
      <c r="G156">
        <f t="shared" si="55"/>
        <v>874.14</v>
      </c>
      <c r="H156">
        <v>9.35768</v>
      </c>
      <c r="I156">
        <f t="shared" si="59"/>
        <v>0.996704482929901</v>
      </c>
      <c r="K156">
        <v>614.791</v>
      </c>
      <c r="L156">
        <f t="shared" si="56"/>
        <v>887.941</v>
      </c>
      <c r="M156">
        <v>3.62162</v>
      </c>
      <c r="N156" s="2">
        <f t="shared" si="61"/>
        <v>0.99641766821507</v>
      </c>
      <c r="P156">
        <v>608.173</v>
      </c>
      <c r="Q156">
        <f t="shared" si="57"/>
        <v>881.323</v>
      </c>
      <c r="R156">
        <v>7.14648</v>
      </c>
      <c r="S156">
        <f t="shared" si="62"/>
        <v>0.995903721675551</v>
      </c>
    </row>
    <row r="157" spans="1:19">
      <c r="A157">
        <v>421.767</v>
      </c>
      <c r="B157">
        <f t="shared" si="58"/>
        <v>694.917</v>
      </c>
      <c r="C157">
        <v>24.88865</v>
      </c>
      <c r="D157" s="6">
        <f t="shared" si="60"/>
        <v>0.184230896534627</v>
      </c>
      <c r="F157">
        <v>603.49</v>
      </c>
      <c r="G157">
        <f t="shared" si="55"/>
        <v>876.64</v>
      </c>
      <c r="H157">
        <v>9.40096</v>
      </c>
      <c r="I157">
        <f t="shared" si="59"/>
        <v>0.995139871490741</v>
      </c>
      <c r="K157">
        <v>617.291</v>
      </c>
      <c r="L157">
        <f t="shared" si="56"/>
        <v>890.441</v>
      </c>
      <c r="M157">
        <v>3.63118</v>
      </c>
      <c r="N157" s="2">
        <f t="shared" si="61"/>
        <v>0.996068848782762</v>
      </c>
      <c r="P157">
        <v>610.673</v>
      </c>
      <c r="Q157">
        <f t="shared" si="57"/>
        <v>883.823</v>
      </c>
      <c r="R157">
        <v>7.13547</v>
      </c>
      <c r="S157">
        <f t="shared" si="62"/>
        <v>0.996317483366855</v>
      </c>
    </row>
    <row r="158" spans="1:19">
      <c r="A158">
        <v>424.267</v>
      </c>
      <c r="B158">
        <f t="shared" si="58"/>
        <v>697.417</v>
      </c>
      <c r="C158">
        <v>24.11496</v>
      </c>
      <c r="D158" s="6">
        <f t="shared" si="60"/>
        <v>0.209737238751943</v>
      </c>
      <c r="F158">
        <v>605.99</v>
      </c>
      <c r="G158">
        <f t="shared" si="55"/>
        <v>879.14</v>
      </c>
      <c r="H158">
        <v>9.35659</v>
      </c>
      <c r="I158">
        <f t="shared" si="59"/>
        <v>0.99674388742317</v>
      </c>
      <c r="K158">
        <v>619.791</v>
      </c>
      <c r="L158">
        <f t="shared" si="56"/>
        <v>892.941</v>
      </c>
      <c r="M158">
        <v>3.65928</v>
      </c>
      <c r="N158" s="2">
        <f t="shared" si="61"/>
        <v>0.995043553171064</v>
      </c>
      <c r="P158">
        <v>613.173</v>
      </c>
      <c r="Q158">
        <f t="shared" si="57"/>
        <v>886.323</v>
      </c>
      <c r="R158">
        <v>7.11964</v>
      </c>
      <c r="S158">
        <f t="shared" si="62"/>
        <v>0.996912383237278</v>
      </c>
    </row>
    <row r="159" spans="1:19">
      <c r="A159">
        <v>426.767</v>
      </c>
      <c r="B159">
        <f t="shared" si="58"/>
        <v>699.917</v>
      </c>
      <c r="C159">
        <v>23.3966</v>
      </c>
      <c r="D159" s="6">
        <f t="shared" si="60"/>
        <v>0.233419509422666</v>
      </c>
      <c r="F159">
        <v>608.49</v>
      </c>
      <c r="G159">
        <f t="shared" si="55"/>
        <v>881.64</v>
      </c>
      <c r="H159">
        <v>9.37395</v>
      </c>
      <c r="I159">
        <f t="shared" si="59"/>
        <v>0.996116307603766</v>
      </c>
      <c r="K159">
        <v>622.291</v>
      </c>
      <c r="L159">
        <f t="shared" si="56"/>
        <v>895.441</v>
      </c>
      <c r="M159">
        <v>3.62711</v>
      </c>
      <c r="N159" s="2">
        <f t="shared" si="61"/>
        <v>0.996217352453211</v>
      </c>
      <c r="P159">
        <v>615.673</v>
      </c>
      <c r="Q159">
        <f t="shared" si="57"/>
        <v>888.823</v>
      </c>
      <c r="R159">
        <v>7.12697</v>
      </c>
      <c r="S159">
        <f t="shared" si="62"/>
        <v>0.996636917915092</v>
      </c>
    </row>
    <row r="160" spans="1:19">
      <c r="A160">
        <v>429.267</v>
      </c>
      <c r="B160">
        <f t="shared" si="58"/>
        <v>702.417</v>
      </c>
      <c r="C160">
        <v>22.58819</v>
      </c>
      <c r="D160" s="6">
        <f t="shared" si="60"/>
        <v>0.260070470546503</v>
      </c>
      <c r="F160">
        <v>610.99</v>
      </c>
      <c r="G160">
        <f t="shared" si="55"/>
        <v>884.14</v>
      </c>
      <c r="H160">
        <v>9.39179</v>
      </c>
      <c r="I160">
        <f t="shared" si="59"/>
        <v>0.995471375346958</v>
      </c>
      <c r="K160">
        <v>624.791</v>
      </c>
      <c r="L160">
        <f t="shared" si="56"/>
        <v>897.941</v>
      </c>
      <c r="M160">
        <v>3.62711</v>
      </c>
      <c r="N160" s="2">
        <f t="shared" si="61"/>
        <v>0.996217352453211</v>
      </c>
      <c r="P160">
        <v>618.173</v>
      </c>
      <c r="Q160">
        <f t="shared" si="57"/>
        <v>891.323</v>
      </c>
      <c r="R160">
        <v>7.11956</v>
      </c>
      <c r="S160">
        <f t="shared" si="62"/>
        <v>0.996915389680085</v>
      </c>
    </row>
    <row r="161" spans="1:19">
      <c r="A161">
        <v>431.767</v>
      </c>
      <c r="B161">
        <f t="shared" si="58"/>
        <v>704.917</v>
      </c>
      <c r="C161">
        <v>21.80294</v>
      </c>
      <c r="D161" s="6">
        <f t="shared" si="60"/>
        <v>0.285957912837534</v>
      </c>
      <c r="F161">
        <v>613.49</v>
      </c>
      <c r="G161">
        <f t="shared" si="55"/>
        <v>886.64</v>
      </c>
      <c r="H161">
        <v>9.37342</v>
      </c>
      <c r="I161">
        <f t="shared" si="59"/>
        <v>0.996135467586731</v>
      </c>
      <c r="K161">
        <v>627.291</v>
      </c>
      <c r="L161">
        <f t="shared" si="56"/>
        <v>900.441</v>
      </c>
      <c r="M161">
        <v>3.62702</v>
      </c>
      <c r="N161" s="2">
        <f t="shared" si="61"/>
        <v>0.99622063631816</v>
      </c>
      <c r="P161">
        <v>620.673</v>
      </c>
      <c r="Q161">
        <f t="shared" si="57"/>
        <v>893.823</v>
      </c>
      <c r="R161">
        <v>7.12055</v>
      </c>
      <c r="S161">
        <f t="shared" si="62"/>
        <v>0.996878184950349</v>
      </c>
    </row>
    <row r="162" spans="1:19">
      <c r="A162">
        <v>434.267</v>
      </c>
      <c r="B162">
        <f t="shared" si="58"/>
        <v>707.417</v>
      </c>
      <c r="C162">
        <v>20.96269</v>
      </c>
      <c r="D162" s="6">
        <f t="shared" si="60"/>
        <v>0.313658547520806</v>
      </c>
      <c r="F162">
        <v>615.99</v>
      </c>
      <c r="G162">
        <f t="shared" si="55"/>
        <v>889.14</v>
      </c>
      <c r="H162">
        <v>9.32261</v>
      </c>
      <c r="I162">
        <f t="shared" si="59"/>
        <v>0.99797229538765</v>
      </c>
      <c r="K162">
        <v>629.791</v>
      </c>
      <c r="L162">
        <f t="shared" si="56"/>
        <v>902.941</v>
      </c>
      <c r="M162">
        <v>3.62711</v>
      </c>
      <c r="N162" s="2">
        <f t="shared" si="61"/>
        <v>0.996217352453211</v>
      </c>
      <c r="P162">
        <v>623.173</v>
      </c>
      <c r="Q162">
        <f t="shared" si="57"/>
        <v>896.323</v>
      </c>
      <c r="R162">
        <v>7.11885</v>
      </c>
      <c r="S162">
        <f t="shared" si="62"/>
        <v>0.996942071859996</v>
      </c>
    </row>
    <row r="163" spans="1:19">
      <c r="A163">
        <v>436.767</v>
      </c>
      <c r="B163">
        <f t="shared" si="58"/>
        <v>709.917</v>
      </c>
      <c r="C163">
        <v>20.07524</v>
      </c>
      <c r="D163" s="6">
        <f t="shared" si="60"/>
        <v>0.342915230947963</v>
      </c>
      <c r="F163">
        <v>618.49</v>
      </c>
      <c r="G163">
        <f t="shared" si="55"/>
        <v>891.64</v>
      </c>
      <c r="H163">
        <v>9.3714</v>
      </c>
      <c r="I163">
        <f t="shared" si="59"/>
        <v>0.996208492427469</v>
      </c>
      <c r="K163">
        <v>632.291</v>
      </c>
      <c r="L163">
        <f t="shared" si="56"/>
        <v>905.441</v>
      </c>
      <c r="M163">
        <v>3.61089</v>
      </c>
      <c r="N163" s="2">
        <f t="shared" si="61"/>
        <v>0.996809177891708</v>
      </c>
      <c r="P163">
        <v>625.673</v>
      </c>
      <c r="Q163">
        <f t="shared" si="57"/>
        <v>898.823</v>
      </c>
      <c r="R163">
        <v>7.11233</v>
      </c>
      <c r="S163">
        <f t="shared" si="62"/>
        <v>0.997187096948761</v>
      </c>
    </row>
    <row r="164" spans="1:19">
      <c r="A164">
        <v>439.267</v>
      </c>
      <c r="B164">
        <f t="shared" si="58"/>
        <v>712.417</v>
      </c>
      <c r="C164">
        <v>19.08095</v>
      </c>
      <c r="D164" s="6">
        <f t="shared" si="60"/>
        <v>0.375694123014884</v>
      </c>
      <c r="F164">
        <v>620.99</v>
      </c>
      <c r="G164">
        <f t="shared" si="55"/>
        <v>894.14</v>
      </c>
      <c r="H164">
        <v>9.32844</v>
      </c>
      <c r="I164">
        <f t="shared" si="59"/>
        <v>0.997761535575027</v>
      </c>
      <c r="K164">
        <v>634.791</v>
      </c>
      <c r="L164">
        <f t="shared" si="56"/>
        <v>907.941</v>
      </c>
      <c r="M164">
        <v>3.62711</v>
      </c>
      <c r="N164" s="2">
        <f t="shared" si="61"/>
        <v>0.996217352453211</v>
      </c>
      <c r="P164">
        <v>628.173</v>
      </c>
      <c r="Q164">
        <f t="shared" si="57"/>
        <v>901.323</v>
      </c>
      <c r="R164">
        <v>7.11239</v>
      </c>
      <c r="S164">
        <f t="shared" si="62"/>
        <v>0.997184842116656</v>
      </c>
    </row>
    <row r="165" spans="1:19">
      <c r="A165">
        <v>441.767</v>
      </c>
      <c r="B165">
        <f t="shared" ref="B165:B190" si="63">A165+273.15</f>
        <v>714.917</v>
      </c>
      <c r="C165">
        <v>18.05268</v>
      </c>
      <c r="D165" s="6">
        <f t="shared" si="60"/>
        <v>0.409593238308865</v>
      </c>
      <c r="F165">
        <v>623.49</v>
      </c>
      <c r="G165">
        <f t="shared" si="55"/>
        <v>896.64</v>
      </c>
      <c r="H165">
        <v>9.35495</v>
      </c>
      <c r="I165">
        <f t="shared" si="59"/>
        <v>0.99680317491763</v>
      </c>
      <c r="K165">
        <v>637.291</v>
      </c>
      <c r="L165">
        <f t="shared" si="56"/>
        <v>910.441</v>
      </c>
      <c r="M165">
        <v>3.61089</v>
      </c>
      <c r="N165" s="2">
        <f t="shared" si="61"/>
        <v>0.996809177891708</v>
      </c>
      <c r="P165">
        <v>630.673</v>
      </c>
      <c r="Q165">
        <f t="shared" si="57"/>
        <v>903.823</v>
      </c>
      <c r="R165">
        <v>7.12701</v>
      </c>
      <c r="S165">
        <f t="shared" si="62"/>
        <v>0.996635414693689</v>
      </c>
    </row>
    <row r="166" spans="1:19">
      <c r="A166">
        <v>444.267</v>
      </c>
      <c r="B166">
        <f t="shared" si="63"/>
        <v>717.417</v>
      </c>
      <c r="C166">
        <v>17.02923</v>
      </c>
      <c r="D166" s="6">
        <f t="shared" si="60"/>
        <v>0.443333452015017</v>
      </c>
      <c r="F166">
        <v>625.99</v>
      </c>
      <c r="G166">
        <f t="shared" si="55"/>
        <v>899.14</v>
      </c>
      <c r="H166">
        <v>9.34731</v>
      </c>
      <c r="I166">
        <f t="shared" si="59"/>
        <v>0.997079367879626</v>
      </c>
      <c r="K166">
        <v>639.791</v>
      </c>
      <c r="L166">
        <f t="shared" si="56"/>
        <v>912.941</v>
      </c>
      <c r="M166">
        <v>3.57866</v>
      </c>
      <c r="N166" s="2">
        <f t="shared" si="61"/>
        <v>0.997985166417154</v>
      </c>
      <c r="P166">
        <v>633.173</v>
      </c>
      <c r="Q166">
        <f t="shared" si="57"/>
        <v>906.323</v>
      </c>
      <c r="R166">
        <v>7.15614</v>
      </c>
      <c r="S166">
        <f t="shared" si="62"/>
        <v>0.995540693706613</v>
      </c>
    </row>
    <row r="167" spans="1:19">
      <c r="A167">
        <v>446.767</v>
      </c>
      <c r="B167">
        <f t="shared" si="63"/>
        <v>719.917</v>
      </c>
      <c r="C167">
        <v>16.01714</v>
      </c>
      <c r="D167" s="6">
        <f t="shared" si="60"/>
        <v>0.476699159074336</v>
      </c>
      <c r="F167">
        <v>628.49</v>
      </c>
      <c r="G167">
        <f t="shared" si="55"/>
        <v>901.64</v>
      </c>
      <c r="H167">
        <v>9.35905</v>
      </c>
      <c r="I167">
        <f t="shared" si="59"/>
        <v>0.99665495618148</v>
      </c>
      <c r="K167">
        <v>642.291</v>
      </c>
      <c r="L167">
        <f t="shared" si="56"/>
        <v>915.441</v>
      </c>
      <c r="M167">
        <v>3.60683</v>
      </c>
      <c r="N167" s="2">
        <f t="shared" si="61"/>
        <v>0.996957316688273</v>
      </c>
      <c r="P167">
        <v>635.673</v>
      </c>
      <c r="Q167">
        <f t="shared" si="57"/>
        <v>908.823</v>
      </c>
      <c r="R167">
        <v>7.10441</v>
      </c>
      <c r="S167">
        <f t="shared" si="62"/>
        <v>0.997484734786648</v>
      </c>
    </row>
    <row r="168" spans="1:19">
      <c r="A168">
        <v>449.267</v>
      </c>
      <c r="B168">
        <f t="shared" si="63"/>
        <v>722.417</v>
      </c>
      <c r="C168">
        <v>14.89978</v>
      </c>
      <c r="D168" s="6">
        <f t="shared" si="60"/>
        <v>0.513535316372402</v>
      </c>
      <c r="F168">
        <v>630.99</v>
      </c>
      <c r="G168">
        <f t="shared" si="55"/>
        <v>904.14</v>
      </c>
      <c r="H168">
        <v>9.35882</v>
      </c>
      <c r="I168">
        <f t="shared" si="59"/>
        <v>0.996663270891069</v>
      </c>
      <c r="K168">
        <v>644.791</v>
      </c>
      <c r="L168">
        <f t="shared" si="56"/>
        <v>917.941</v>
      </c>
      <c r="M168">
        <v>3.59077</v>
      </c>
      <c r="N168" s="2">
        <f t="shared" si="61"/>
        <v>0.997543304144639</v>
      </c>
      <c r="P168">
        <v>638.173</v>
      </c>
      <c r="Q168">
        <f t="shared" si="57"/>
        <v>911.323</v>
      </c>
      <c r="R168">
        <v>7.08747</v>
      </c>
      <c r="S168">
        <f t="shared" si="62"/>
        <v>0.998121349051016</v>
      </c>
    </row>
    <row r="169" spans="1:19">
      <c r="A169">
        <v>451.767</v>
      </c>
      <c r="B169">
        <f t="shared" si="63"/>
        <v>724.917</v>
      </c>
      <c r="C169">
        <v>13.77459</v>
      </c>
      <c r="D169" s="6">
        <f t="shared" si="60"/>
        <v>0.550629606332855</v>
      </c>
      <c r="F169">
        <v>633.49</v>
      </c>
      <c r="G169">
        <f t="shared" si="55"/>
        <v>906.64</v>
      </c>
      <c r="H169">
        <v>9.33944</v>
      </c>
      <c r="I169">
        <f t="shared" si="59"/>
        <v>0.997363875551211</v>
      </c>
      <c r="K169">
        <v>647.291</v>
      </c>
      <c r="L169">
        <f t="shared" si="56"/>
        <v>920.441</v>
      </c>
      <c r="M169">
        <v>3.59077</v>
      </c>
      <c r="N169" s="2">
        <f t="shared" si="61"/>
        <v>0.997543304144639</v>
      </c>
      <c r="P169">
        <v>640.673</v>
      </c>
      <c r="Q169">
        <f t="shared" si="57"/>
        <v>913.823</v>
      </c>
      <c r="R169">
        <v>7.07208</v>
      </c>
      <c r="S169">
        <f t="shared" si="62"/>
        <v>0.998699713486001</v>
      </c>
    </row>
    <row r="170" spans="1:19">
      <c r="A170">
        <v>454.267</v>
      </c>
      <c r="B170">
        <f t="shared" si="63"/>
        <v>727.417</v>
      </c>
      <c r="C170">
        <v>12.64054</v>
      </c>
      <c r="D170" s="6">
        <f t="shared" si="60"/>
        <v>0.58801598510413</v>
      </c>
      <c r="F170">
        <v>635.99</v>
      </c>
      <c r="G170">
        <f t="shared" si="55"/>
        <v>909.14</v>
      </c>
      <c r="H170">
        <v>9.30031</v>
      </c>
      <c r="I170">
        <f t="shared" si="59"/>
        <v>0.998778460708659</v>
      </c>
      <c r="K170">
        <v>649.791</v>
      </c>
      <c r="L170">
        <f t="shared" si="56"/>
        <v>922.941</v>
      </c>
      <c r="M170">
        <v>3.57461</v>
      </c>
      <c r="N170" s="2">
        <f t="shared" si="61"/>
        <v>0.998132940339836</v>
      </c>
      <c r="P170">
        <v>643.173</v>
      </c>
      <c r="Q170">
        <f t="shared" si="57"/>
        <v>916.323</v>
      </c>
      <c r="R170">
        <v>7.08689</v>
      </c>
      <c r="S170">
        <f t="shared" si="62"/>
        <v>0.998143145761367</v>
      </c>
    </row>
    <row r="171" spans="1:19">
      <c r="A171">
        <v>456.767</v>
      </c>
      <c r="B171">
        <f t="shared" si="63"/>
        <v>729.917</v>
      </c>
      <c r="C171">
        <v>11.46642</v>
      </c>
      <c r="D171" s="6">
        <f t="shared" ref="D171:D190" si="64">(30.47697-C171)/(30.47697-0.14373)</f>
        <v>0.626723356950988</v>
      </c>
      <c r="F171">
        <v>638.49</v>
      </c>
      <c r="G171">
        <f t="shared" si="55"/>
        <v>911.64</v>
      </c>
      <c r="H171">
        <v>9.33124</v>
      </c>
      <c r="I171">
        <f t="shared" si="59"/>
        <v>0.99766031302351</v>
      </c>
      <c r="K171">
        <v>652.291</v>
      </c>
      <c r="L171">
        <f t="shared" si="56"/>
        <v>925.441</v>
      </c>
      <c r="M171">
        <v>3.59077</v>
      </c>
      <c r="N171" s="2">
        <f t="shared" si="61"/>
        <v>0.997543304144639</v>
      </c>
      <c r="P171">
        <v>645.673</v>
      </c>
      <c r="Q171">
        <f t="shared" si="57"/>
        <v>918.823</v>
      </c>
      <c r="R171">
        <v>7.0725</v>
      </c>
      <c r="S171">
        <f t="shared" si="62"/>
        <v>0.998683929661264</v>
      </c>
    </row>
    <row r="172" spans="1:19">
      <c r="A172">
        <v>459.267</v>
      </c>
      <c r="B172">
        <f t="shared" si="63"/>
        <v>732.417</v>
      </c>
      <c r="C172">
        <v>10.27925</v>
      </c>
      <c r="D172" s="6">
        <f t="shared" si="64"/>
        <v>0.665860949901824</v>
      </c>
      <c r="F172">
        <v>640.99</v>
      </c>
      <c r="G172">
        <f t="shared" si="55"/>
        <v>914.14</v>
      </c>
      <c r="H172">
        <v>9.31504</v>
      </c>
      <c r="I172">
        <f t="shared" si="59"/>
        <v>0.998245957785858</v>
      </c>
      <c r="K172">
        <v>654.791</v>
      </c>
      <c r="L172">
        <f t="shared" si="56"/>
        <v>927.941</v>
      </c>
      <c r="M172">
        <v>3.57477</v>
      </c>
      <c r="N172" s="2">
        <f t="shared" si="61"/>
        <v>0.998127102357706</v>
      </c>
      <c r="P172">
        <v>648.173</v>
      </c>
      <c r="Q172">
        <f t="shared" si="57"/>
        <v>921.323</v>
      </c>
      <c r="R172">
        <v>7.06855</v>
      </c>
      <c r="S172">
        <f t="shared" si="62"/>
        <v>0.998832372774856</v>
      </c>
    </row>
    <row r="173" spans="1:19">
      <c r="A173">
        <v>461.767</v>
      </c>
      <c r="B173">
        <f t="shared" si="63"/>
        <v>734.917</v>
      </c>
      <c r="C173">
        <v>9.20081</v>
      </c>
      <c r="D173" s="6">
        <f t="shared" si="64"/>
        <v>0.701414026328872</v>
      </c>
      <c r="F173">
        <v>643.49</v>
      </c>
      <c r="G173">
        <f t="shared" si="55"/>
        <v>916.64</v>
      </c>
      <c r="H173">
        <v>9.29426</v>
      </c>
      <c r="I173">
        <f t="shared" si="59"/>
        <v>0.998997173721758</v>
      </c>
      <c r="K173">
        <v>657.291</v>
      </c>
      <c r="L173">
        <f t="shared" si="56"/>
        <v>930.441</v>
      </c>
      <c r="M173">
        <v>3.54627</v>
      </c>
      <c r="N173" s="2">
        <f t="shared" si="61"/>
        <v>0.999166992924731</v>
      </c>
      <c r="P173">
        <v>650.673</v>
      </c>
      <c r="Q173">
        <f t="shared" si="57"/>
        <v>923.823</v>
      </c>
      <c r="R173">
        <v>7.07932</v>
      </c>
      <c r="S173">
        <f t="shared" si="62"/>
        <v>0.998427630411973</v>
      </c>
    </row>
    <row r="174" spans="1:19">
      <c r="A174">
        <v>464.267</v>
      </c>
      <c r="B174">
        <f t="shared" si="63"/>
        <v>737.417</v>
      </c>
      <c r="C174">
        <v>8.057</v>
      </c>
      <c r="D174" s="6">
        <f t="shared" si="64"/>
        <v>0.739122164331934</v>
      </c>
      <c r="F174">
        <v>645.99</v>
      </c>
      <c r="G174">
        <f t="shared" si="55"/>
        <v>919.14</v>
      </c>
      <c r="H174">
        <v>9.29411</v>
      </c>
      <c r="I174">
        <f t="shared" si="59"/>
        <v>0.999002596358446</v>
      </c>
      <c r="K174">
        <v>659.791</v>
      </c>
      <c r="L174">
        <f t="shared" si="56"/>
        <v>932.941</v>
      </c>
      <c r="M174">
        <v>3.57889</v>
      </c>
      <c r="N174" s="2">
        <f t="shared" si="61"/>
        <v>0.997976774317841</v>
      </c>
      <c r="P174">
        <v>653.173</v>
      </c>
      <c r="Q174">
        <f t="shared" si="57"/>
        <v>926.323</v>
      </c>
      <c r="R174">
        <v>7.0686</v>
      </c>
      <c r="S174">
        <f t="shared" si="62"/>
        <v>0.998830493748102</v>
      </c>
    </row>
    <row r="175" spans="1:19">
      <c r="A175">
        <v>466.767</v>
      </c>
      <c r="B175">
        <f t="shared" si="63"/>
        <v>739.917</v>
      </c>
      <c r="C175">
        <v>7.21042</v>
      </c>
      <c r="D175" s="6">
        <f t="shared" si="64"/>
        <v>0.767031480975986</v>
      </c>
      <c r="F175">
        <v>648.49</v>
      </c>
      <c r="G175">
        <f t="shared" si="55"/>
        <v>921.64</v>
      </c>
      <c r="H175">
        <v>9.31273</v>
      </c>
      <c r="I175">
        <f t="shared" si="59"/>
        <v>0.998329466390859</v>
      </c>
      <c r="K175">
        <v>662.291</v>
      </c>
      <c r="L175">
        <f t="shared" si="56"/>
        <v>935.441</v>
      </c>
      <c r="M175">
        <v>3.56244</v>
      </c>
      <c r="N175" s="2">
        <f t="shared" si="61"/>
        <v>0.99857699185565</v>
      </c>
      <c r="P175">
        <v>655.673</v>
      </c>
      <c r="Q175">
        <f t="shared" si="57"/>
        <v>928.823</v>
      </c>
      <c r="R175">
        <v>7.05409</v>
      </c>
      <c r="S175">
        <f t="shared" si="62"/>
        <v>0.99937578731221</v>
      </c>
    </row>
    <row r="176" spans="1:19">
      <c r="A176">
        <v>469.267</v>
      </c>
      <c r="B176">
        <f t="shared" si="63"/>
        <v>742.417</v>
      </c>
      <c r="C176">
        <v>6.23196</v>
      </c>
      <c r="D176" s="6">
        <f t="shared" si="64"/>
        <v>0.799288503305285</v>
      </c>
      <c r="F176">
        <v>650.99</v>
      </c>
      <c r="G176">
        <f t="shared" si="55"/>
        <v>924.14</v>
      </c>
      <c r="H176">
        <v>9.29038</v>
      </c>
      <c r="I176">
        <f t="shared" si="59"/>
        <v>0.999137439257431</v>
      </c>
      <c r="K176">
        <v>664.791</v>
      </c>
      <c r="L176">
        <f t="shared" si="56"/>
        <v>937.941</v>
      </c>
      <c r="M176">
        <v>3.56244</v>
      </c>
      <c r="N176" s="2">
        <f t="shared" si="61"/>
        <v>0.99857699185565</v>
      </c>
      <c r="P176">
        <v>658.173</v>
      </c>
      <c r="Q176">
        <f t="shared" si="57"/>
        <v>931.323</v>
      </c>
      <c r="R176">
        <v>7.06845</v>
      </c>
      <c r="S176">
        <f t="shared" si="62"/>
        <v>0.998836130828365</v>
      </c>
    </row>
    <row r="177" spans="1:19">
      <c r="A177">
        <v>471.767</v>
      </c>
      <c r="B177">
        <f t="shared" si="63"/>
        <v>744.917</v>
      </c>
      <c r="C177">
        <v>5.32661</v>
      </c>
      <c r="D177" s="6">
        <f t="shared" si="64"/>
        <v>0.829135298438281</v>
      </c>
      <c r="F177">
        <v>653.49</v>
      </c>
      <c r="G177">
        <f t="shared" si="55"/>
        <v>926.64</v>
      </c>
      <c r="H177">
        <v>9.31288</v>
      </c>
      <c r="I177">
        <f t="shared" si="59"/>
        <v>0.998324043754171</v>
      </c>
      <c r="K177">
        <v>667.291</v>
      </c>
      <c r="L177">
        <f t="shared" si="56"/>
        <v>940.441</v>
      </c>
      <c r="M177">
        <v>3.55034</v>
      </c>
      <c r="N177" s="2">
        <f t="shared" si="61"/>
        <v>0.999018489254282</v>
      </c>
      <c r="P177">
        <v>660.673</v>
      </c>
      <c r="Q177">
        <f t="shared" si="57"/>
        <v>933.823</v>
      </c>
      <c r="R177">
        <v>7.05766</v>
      </c>
      <c r="S177">
        <f t="shared" si="62"/>
        <v>0.999241624801951</v>
      </c>
    </row>
    <row r="178" spans="1:19">
      <c r="A178">
        <v>474.267</v>
      </c>
      <c r="B178">
        <f t="shared" si="63"/>
        <v>747.417</v>
      </c>
      <c r="C178">
        <v>4.52727</v>
      </c>
      <c r="D178" s="6">
        <f t="shared" si="64"/>
        <v>0.85548724765307</v>
      </c>
      <c r="F178">
        <v>655.99</v>
      </c>
      <c r="G178">
        <f t="shared" si="55"/>
        <v>929.14</v>
      </c>
      <c r="H178">
        <v>9.27498</v>
      </c>
      <c r="I178">
        <f t="shared" si="59"/>
        <v>0.999694163290774</v>
      </c>
      <c r="K178">
        <v>669.791</v>
      </c>
      <c r="L178">
        <f t="shared" si="56"/>
        <v>942.941</v>
      </c>
      <c r="M178">
        <v>3.55032</v>
      </c>
      <c r="N178" s="2">
        <f t="shared" si="61"/>
        <v>0.999019219002048</v>
      </c>
      <c r="P178">
        <v>663.173</v>
      </c>
      <c r="Q178">
        <f t="shared" si="57"/>
        <v>936.323</v>
      </c>
      <c r="R178">
        <v>7.05749</v>
      </c>
      <c r="S178">
        <f t="shared" si="62"/>
        <v>0.999248013492915</v>
      </c>
    </row>
    <row r="179" spans="1:19">
      <c r="A179">
        <v>476.767</v>
      </c>
      <c r="B179">
        <f t="shared" si="63"/>
        <v>749.917</v>
      </c>
      <c r="C179">
        <v>3.78529</v>
      </c>
      <c r="D179" s="6">
        <f t="shared" si="64"/>
        <v>0.879948202038424</v>
      </c>
      <c r="F179">
        <v>658.49</v>
      </c>
      <c r="G179">
        <f t="shared" si="55"/>
        <v>931.64</v>
      </c>
      <c r="H179">
        <v>9.31989</v>
      </c>
      <c r="I179">
        <f t="shared" si="59"/>
        <v>0.998070625866266</v>
      </c>
      <c r="K179">
        <v>672.291</v>
      </c>
      <c r="L179">
        <f t="shared" si="56"/>
        <v>945.441</v>
      </c>
      <c r="M179">
        <v>3.53416</v>
      </c>
      <c r="N179" s="2">
        <f t="shared" si="61"/>
        <v>0.999608855197245</v>
      </c>
      <c r="P179">
        <v>665.673</v>
      </c>
      <c r="Q179">
        <f t="shared" si="57"/>
        <v>938.823</v>
      </c>
      <c r="R179">
        <v>7.07224</v>
      </c>
      <c r="S179">
        <f t="shared" si="62"/>
        <v>0.998693700600387</v>
      </c>
    </row>
    <row r="180" spans="1:19">
      <c r="A180">
        <v>479.267</v>
      </c>
      <c r="B180">
        <f t="shared" si="63"/>
        <v>752.417</v>
      </c>
      <c r="C180">
        <v>3.12936</v>
      </c>
      <c r="D180" s="6">
        <f t="shared" si="64"/>
        <v>0.901572334508282</v>
      </c>
      <c r="F180">
        <v>660.99</v>
      </c>
      <c r="G180">
        <f t="shared" si="55"/>
        <v>934.14</v>
      </c>
      <c r="H180">
        <v>9.30072</v>
      </c>
      <c r="I180">
        <f t="shared" si="59"/>
        <v>0.998763638835044</v>
      </c>
      <c r="K180">
        <v>674.791</v>
      </c>
      <c r="L180">
        <f t="shared" si="56"/>
        <v>947.941</v>
      </c>
      <c r="M180">
        <v>3.55823</v>
      </c>
      <c r="N180" s="2">
        <f t="shared" si="61"/>
        <v>0.998730603760463</v>
      </c>
      <c r="P180">
        <v>668.173</v>
      </c>
      <c r="Q180">
        <f t="shared" si="57"/>
        <v>941.323</v>
      </c>
      <c r="R180">
        <v>7.0796</v>
      </c>
      <c r="S180">
        <f t="shared" si="62"/>
        <v>0.998417107862149</v>
      </c>
    </row>
    <row r="181" spans="1:19">
      <c r="A181">
        <v>481.767</v>
      </c>
      <c r="B181">
        <f t="shared" si="63"/>
        <v>754.917</v>
      </c>
      <c r="C181">
        <v>2.64533</v>
      </c>
      <c r="D181" s="6">
        <f t="shared" si="64"/>
        <v>0.917529416574029</v>
      </c>
      <c r="F181">
        <v>663.49</v>
      </c>
      <c r="G181">
        <f t="shared" si="55"/>
        <v>936.64</v>
      </c>
      <c r="H181">
        <v>9.29371</v>
      </c>
      <c r="I181">
        <f t="shared" si="59"/>
        <v>0.999017056722949</v>
      </c>
      <c r="K181">
        <v>677.291</v>
      </c>
      <c r="L181">
        <f t="shared" si="56"/>
        <v>950.441</v>
      </c>
      <c r="M181">
        <v>3.5438</v>
      </c>
      <c r="N181" s="2">
        <f t="shared" si="61"/>
        <v>0.999257116773873</v>
      </c>
      <c r="P181">
        <v>670.673</v>
      </c>
      <c r="Q181">
        <f t="shared" si="57"/>
        <v>943.823</v>
      </c>
      <c r="R181">
        <v>7.06244</v>
      </c>
      <c r="S181">
        <f t="shared" si="62"/>
        <v>0.999061989844236</v>
      </c>
    </row>
    <row r="182" spans="1:19">
      <c r="A182">
        <v>484.267</v>
      </c>
      <c r="B182">
        <f t="shared" si="63"/>
        <v>757.417</v>
      </c>
      <c r="C182">
        <v>2.05849</v>
      </c>
      <c r="D182" s="6">
        <f t="shared" si="64"/>
        <v>0.936875849727889</v>
      </c>
      <c r="F182">
        <v>665.99</v>
      </c>
      <c r="G182">
        <f t="shared" si="55"/>
        <v>939.14</v>
      </c>
      <c r="H182">
        <v>9.28585</v>
      </c>
      <c r="I182">
        <f t="shared" si="59"/>
        <v>0.999301202885421</v>
      </c>
      <c r="K182">
        <v>679.791</v>
      </c>
      <c r="L182">
        <f t="shared" si="56"/>
        <v>952.941</v>
      </c>
      <c r="M182">
        <v>3.54224</v>
      </c>
      <c r="N182" s="2">
        <f t="shared" si="61"/>
        <v>0.999314037099647</v>
      </c>
      <c r="P182">
        <v>673.173</v>
      </c>
      <c r="Q182">
        <f t="shared" si="57"/>
        <v>946.323</v>
      </c>
      <c r="R182">
        <v>7.04798</v>
      </c>
      <c r="S182">
        <f t="shared" si="62"/>
        <v>0.99960540438159</v>
      </c>
    </row>
    <row r="183" spans="1:19">
      <c r="A183">
        <v>486.767</v>
      </c>
      <c r="B183">
        <f t="shared" si="63"/>
        <v>759.917</v>
      </c>
      <c r="C183">
        <v>1.7487</v>
      </c>
      <c r="D183" s="6">
        <f t="shared" si="64"/>
        <v>0.947088738295019</v>
      </c>
      <c r="F183">
        <v>668.49</v>
      </c>
      <c r="G183">
        <f t="shared" si="55"/>
        <v>941.64</v>
      </c>
      <c r="H183">
        <v>9.29315</v>
      </c>
      <c r="I183">
        <f t="shared" si="59"/>
        <v>0.999037301233252</v>
      </c>
      <c r="K183">
        <v>682.291</v>
      </c>
      <c r="L183">
        <f t="shared" si="56"/>
        <v>955.441</v>
      </c>
      <c r="M183">
        <v>3.50741</v>
      </c>
      <c r="N183" s="2">
        <f t="shared" si="61"/>
        <v>1.00058489283472</v>
      </c>
      <c r="P183">
        <v>675.673</v>
      </c>
      <c r="Q183">
        <f t="shared" si="57"/>
        <v>948.823</v>
      </c>
      <c r="R183">
        <v>7.04789</v>
      </c>
      <c r="S183">
        <f t="shared" si="62"/>
        <v>0.999608786629748</v>
      </c>
    </row>
    <row r="184" spans="1:19">
      <c r="A184">
        <v>489.267</v>
      </c>
      <c r="B184">
        <f t="shared" si="63"/>
        <v>762.417</v>
      </c>
      <c r="C184">
        <v>1.27907</v>
      </c>
      <c r="D184" s="6">
        <f t="shared" si="64"/>
        <v>0.962571093625343</v>
      </c>
      <c r="F184">
        <v>670.99</v>
      </c>
      <c r="G184">
        <f t="shared" si="55"/>
        <v>944.14</v>
      </c>
      <c r="H184">
        <v>9.28706</v>
      </c>
      <c r="I184">
        <f t="shared" si="59"/>
        <v>0.999257460282801</v>
      </c>
      <c r="K184">
        <v>684.791</v>
      </c>
      <c r="L184">
        <f t="shared" si="56"/>
        <v>957.941</v>
      </c>
      <c r="M184">
        <v>3.52344</v>
      </c>
      <c r="N184" s="2">
        <f t="shared" si="61"/>
        <v>1</v>
      </c>
      <c r="P184">
        <v>693.173</v>
      </c>
      <c r="Q184">
        <f t="shared" si="57"/>
        <v>966.323</v>
      </c>
      <c r="R184">
        <v>7.03748</v>
      </c>
      <c r="S184">
        <f t="shared" si="62"/>
        <v>1</v>
      </c>
    </row>
    <row r="185" spans="1:14">
      <c r="A185">
        <v>491.767</v>
      </c>
      <c r="B185">
        <f t="shared" si="63"/>
        <v>764.917</v>
      </c>
      <c r="C185">
        <v>0.92049</v>
      </c>
      <c r="D185" s="6">
        <f t="shared" si="64"/>
        <v>0.974392448680062</v>
      </c>
      <c r="F185">
        <v>673.49</v>
      </c>
      <c r="G185">
        <f t="shared" si="55"/>
        <v>946.64</v>
      </c>
      <c r="H185">
        <v>9.27632</v>
      </c>
      <c r="I185">
        <f t="shared" si="59"/>
        <v>0.999645721069691</v>
      </c>
      <c r="K185">
        <v>687.291</v>
      </c>
      <c r="L185">
        <f t="shared" si="56"/>
        <v>960.441</v>
      </c>
      <c r="M185">
        <v>3.52344</v>
      </c>
      <c r="N185" s="2">
        <f t="shared" si="61"/>
        <v>1</v>
      </c>
    </row>
    <row r="186" spans="1:14">
      <c r="A186">
        <v>494.267</v>
      </c>
      <c r="B186">
        <f t="shared" si="63"/>
        <v>767.417</v>
      </c>
      <c r="C186">
        <v>0.78348</v>
      </c>
      <c r="D186" s="6">
        <f t="shared" si="64"/>
        <v>0.978909275764805</v>
      </c>
      <c r="F186">
        <v>675.99</v>
      </c>
      <c r="G186">
        <f t="shared" si="55"/>
        <v>949.14</v>
      </c>
      <c r="H186">
        <v>9.27725</v>
      </c>
      <c r="I186">
        <f t="shared" si="59"/>
        <v>0.999612100722223</v>
      </c>
      <c r="K186">
        <v>689.791</v>
      </c>
      <c r="L186">
        <f t="shared" si="56"/>
        <v>962.941</v>
      </c>
      <c r="M186">
        <v>3.52344</v>
      </c>
      <c r="N186" s="2">
        <f t="shared" si="61"/>
        <v>1</v>
      </c>
    </row>
    <row r="187" spans="1:14">
      <c r="A187">
        <v>496.767</v>
      </c>
      <c r="B187">
        <f t="shared" si="63"/>
        <v>769.917</v>
      </c>
      <c r="C187">
        <v>0.71667</v>
      </c>
      <c r="D187" s="6">
        <f t="shared" si="64"/>
        <v>0.981111810014361</v>
      </c>
      <c r="F187">
        <v>678.49</v>
      </c>
      <c r="G187">
        <f t="shared" si="55"/>
        <v>951.64</v>
      </c>
      <c r="H187">
        <v>9.28158</v>
      </c>
      <c r="I187">
        <f t="shared" si="59"/>
        <v>0.999455567276484</v>
      </c>
      <c r="K187">
        <v>692.291</v>
      </c>
      <c r="L187">
        <f t="shared" si="56"/>
        <v>965.441</v>
      </c>
      <c r="M187">
        <v>3.52344</v>
      </c>
      <c r="N187" s="2">
        <f t="shared" si="61"/>
        <v>1</v>
      </c>
    </row>
    <row r="188" spans="1:9">
      <c r="A188">
        <v>499.267</v>
      </c>
      <c r="B188">
        <f t="shared" si="63"/>
        <v>772.417</v>
      </c>
      <c r="C188">
        <v>0.2556</v>
      </c>
      <c r="D188" s="6">
        <f t="shared" si="64"/>
        <v>0.996311966674183</v>
      </c>
      <c r="F188">
        <v>680.99</v>
      </c>
      <c r="G188">
        <f t="shared" si="55"/>
        <v>954.14</v>
      </c>
      <c r="H188">
        <v>9.27667</v>
      </c>
      <c r="I188">
        <f t="shared" si="59"/>
        <v>0.999633068250751</v>
      </c>
    </row>
    <row r="189" spans="1:9">
      <c r="A189">
        <v>501.767</v>
      </c>
      <c r="B189">
        <f t="shared" si="63"/>
        <v>774.917</v>
      </c>
      <c r="C189">
        <v>0.18674</v>
      </c>
      <c r="D189" s="6">
        <f t="shared" si="64"/>
        <v>0.998582083549268</v>
      </c>
      <c r="F189">
        <v>683.49</v>
      </c>
      <c r="G189">
        <f t="shared" si="55"/>
        <v>956.64</v>
      </c>
      <c r="H189">
        <v>9.27233</v>
      </c>
      <c r="I189">
        <f t="shared" si="59"/>
        <v>0.999789963205603</v>
      </c>
    </row>
    <row r="190" spans="1:9">
      <c r="A190">
        <v>504.267</v>
      </c>
      <c r="B190">
        <f t="shared" si="63"/>
        <v>777.417</v>
      </c>
      <c r="C190">
        <v>0.14373</v>
      </c>
      <c r="D190" s="6">
        <f t="shared" si="64"/>
        <v>1</v>
      </c>
      <c r="F190">
        <v>685.99</v>
      </c>
      <c r="G190">
        <f t="shared" si="55"/>
        <v>959.14</v>
      </c>
      <c r="H190">
        <v>9.30373</v>
      </c>
      <c r="I190">
        <f t="shared" si="59"/>
        <v>0.998654824592163</v>
      </c>
    </row>
    <row r="191" spans="6:9">
      <c r="F191">
        <v>688.49</v>
      </c>
      <c r="G191">
        <f t="shared" si="55"/>
        <v>961.64</v>
      </c>
      <c r="H191">
        <v>9.23771</v>
      </c>
      <c r="I191">
        <f t="shared" si="59"/>
        <v>1.00104150775329</v>
      </c>
    </row>
    <row r="192" spans="6:9">
      <c r="F192">
        <v>690.99</v>
      </c>
      <c r="G192">
        <f t="shared" si="55"/>
        <v>964.14</v>
      </c>
      <c r="H192">
        <v>9.25564</v>
      </c>
      <c r="I192">
        <f t="shared" si="59"/>
        <v>1.00039332191447</v>
      </c>
    </row>
    <row r="193" spans="6:9">
      <c r="F193">
        <v>693.49</v>
      </c>
      <c r="G193">
        <f t="shared" si="55"/>
        <v>966.64</v>
      </c>
      <c r="H193">
        <v>9.26652</v>
      </c>
      <c r="I193">
        <f t="shared" si="59"/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8"/>
  <sheetViews>
    <sheetView topLeftCell="P1" workbookViewId="0">
      <selection activeCell="V25" sqref="V25:AD25"/>
    </sheetView>
  </sheetViews>
  <sheetFormatPr defaultColWidth="8.88888888888889" defaultRowHeight="14.4"/>
  <cols>
    <col min="2" max="3" width="9.55555555555556" customWidth="1"/>
    <col min="4" max="4" width="12.8888888888889"/>
    <col min="5" max="5" width="12.8888888888889" style="6"/>
    <col min="7" max="8" width="10.6666666666667"/>
    <col min="9" max="9" width="14.1111111111111"/>
    <col min="10" max="10" width="14.1111111111111" style="6"/>
    <col min="12" max="13" width="9.66666666666667"/>
    <col min="14" max="14" width="12.8888888888889"/>
    <col min="15" max="15" width="12.8888888888889" style="6"/>
    <col min="17" max="18" width="10.6666666666667"/>
    <col min="19" max="19" width="12.8888888888889"/>
    <col min="20" max="20" width="8.88888888888889" style="6"/>
    <col min="21" max="21" width="16.7777777777778" customWidth="1"/>
    <col min="22" max="30" width="14.111111111111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E1" s="23"/>
      <c r="F1" t="s">
        <v>0</v>
      </c>
      <c r="G1" t="s">
        <v>1</v>
      </c>
      <c r="H1" t="s">
        <v>2</v>
      </c>
      <c r="I1" s="3" t="s">
        <v>3</v>
      </c>
      <c r="J1" s="23"/>
      <c r="K1" t="s">
        <v>0</v>
      </c>
      <c r="L1" t="s">
        <v>1</v>
      </c>
      <c r="M1" t="s">
        <v>2</v>
      </c>
      <c r="N1" s="3" t="s">
        <v>3</v>
      </c>
      <c r="O1" s="23"/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E2" s="23"/>
      <c r="I2" s="3"/>
      <c r="J2" s="23"/>
      <c r="N2" s="3"/>
      <c r="O2" s="23"/>
      <c r="S2" s="3"/>
      <c r="U2" s="3"/>
    </row>
    <row r="3" spans="4:21">
      <c r="D3" s="3"/>
      <c r="E3" s="23"/>
      <c r="I3" s="3"/>
      <c r="J3" s="23"/>
      <c r="N3" s="3"/>
      <c r="O3" s="23"/>
      <c r="S3" s="3"/>
      <c r="U3" s="3"/>
    </row>
    <row r="4" spans="1:30">
      <c r="A4">
        <v>39.69</v>
      </c>
      <c r="B4">
        <f>A4+273.15</f>
        <v>312.84</v>
      </c>
      <c r="C4">
        <v>99.95244</v>
      </c>
      <c r="D4">
        <f>(99.95244-C4)/(99.95244-35.33174)</f>
        <v>0</v>
      </c>
      <c r="F4">
        <v>225.94</v>
      </c>
      <c r="G4">
        <f t="shared" ref="G4:G67" si="0">F4+273.15</f>
        <v>499.09</v>
      </c>
      <c r="H4">
        <v>99.95566</v>
      </c>
      <c r="I4">
        <f t="shared" ref="I4:I67" si="1">(99.95566-H4)/(99.95566-33.63386)</f>
        <v>0</v>
      </c>
      <c r="K4">
        <v>41.239</v>
      </c>
      <c r="L4">
        <f t="shared" ref="L4:L67" si="2">K4+273.15</f>
        <v>314.389</v>
      </c>
      <c r="M4">
        <v>100</v>
      </c>
      <c r="N4">
        <f t="shared" ref="N4:N67" si="3">(100-M4)/(100-33.19961)</f>
        <v>0</v>
      </c>
      <c r="P4">
        <v>34.178</v>
      </c>
      <c r="Q4">
        <f t="shared" ref="Q4:Q67" si="4">P4+273.15</f>
        <v>307.328</v>
      </c>
      <c r="R4">
        <v>100</v>
      </c>
      <c r="S4">
        <f t="shared" ref="S4:S67" si="5">(100-R4)/(100-33.48936)</f>
        <v>0</v>
      </c>
      <c r="U4" s="20" t="s">
        <v>23</v>
      </c>
      <c r="V4">
        <v>533</v>
      </c>
      <c r="W4">
        <v>540</v>
      </c>
      <c r="X4">
        <v>544</v>
      </c>
      <c r="Y4">
        <v>547</v>
      </c>
      <c r="Z4">
        <v>550</v>
      </c>
      <c r="AA4">
        <v>554</v>
      </c>
      <c r="AB4">
        <v>559</v>
      </c>
      <c r="AC4">
        <v>573</v>
      </c>
      <c r="AD4">
        <v>598</v>
      </c>
    </row>
    <row r="5" spans="1:30">
      <c r="A5">
        <v>42.19</v>
      </c>
      <c r="B5">
        <f t="shared" ref="B5:B36" si="6">A5+273.15</f>
        <v>315.34</v>
      </c>
      <c r="C5">
        <v>99.57226</v>
      </c>
      <c r="D5">
        <f t="shared" ref="D5:D36" si="7">(99.95244-C5)/(99.95244-35.33174)</f>
        <v>0.0058832541275473</v>
      </c>
      <c r="F5">
        <v>228.44</v>
      </c>
      <c r="G5">
        <f t="shared" si="0"/>
        <v>501.59</v>
      </c>
      <c r="H5">
        <v>99.96201</v>
      </c>
      <c r="I5">
        <f t="shared" si="1"/>
        <v>-9.57452903873515e-5</v>
      </c>
      <c r="K5">
        <v>43.739</v>
      </c>
      <c r="L5">
        <f t="shared" si="2"/>
        <v>316.889</v>
      </c>
      <c r="M5">
        <v>99.72936</v>
      </c>
      <c r="N5">
        <f t="shared" si="3"/>
        <v>0.00405147335217654</v>
      </c>
      <c r="P5">
        <v>36.678</v>
      </c>
      <c r="Q5">
        <f t="shared" si="4"/>
        <v>309.828</v>
      </c>
      <c r="R5">
        <v>99.96761</v>
      </c>
      <c r="S5">
        <f t="shared" si="5"/>
        <v>0.000486989750812901</v>
      </c>
      <c r="U5" s="4" t="s">
        <v>5</v>
      </c>
      <c r="V5">
        <f>LN(5/(V4^2))</f>
        <v>-10.9476049358976</v>
      </c>
      <c r="W5">
        <f t="shared" ref="W5:AD5" si="8">LN(5/(W4^2))</f>
        <v>-10.9737003666825</v>
      </c>
      <c r="X5">
        <f t="shared" si="8"/>
        <v>-10.9884605812778</v>
      </c>
      <c r="Y5">
        <f t="shared" si="8"/>
        <v>-10.9994596924099</v>
      </c>
      <c r="Z5">
        <f t="shared" si="8"/>
        <v>-11.0103986440189</v>
      </c>
      <c r="AA5">
        <f t="shared" si="8"/>
        <v>-11.0248914610605</v>
      </c>
      <c r="AB5">
        <f t="shared" si="8"/>
        <v>-11.0428610338761</v>
      </c>
      <c r="AC5">
        <f t="shared" si="8"/>
        <v>-11.0923335209954</v>
      </c>
      <c r="AD5">
        <f t="shared" si="8"/>
        <v>-11.1777435954672</v>
      </c>
    </row>
    <row r="6" spans="1:30">
      <c r="A6">
        <v>44.69</v>
      </c>
      <c r="B6">
        <f t="shared" si="6"/>
        <v>317.84</v>
      </c>
      <c r="C6">
        <v>99.29155</v>
      </c>
      <c r="D6">
        <f t="shared" si="7"/>
        <v>0.0102272182133588</v>
      </c>
      <c r="F6">
        <v>230.94</v>
      </c>
      <c r="G6">
        <f t="shared" si="0"/>
        <v>504.09</v>
      </c>
      <c r="H6">
        <v>99.91988</v>
      </c>
      <c r="I6">
        <f t="shared" si="1"/>
        <v>0.00053949078583495</v>
      </c>
      <c r="K6">
        <v>46.239</v>
      </c>
      <c r="L6">
        <f t="shared" si="2"/>
        <v>319.389</v>
      </c>
      <c r="M6">
        <v>99.531</v>
      </c>
      <c r="N6">
        <f t="shared" si="3"/>
        <v>0.00702091709344802</v>
      </c>
      <c r="P6">
        <v>39.178</v>
      </c>
      <c r="Q6">
        <f t="shared" si="4"/>
        <v>312.328</v>
      </c>
      <c r="R6">
        <v>99.91481</v>
      </c>
      <c r="S6">
        <f t="shared" si="5"/>
        <v>0.00128084769594755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47.19</v>
      </c>
      <c r="B7">
        <f t="shared" si="6"/>
        <v>320.34</v>
      </c>
      <c r="C7">
        <v>99.25108</v>
      </c>
      <c r="D7">
        <f t="shared" si="7"/>
        <v>0.0108534881237745</v>
      </c>
      <c r="F7">
        <v>233.44</v>
      </c>
      <c r="G7">
        <f t="shared" si="0"/>
        <v>506.59</v>
      </c>
      <c r="H7">
        <v>99.85271</v>
      </c>
      <c r="I7">
        <f t="shared" si="1"/>
        <v>0.00155227994415098</v>
      </c>
      <c r="K7">
        <v>48.739</v>
      </c>
      <c r="L7">
        <f t="shared" si="2"/>
        <v>321.889</v>
      </c>
      <c r="M7">
        <v>99.52386</v>
      </c>
      <c r="N7">
        <f t="shared" si="3"/>
        <v>0.00712780269696032</v>
      </c>
      <c r="P7">
        <v>41.678</v>
      </c>
      <c r="Q7">
        <f t="shared" si="4"/>
        <v>314.828</v>
      </c>
      <c r="R7">
        <v>99.89166</v>
      </c>
      <c r="S7">
        <f t="shared" si="5"/>
        <v>0.00162891230636178</v>
      </c>
      <c r="U7" s="21" t="s">
        <v>7</v>
      </c>
      <c r="V7">
        <f>LN(5/(V4^1.8))</f>
        <v>-9.69190065106442</v>
      </c>
      <c r="W7">
        <f t="shared" ref="W7:AD7" si="10">LN(5/(W4^1.8))</f>
        <v>-9.71538653877088</v>
      </c>
      <c r="X7">
        <f t="shared" si="10"/>
        <v>-9.7286707319066</v>
      </c>
      <c r="Y7">
        <f t="shared" si="10"/>
        <v>-9.73856993192547</v>
      </c>
      <c r="Z7">
        <f t="shared" si="10"/>
        <v>-9.74841498837363</v>
      </c>
      <c r="AA7">
        <f t="shared" si="10"/>
        <v>-9.76145852371101</v>
      </c>
      <c r="AB7">
        <f t="shared" si="10"/>
        <v>-9.77763113924508</v>
      </c>
      <c r="AC7">
        <f t="shared" si="10"/>
        <v>-9.82215637765243</v>
      </c>
      <c r="AD7">
        <f t="shared" si="10"/>
        <v>-9.89902544467704</v>
      </c>
    </row>
    <row r="8" spans="1:30">
      <c r="A8">
        <v>49.69</v>
      </c>
      <c r="B8">
        <f t="shared" si="6"/>
        <v>322.84</v>
      </c>
      <c r="C8">
        <v>99.28316</v>
      </c>
      <c r="D8">
        <f t="shared" si="7"/>
        <v>0.0103570527710161</v>
      </c>
      <c r="F8">
        <v>235.94</v>
      </c>
      <c r="G8">
        <f t="shared" si="0"/>
        <v>509.09</v>
      </c>
      <c r="H8">
        <v>99.81245</v>
      </c>
      <c r="I8">
        <f t="shared" si="1"/>
        <v>0.0021593201632042</v>
      </c>
      <c r="K8">
        <v>51.239</v>
      </c>
      <c r="L8">
        <f t="shared" si="2"/>
        <v>324.389</v>
      </c>
      <c r="M8">
        <v>99.50159</v>
      </c>
      <c r="N8">
        <f t="shared" si="3"/>
        <v>0.00746118398410559</v>
      </c>
      <c r="P8">
        <v>44.178</v>
      </c>
      <c r="Q8">
        <f t="shared" si="4"/>
        <v>317.328</v>
      </c>
      <c r="R8">
        <v>99.91988</v>
      </c>
      <c r="S8">
        <f t="shared" si="5"/>
        <v>0.00120461929098854</v>
      </c>
      <c r="U8" s="21" t="s">
        <v>9</v>
      </c>
      <c r="V8">
        <f>1000/V4</f>
        <v>1.87617260787993</v>
      </c>
      <c r="W8">
        <f t="shared" ref="W8:AD8" si="11">1000/W4</f>
        <v>1.85185185185185</v>
      </c>
      <c r="X8">
        <f t="shared" si="11"/>
        <v>1.83823529411765</v>
      </c>
      <c r="Y8">
        <f t="shared" si="11"/>
        <v>1.82815356489945</v>
      </c>
      <c r="Z8">
        <f t="shared" si="11"/>
        <v>1.81818181818182</v>
      </c>
      <c r="AA8">
        <f t="shared" si="11"/>
        <v>1.80505415162455</v>
      </c>
      <c r="AB8">
        <f t="shared" si="11"/>
        <v>1.78890876565295</v>
      </c>
      <c r="AC8">
        <f t="shared" si="11"/>
        <v>1.74520069808028</v>
      </c>
      <c r="AD8">
        <f t="shared" si="11"/>
        <v>1.67224080267559</v>
      </c>
    </row>
    <row r="9" spans="1:30">
      <c r="A9">
        <v>52.19</v>
      </c>
      <c r="B9">
        <f t="shared" si="6"/>
        <v>325.34</v>
      </c>
      <c r="C9">
        <v>99.26279</v>
      </c>
      <c r="D9">
        <f t="shared" si="7"/>
        <v>0.0106722768400838</v>
      </c>
      <c r="F9">
        <v>238.44</v>
      </c>
      <c r="G9">
        <f t="shared" si="0"/>
        <v>511.59</v>
      </c>
      <c r="H9">
        <v>99.71456</v>
      </c>
      <c r="I9">
        <f t="shared" si="1"/>
        <v>0.00363530543501517</v>
      </c>
      <c r="K9">
        <v>53.739</v>
      </c>
      <c r="L9">
        <f t="shared" si="2"/>
        <v>326.889</v>
      </c>
      <c r="M9">
        <v>99.46415</v>
      </c>
      <c r="N9">
        <f t="shared" si="3"/>
        <v>0.00802165975378282</v>
      </c>
      <c r="P9">
        <v>46.678</v>
      </c>
      <c r="Q9">
        <f t="shared" si="4"/>
        <v>319.828</v>
      </c>
      <c r="R9">
        <v>99.80086</v>
      </c>
      <c r="S9">
        <f t="shared" si="5"/>
        <v>0.00299410740897998</v>
      </c>
      <c r="U9" s="20" t="s">
        <v>24</v>
      </c>
      <c r="V9">
        <v>548</v>
      </c>
      <c r="W9">
        <v>555</v>
      </c>
      <c r="X9">
        <v>561</v>
      </c>
      <c r="Y9">
        <v>565</v>
      </c>
      <c r="Z9">
        <v>570</v>
      </c>
      <c r="AA9">
        <v>578</v>
      </c>
      <c r="AB9">
        <v>588</v>
      </c>
      <c r="AC9">
        <v>600</v>
      </c>
      <c r="AD9">
        <v>613</v>
      </c>
    </row>
    <row r="10" spans="1:30">
      <c r="A10">
        <v>54.69</v>
      </c>
      <c r="B10">
        <f t="shared" si="6"/>
        <v>327.84</v>
      </c>
      <c r="C10">
        <v>99.29329</v>
      </c>
      <c r="D10">
        <f t="shared" si="7"/>
        <v>0.0102002918569436</v>
      </c>
      <c r="F10">
        <v>240.94</v>
      </c>
      <c r="G10">
        <f t="shared" si="0"/>
        <v>514.09</v>
      </c>
      <c r="H10">
        <v>99.65433</v>
      </c>
      <c r="I10">
        <f t="shared" si="1"/>
        <v>0.00454345328383718</v>
      </c>
      <c r="K10">
        <v>56.239</v>
      </c>
      <c r="L10">
        <f t="shared" si="2"/>
        <v>329.389</v>
      </c>
      <c r="M10">
        <v>99.45746</v>
      </c>
      <c r="N10">
        <f t="shared" si="3"/>
        <v>0.00812180886967879</v>
      </c>
      <c r="P10">
        <v>49.178</v>
      </c>
      <c r="Q10">
        <f t="shared" si="4"/>
        <v>322.328</v>
      </c>
      <c r="R10">
        <v>99.86151</v>
      </c>
      <c r="S10">
        <f t="shared" si="5"/>
        <v>0.00208222323525987</v>
      </c>
      <c r="U10" s="4" t="s">
        <v>11</v>
      </c>
      <c r="V10">
        <f>LN(10/(V9^2))</f>
        <v>-10.309965480902</v>
      </c>
      <c r="W10">
        <f t="shared" ref="W10:AD10" si="12">LN(10/(W9^2))</f>
        <v>-10.3353511344988</v>
      </c>
      <c r="X10">
        <f t="shared" si="12"/>
        <v>-10.3568567180513</v>
      </c>
      <c r="Y10">
        <f t="shared" si="12"/>
        <v>-10.3710663692988</v>
      </c>
      <c r="Z10">
        <f t="shared" si="12"/>
        <v>-10.3886876286631</v>
      </c>
      <c r="AA10">
        <f t="shared" si="12"/>
        <v>-10.4165626443507</v>
      </c>
      <c r="AB10">
        <f t="shared" si="12"/>
        <v>-10.4508688028032</v>
      </c>
      <c r="AC10">
        <f t="shared" si="12"/>
        <v>-10.4912742174382</v>
      </c>
      <c r="AD10">
        <f t="shared" si="12"/>
        <v>-10.5341447788784</v>
      </c>
    </row>
    <row r="11" spans="1:30">
      <c r="A11">
        <v>57.19</v>
      </c>
      <c r="B11">
        <f t="shared" si="6"/>
        <v>330.34</v>
      </c>
      <c r="C11">
        <v>99.30323</v>
      </c>
      <c r="D11">
        <f t="shared" si="7"/>
        <v>0.0100464711771924</v>
      </c>
      <c r="F11">
        <v>243.44</v>
      </c>
      <c r="G11">
        <f t="shared" si="0"/>
        <v>516.59</v>
      </c>
      <c r="H11">
        <v>99.51622</v>
      </c>
      <c r="I11">
        <f t="shared" si="1"/>
        <v>0.00662587565476194</v>
      </c>
      <c r="K11">
        <v>58.739</v>
      </c>
      <c r="L11">
        <f t="shared" si="2"/>
        <v>331.889</v>
      </c>
      <c r="M11">
        <v>99.43345</v>
      </c>
      <c r="N11">
        <f t="shared" si="3"/>
        <v>0.00848123790894045</v>
      </c>
      <c r="P11">
        <v>51.678</v>
      </c>
      <c r="Q11">
        <f t="shared" si="4"/>
        <v>324.828</v>
      </c>
      <c r="R11">
        <v>99.93731</v>
      </c>
      <c r="S11">
        <f t="shared" si="5"/>
        <v>0.000942555957964071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59.69</v>
      </c>
      <c r="B12">
        <f t="shared" si="6"/>
        <v>332.84</v>
      </c>
      <c r="C12">
        <v>99.3103</v>
      </c>
      <c r="D12">
        <f t="shared" si="7"/>
        <v>0.00993706351060879</v>
      </c>
      <c r="F12">
        <v>245.94</v>
      </c>
      <c r="G12">
        <f t="shared" si="0"/>
        <v>519.09</v>
      </c>
      <c r="H12">
        <v>99.41828</v>
      </c>
      <c r="I12">
        <f t="shared" si="1"/>
        <v>0.00810261482649745</v>
      </c>
      <c r="K12">
        <v>61.239</v>
      </c>
      <c r="L12">
        <f t="shared" si="2"/>
        <v>334.389</v>
      </c>
      <c r="M12">
        <v>99.44477</v>
      </c>
      <c r="N12">
        <f t="shared" si="3"/>
        <v>0.00831177782045875</v>
      </c>
      <c r="P12">
        <v>54.178</v>
      </c>
      <c r="Q12">
        <f t="shared" si="4"/>
        <v>327.328</v>
      </c>
      <c r="R12">
        <v>99.81059</v>
      </c>
      <c r="S12">
        <f t="shared" si="5"/>
        <v>0.00284781502628745</v>
      </c>
      <c r="U12" s="21" t="s">
        <v>13</v>
      </c>
      <c r="V12">
        <f>LN(10/(V9^1.8))</f>
        <v>-9.04871042351238</v>
      </c>
      <c r="W12">
        <f t="shared" ref="W12:AD12" si="14">LN(10/(W9^1.8))</f>
        <v>-9.07155751174954</v>
      </c>
      <c r="X12">
        <f t="shared" si="14"/>
        <v>-9.09091253694681</v>
      </c>
      <c r="Y12">
        <f t="shared" si="14"/>
        <v>-9.10370122306955</v>
      </c>
      <c r="Z12">
        <f t="shared" si="14"/>
        <v>-9.11956035649743</v>
      </c>
      <c r="AA12">
        <f t="shared" si="14"/>
        <v>-9.14464787061623</v>
      </c>
      <c r="AB12">
        <f t="shared" si="14"/>
        <v>-9.17552341322348</v>
      </c>
      <c r="AC12">
        <f t="shared" si="14"/>
        <v>-9.21188828639502</v>
      </c>
      <c r="AD12">
        <f t="shared" si="14"/>
        <v>-9.25047179169113</v>
      </c>
    </row>
    <row r="13" spans="1:30">
      <c r="A13">
        <v>62.19</v>
      </c>
      <c r="B13">
        <f t="shared" si="6"/>
        <v>335.34</v>
      </c>
      <c r="C13">
        <v>99.32492</v>
      </c>
      <c r="D13">
        <f t="shared" si="7"/>
        <v>0.00971082021705104</v>
      </c>
      <c r="F13">
        <v>248.44</v>
      </c>
      <c r="G13">
        <f t="shared" si="0"/>
        <v>521.59</v>
      </c>
      <c r="H13">
        <v>99.28117</v>
      </c>
      <c r="I13">
        <f t="shared" si="1"/>
        <v>0.010169959198936</v>
      </c>
      <c r="K13">
        <v>63.739</v>
      </c>
      <c r="L13">
        <f t="shared" si="2"/>
        <v>336.889</v>
      </c>
      <c r="M13">
        <v>99.42129</v>
      </c>
      <c r="N13">
        <f t="shared" si="3"/>
        <v>0.00866327277430567</v>
      </c>
      <c r="P13">
        <v>56.678</v>
      </c>
      <c r="Q13">
        <f t="shared" si="4"/>
        <v>329.828</v>
      </c>
      <c r="R13">
        <v>99.86305</v>
      </c>
      <c r="S13">
        <f t="shared" si="5"/>
        <v>0.00205906904519335</v>
      </c>
      <c r="U13" s="21" t="s">
        <v>9</v>
      </c>
      <c r="V13">
        <f>1000/V9</f>
        <v>1.82481751824818</v>
      </c>
      <c r="W13">
        <f t="shared" ref="W13:AD13" si="15">1000/W9</f>
        <v>1.8018018018018</v>
      </c>
      <c r="X13">
        <f t="shared" si="15"/>
        <v>1.7825311942959</v>
      </c>
      <c r="Y13">
        <f t="shared" si="15"/>
        <v>1.76991150442478</v>
      </c>
      <c r="Z13">
        <f t="shared" si="15"/>
        <v>1.75438596491228</v>
      </c>
      <c r="AA13">
        <f t="shared" si="15"/>
        <v>1.73010380622837</v>
      </c>
      <c r="AB13">
        <f t="shared" si="15"/>
        <v>1.70068027210884</v>
      </c>
      <c r="AC13">
        <f t="shared" si="15"/>
        <v>1.66666666666667</v>
      </c>
      <c r="AD13">
        <f t="shared" si="15"/>
        <v>1.63132137030995</v>
      </c>
    </row>
    <row r="14" spans="1:30">
      <c r="A14">
        <v>64.69</v>
      </c>
      <c r="B14">
        <f t="shared" si="6"/>
        <v>337.84</v>
      </c>
      <c r="C14">
        <v>99.36611</v>
      </c>
      <c r="D14">
        <f t="shared" si="7"/>
        <v>0.00907340836604973</v>
      </c>
      <c r="F14">
        <v>250.94</v>
      </c>
      <c r="G14">
        <f t="shared" si="0"/>
        <v>524.09</v>
      </c>
      <c r="H14">
        <v>99.1035</v>
      </c>
      <c r="I14">
        <f t="shared" si="1"/>
        <v>0.0128488671899737</v>
      </c>
      <c r="K14">
        <v>66.239</v>
      </c>
      <c r="L14">
        <f t="shared" si="2"/>
        <v>339.389</v>
      </c>
      <c r="M14">
        <v>99.41023</v>
      </c>
      <c r="N14">
        <f t="shared" si="3"/>
        <v>0.00882884066994222</v>
      </c>
      <c r="P14">
        <v>59.178</v>
      </c>
      <c r="Q14">
        <f t="shared" si="4"/>
        <v>332.328</v>
      </c>
      <c r="R14">
        <v>99.93865</v>
      </c>
      <c r="S14">
        <f t="shared" si="5"/>
        <v>0.00092240880556862</v>
      </c>
      <c r="U14" s="20" t="s">
        <v>25</v>
      </c>
      <c r="V14">
        <v>560</v>
      </c>
      <c r="W14">
        <v>569</v>
      </c>
      <c r="X14">
        <v>574</v>
      </c>
      <c r="Y14">
        <v>578</v>
      </c>
      <c r="Z14">
        <v>583</v>
      </c>
      <c r="AA14">
        <v>589</v>
      </c>
      <c r="AB14">
        <v>599</v>
      </c>
      <c r="AC14">
        <v>612</v>
      </c>
      <c r="AD14">
        <v>626</v>
      </c>
    </row>
    <row r="15" spans="1:30">
      <c r="A15">
        <v>67.19</v>
      </c>
      <c r="B15">
        <f t="shared" si="6"/>
        <v>340.34</v>
      </c>
      <c r="C15">
        <v>99.37469</v>
      </c>
      <c r="D15">
        <f t="shared" si="7"/>
        <v>0.00894063357407138</v>
      </c>
      <c r="F15">
        <v>253.44</v>
      </c>
      <c r="G15">
        <f t="shared" si="0"/>
        <v>526.59</v>
      </c>
      <c r="H15">
        <v>98.88331</v>
      </c>
      <c r="I15">
        <f t="shared" si="1"/>
        <v>0.0161688916766433</v>
      </c>
      <c r="K15">
        <v>68.739</v>
      </c>
      <c r="L15">
        <f t="shared" si="2"/>
        <v>341.889</v>
      </c>
      <c r="M15">
        <v>99.45957</v>
      </c>
      <c r="N15">
        <f t="shared" si="3"/>
        <v>0.00809022222774449</v>
      </c>
      <c r="P15">
        <v>61.678</v>
      </c>
      <c r="Q15">
        <f t="shared" si="4"/>
        <v>334.828</v>
      </c>
      <c r="R15">
        <v>99.86242</v>
      </c>
      <c r="S15">
        <f t="shared" si="5"/>
        <v>0.00206854121385691</v>
      </c>
      <c r="U15" s="4" t="s">
        <v>15</v>
      </c>
      <c r="V15">
        <f>LN(20/(V14^2))</f>
        <v>-9.6601412939044</v>
      </c>
      <c r="W15">
        <f t="shared" ref="W15:AD15" si="16">LN(20/(W14^2))</f>
        <v>-9.69202859469867</v>
      </c>
      <c r="X15">
        <f t="shared" si="16"/>
        <v>-9.70952651908514</v>
      </c>
      <c r="Y15">
        <f t="shared" si="16"/>
        <v>-9.72341546379076</v>
      </c>
      <c r="Z15">
        <f t="shared" si="16"/>
        <v>-9.74064209914699</v>
      </c>
      <c r="AA15">
        <f t="shared" si="16"/>
        <v>-9.76112009374918</v>
      </c>
      <c r="AB15">
        <f t="shared" si="16"/>
        <v>-9.79479092267691</v>
      </c>
      <c r="AC15">
        <f t="shared" si="16"/>
        <v>-9.83773229147066</v>
      </c>
      <c r="AD15">
        <f t="shared" si="16"/>
        <v>-9.88296846864621</v>
      </c>
    </row>
    <row r="16" spans="1:30">
      <c r="A16">
        <v>69.69</v>
      </c>
      <c r="B16">
        <f t="shared" si="6"/>
        <v>342.84</v>
      </c>
      <c r="C16">
        <v>99.38825</v>
      </c>
      <c r="D16">
        <f t="shared" si="7"/>
        <v>0.00873079369304258</v>
      </c>
      <c r="F16">
        <v>255.94</v>
      </c>
      <c r="G16">
        <f t="shared" si="0"/>
        <v>529.09</v>
      </c>
      <c r="H16">
        <v>98.62339</v>
      </c>
      <c r="I16">
        <f t="shared" si="1"/>
        <v>0.0200879650431682</v>
      </c>
      <c r="K16">
        <v>71.239</v>
      </c>
      <c r="L16">
        <f t="shared" si="2"/>
        <v>344.389</v>
      </c>
      <c r="M16">
        <v>99.4527</v>
      </c>
      <c r="N16">
        <f t="shared" si="3"/>
        <v>0.00819306593868699</v>
      </c>
      <c r="P16">
        <v>64.178</v>
      </c>
      <c r="Q16">
        <f t="shared" si="4"/>
        <v>337.328</v>
      </c>
      <c r="R16">
        <v>99.78831</v>
      </c>
      <c r="S16">
        <f t="shared" si="5"/>
        <v>0.0031827990228331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72.19</v>
      </c>
      <c r="B17">
        <f t="shared" si="6"/>
        <v>345.34</v>
      </c>
      <c r="C17">
        <v>99.41435</v>
      </c>
      <c r="D17">
        <f t="shared" si="7"/>
        <v>0.00832689834681452</v>
      </c>
      <c r="F17">
        <v>258.44</v>
      </c>
      <c r="G17">
        <f t="shared" si="0"/>
        <v>531.59</v>
      </c>
      <c r="H17">
        <v>98.33579</v>
      </c>
      <c r="I17">
        <f t="shared" si="1"/>
        <v>0.0244243974077904</v>
      </c>
      <c r="K17">
        <v>73.739</v>
      </c>
      <c r="L17">
        <f t="shared" si="2"/>
        <v>346.889</v>
      </c>
      <c r="M17">
        <v>99.41567</v>
      </c>
      <c r="N17">
        <f t="shared" si="3"/>
        <v>0.00874740401964711</v>
      </c>
      <c r="P17">
        <v>66.678</v>
      </c>
      <c r="Q17">
        <f t="shared" si="4"/>
        <v>339.828</v>
      </c>
      <c r="R17">
        <v>99.84516</v>
      </c>
      <c r="S17">
        <f t="shared" si="5"/>
        <v>0.0023280485648611</v>
      </c>
      <c r="U17" s="21" t="s">
        <v>17</v>
      </c>
      <c r="V17">
        <f>LN(20/(V14^1.8))</f>
        <v>-8.39455393715856</v>
      </c>
      <c r="W17">
        <f t="shared" ref="W17:AD17" si="18">LN(20/(W14^1.8))</f>
        <v>-8.42325250787341</v>
      </c>
      <c r="X17">
        <f t="shared" si="18"/>
        <v>-8.43900063982123</v>
      </c>
      <c r="Y17">
        <f t="shared" si="18"/>
        <v>-8.45150069005629</v>
      </c>
      <c r="Z17">
        <f t="shared" si="18"/>
        <v>-8.4670046618769</v>
      </c>
      <c r="AA17">
        <f t="shared" si="18"/>
        <v>-8.48543485701887</v>
      </c>
      <c r="AB17">
        <f t="shared" si="18"/>
        <v>-8.51573860305382</v>
      </c>
      <c r="AC17">
        <f t="shared" si="18"/>
        <v>-8.5543858349682</v>
      </c>
      <c r="AD17">
        <f t="shared" si="18"/>
        <v>-8.59509839442619</v>
      </c>
    </row>
    <row r="18" spans="1:30">
      <c r="A18">
        <v>74.69</v>
      </c>
      <c r="B18">
        <f t="shared" si="6"/>
        <v>347.84</v>
      </c>
      <c r="C18">
        <v>99.43615</v>
      </c>
      <c r="D18">
        <f t="shared" si="7"/>
        <v>0.00798954514575048</v>
      </c>
      <c r="F18">
        <v>260.94</v>
      </c>
      <c r="G18">
        <f t="shared" si="0"/>
        <v>534.09</v>
      </c>
      <c r="H18">
        <v>97.93085</v>
      </c>
      <c r="I18">
        <f t="shared" si="1"/>
        <v>0.0305300821147796</v>
      </c>
      <c r="K18">
        <v>76.239</v>
      </c>
      <c r="L18">
        <f t="shared" si="2"/>
        <v>349.389</v>
      </c>
      <c r="M18">
        <v>99.3242</v>
      </c>
      <c r="N18">
        <f t="shared" si="3"/>
        <v>0.0101167074024567</v>
      </c>
      <c r="P18">
        <v>69.178</v>
      </c>
      <c r="Q18">
        <f t="shared" si="4"/>
        <v>342.328</v>
      </c>
      <c r="R18">
        <v>99.79518</v>
      </c>
      <c r="S18">
        <f t="shared" si="5"/>
        <v>0.00307950727883536</v>
      </c>
      <c r="U18" s="21" t="s">
        <v>9</v>
      </c>
      <c r="V18">
        <f>1000/V14</f>
        <v>1.78571428571429</v>
      </c>
      <c r="W18">
        <f t="shared" ref="W18:AD18" si="19">1000/W14</f>
        <v>1.75746924428822</v>
      </c>
      <c r="X18">
        <f t="shared" si="19"/>
        <v>1.74216027874564</v>
      </c>
      <c r="Y18">
        <f t="shared" si="19"/>
        <v>1.73010380622837</v>
      </c>
      <c r="Z18">
        <f t="shared" si="19"/>
        <v>1.71526586620926</v>
      </c>
      <c r="AA18">
        <f t="shared" si="19"/>
        <v>1.69779286926995</v>
      </c>
      <c r="AB18">
        <f t="shared" si="19"/>
        <v>1.669449081803</v>
      </c>
      <c r="AC18">
        <f t="shared" si="19"/>
        <v>1.63398692810458</v>
      </c>
      <c r="AD18">
        <f t="shared" si="19"/>
        <v>1.59744408945687</v>
      </c>
    </row>
    <row r="19" spans="1:30">
      <c r="A19">
        <v>77.19</v>
      </c>
      <c r="B19">
        <f t="shared" si="6"/>
        <v>350.34</v>
      </c>
      <c r="C19">
        <v>99.42692</v>
      </c>
      <c r="D19">
        <f t="shared" si="7"/>
        <v>0.00813237863409094</v>
      </c>
      <c r="F19">
        <v>263.44</v>
      </c>
      <c r="G19">
        <f t="shared" si="0"/>
        <v>536.59</v>
      </c>
      <c r="H19">
        <v>97.51185</v>
      </c>
      <c r="I19">
        <f t="shared" si="1"/>
        <v>0.0368477634804845</v>
      </c>
      <c r="K19">
        <v>78.739</v>
      </c>
      <c r="L19">
        <f t="shared" si="2"/>
        <v>351.889</v>
      </c>
      <c r="M19">
        <v>99.40984</v>
      </c>
      <c r="N19">
        <f t="shared" si="3"/>
        <v>0.00883467895920963</v>
      </c>
      <c r="P19">
        <v>71.678</v>
      </c>
      <c r="Q19">
        <f t="shared" si="4"/>
        <v>344.828</v>
      </c>
      <c r="R19">
        <v>99.82137</v>
      </c>
      <c r="S19">
        <f t="shared" si="5"/>
        <v>0.00268573569582248</v>
      </c>
      <c r="U19" s="20" t="s">
        <v>26</v>
      </c>
      <c r="V19">
        <v>565</v>
      </c>
      <c r="W19">
        <v>573</v>
      </c>
      <c r="X19">
        <v>579</v>
      </c>
      <c r="Y19">
        <v>584</v>
      </c>
      <c r="Z19">
        <v>588</v>
      </c>
      <c r="AA19">
        <v>594</v>
      </c>
      <c r="AB19">
        <v>602</v>
      </c>
      <c r="AC19">
        <v>616</v>
      </c>
      <c r="AD19">
        <v>632</v>
      </c>
    </row>
    <row r="20" spans="1:30">
      <c r="A20">
        <v>79.69</v>
      </c>
      <c r="B20">
        <f t="shared" si="6"/>
        <v>352.84</v>
      </c>
      <c r="C20">
        <v>99.44059</v>
      </c>
      <c r="D20">
        <f t="shared" si="7"/>
        <v>0.00792083651213923</v>
      </c>
      <c r="F20">
        <v>265.94</v>
      </c>
      <c r="G20">
        <f t="shared" si="0"/>
        <v>539.09</v>
      </c>
      <c r="H20">
        <v>96.89455</v>
      </c>
      <c r="I20">
        <f t="shared" si="1"/>
        <v>0.0461554119459966</v>
      </c>
      <c r="K20">
        <v>81.239</v>
      </c>
      <c r="L20">
        <f t="shared" si="2"/>
        <v>354.389</v>
      </c>
      <c r="M20">
        <v>99.39706</v>
      </c>
      <c r="N20">
        <f t="shared" si="3"/>
        <v>0.00902599520751307</v>
      </c>
      <c r="P20">
        <v>74.178</v>
      </c>
      <c r="Q20">
        <f t="shared" si="4"/>
        <v>347.328</v>
      </c>
      <c r="R20">
        <v>99.97623</v>
      </c>
      <c r="S20">
        <f t="shared" si="5"/>
        <v>0.00035738642719419</v>
      </c>
      <c r="U20" t="s">
        <v>19</v>
      </c>
      <c r="V20">
        <f>LN(30/(V19^2))</f>
        <v>-9.27245408063073</v>
      </c>
      <c r="W20">
        <f t="shared" ref="W20:AD20" si="20">LN(30/(W19^2))</f>
        <v>-9.30057405176733</v>
      </c>
      <c r="X20">
        <f t="shared" si="20"/>
        <v>-9.32140757348384</v>
      </c>
      <c r="Y20">
        <f t="shared" si="20"/>
        <v>-9.3386045839943</v>
      </c>
      <c r="Z20">
        <f t="shared" si="20"/>
        <v>-9.3522565141351</v>
      </c>
      <c r="AA20">
        <f t="shared" si="20"/>
        <v>-9.37256125706313</v>
      </c>
      <c r="AB20">
        <f t="shared" si="20"/>
        <v>-9.39931750895549</v>
      </c>
      <c r="AC20">
        <f t="shared" si="20"/>
        <v>-9.44529654540488</v>
      </c>
      <c r="AD20">
        <f t="shared" si="20"/>
        <v>-9.49658140663156</v>
      </c>
    </row>
    <row r="21" spans="1:30">
      <c r="A21">
        <v>82.19</v>
      </c>
      <c r="B21">
        <f t="shared" si="6"/>
        <v>355.34</v>
      </c>
      <c r="C21">
        <v>99.42915</v>
      </c>
      <c r="D21">
        <f t="shared" si="7"/>
        <v>0.00809786956811035</v>
      </c>
      <c r="F21">
        <v>268.44</v>
      </c>
      <c r="G21">
        <f t="shared" si="0"/>
        <v>541.59</v>
      </c>
      <c r="H21">
        <v>96.19747</v>
      </c>
      <c r="I21">
        <f t="shared" si="1"/>
        <v>0.0566659831307353</v>
      </c>
      <c r="K21">
        <v>83.739</v>
      </c>
      <c r="L21">
        <f t="shared" si="2"/>
        <v>356.889</v>
      </c>
      <c r="M21">
        <v>99.40493</v>
      </c>
      <c r="N21">
        <f t="shared" si="3"/>
        <v>0.00890818152409001</v>
      </c>
      <c r="P21">
        <v>76.678</v>
      </c>
      <c r="Q21">
        <f t="shared" si="4"/>
        <v>349.828</v>
      </c>
      <c r="R21">
        <v>99.79335</v>
      </c>
      <c r="S21">
        <f t="shared" si="5"/>
        <v>0.00310702167352466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84.69</v>
      </c>
      <c r="B22">
        <f t="shared" si="6"/>
        <v>357.84</v>
      </c>
      <c r="C22">
        <v>99.43929</v>
      </c>
      <c r="D22">
        <f t="shared" si="7"/>
        <v>0.00794095390486324</v>
      </c>
      <c r="F22">
        <v>270.94</v>
      </c>
      <c r="G22">
        <f t="shared" si="0"/>
        <v>544.09</v>
      </c>
      <c r="H22">
        <v>95.33501</v>
      </c>
      <c r="I22">
        <f t="shared" si="1"/>
        <v>0.0696701537051165</v>
      </c>
      <c r="K22">
        <v>86.239</v>
      </c>
      <c r="L22">
        <f t="shared" si="2"/>
        <v>359.389</v>
      </c>
      <c r="M22">
        <v>99.38716</v>
      </c>
      <c r="N22">
        <f t="shared" si="3"/>
        <v>0.00917419793507202</v>
      </c>
      <c r="P22">
        <v>79.178</v>
      </c>
      <c r="Q22">
        <f t="shared" si="4"/>
        <v>352.328</v>
      </c>
      <c r="R22">
        <v>99.79376</v>
      </c>
      <c r="S22">
        <f t="shared" si="5"/>
        <v>0.00310085724629915</v>
      </c>
      <c r="U22" s="21" t="s">
        <v>21</v>
      </c>
      <c r="V22">
        <f>LN(30/(V19^1.8))</f>
        <v>-8.00508893440144</v>
      </c>
      <c r="W22">
        <f t="shared" ref="W22:AD22" si="22">LN(30/(W19^1.8))</f>
        <v>-8.03039690842438</v>
      </c>
      <c r="X22">
        <f t="shared" si="22"/>
        <v>-8.04914707796924</v>
      </c>
      <c r="Y22">
        <f t="shared" si="22"/>
        <v>-8.06462438742865</v>
      </c>
      <c r="Z22">
        <f t="shared" si="22"/>
        <v>-8.07691112455537</v>
      </c>
      <c r="AA22">
        <f t="shared" si="22"/>
        <v>-8.09518539319061</v>
      </c>
      <c r="AB22">
        <f t="shared" si="22"/>
        <v>-8.11926601989372</v>
      </c>
      <c r="AC22">
        <f t="shared" si="22"/>
        <v>-8.16064715269818</v>
      </c>
      <c r="AD22">
        <f t="shared" si="22"/>
        <v>-8.20680352780219</v>
      </c>
    </row>
    <row r="23" spans="1:30">
      <c r="A23">
        <v>87.19</v>
      </c>
      <c r="B23">
        <f t="shared" si="6"/>
        <v>360.34</v>
      </c>
      <c r="C23">
        <v>99.46675</v>
      </c>
      <c r="D23">
        <f t="shared" si="7"/>
        <v>0.00751601267086229</v>
      </c>
      <c r="F23">
        <v>273.44</v>
      </c>
      <c r="G23">
        <f t="shared" si="0"/>
        <v>546.59</v>
      </c>
      <c r="H23">
        <v>94.18403</v>
      </c>
      <c r="I23">
        <f t="shared" si="1"/>
        <v>0.0870246284027271</v>
      </c>
      <c r="K23">
        <v>88.739</v>
      </c>
      <c r="L23">
        <f t="shared" si="2"/>
        <v>361.889</v>
      </c>
      <c r="M23">
        <v>99.40511</v>
      </c>
      <c r="N23">
        <f t="shared" si="3"/>
        <v>0.00890548692904348</v>
      </c>
      <c r="P23">
        <v>81.678</v>
      </c>
      <c r="Q23">
        <f t="shared" si="4"/>
        <v>354.828</v>
      </c>
      <c r="R23">
        <v>99.80781</v>
      </c>
      <c r="S23">
        <f t="shared" si="5"/>
        <v>0.00288961284991389</v>
      </c>
      <c r="U23" s="2" t="s">
        <v>9</v>
      </c>
      <c r="V23">
        <f>1000/V19</f>
        <v>1.76991150442478</v>
      </c>
      <c r="W23">
        <f t="shared" ref="W23:AD23" si="23">1000/W19</f>
        <v>1.74520069808028</v>
      </c>
      <c r="X23">
        <f t="shared" si="23"/>
        <v>1.72711571675302</v>
      </c>
      <c r="Y23">
        <f t="shared" si="23"/>
        <v>1.71232876712329</v>
      </c>
      <c r="Z23">
        <f t="shared" si="23"/>
        <v>1.70068027210884</v>
      </c>
      <c r="AA23">
        <f t="shared" si="23"/>
        <v>1.68350168350168</v>
      </c>
      <c r="AB23">
        <f t="shared" si="23"/>
        <v>1.66112956810631</v>
      </c>
      <c r="AC23">
        <f t="shared" si="23"/>
        <v>1.62337662337662</v>
      </c>
      <c r="AD23">
        <f t="shared" si="23"/>
        <v>1.58227848101266</v>
      </c>
    </row>
    <row r="24" spans="1:30">
      <c r="A24">
        <v>89.69</v>
      </c>
      <c r="B24">
        <f t="shared" si="6"/>
        <v>362.84</v>
      </c>
      <c r="C24">
        <v>99.45665</v>
      </c>
      <c r="D24">
        <f t="shared" si="7"/>
        <v>0.00767230933741045</v>
      </c>
      <c r="F24">
        <v>275.94</v>
      </c>
      <c r="G24">
        <f t="shared" si="0"/>
        <v>549.09</v>
      </c>
      <c r="H24">
        <v>92.71019</v>
      </c>
      <c r="I24">
        <f t="shared" si="1"/>
        <v>0.109247185691583</v>
      </c>
      <c r="K24">
        <v>91.239</v>
      </c>
      <c r="L24">
        <f t="shared" si="2"/>
        <v>364.389</v>
      </c>
      <c r="M24">
        <v>99.48745</v>
      </c>
      <c r="N24">
        <f t="shared" si="3"/>
        <v>0.00767285939498264</v>
      </c>
      <c r="P24">
        <v>84.178</v>
      </c>
      <c r="Q24">
        <f t="shared" si="4"/>
        <v>357.328</v>
      </c>
      <c r="R24">
        <v>99.8309</v>
      </c>
      <c r="S24">
        <f t="shared" si="5"/>
        <v>0.00254245035080102</v>
      </c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>
      <c r="A25">
        <v>92.19</v>
      </c>
      <c r="B25">
        <f t="shared" si="6"/>
        <v>365.34</v>
      </c>
      <c r="C25">
        <v>99.45318</v>
      </c>
      <c r="D25">
        <f t="shared" si="7"/>
        <v>0.00772600730106595</v>
      </c>
      <c r="F25">
        <v>278.44</v>
      </c>
      <c r="G25">
        <f t="shared" si="0"/>
        <v>551.59</v>
      </c>
      <c r="H25">
        <v>90.90972</v>
      </c>
      <c r="I25">
        <f t="shared" si="1"/>
        <v>0.136394669625975</v>
      </c>
      <c r="K25">
        <v>93.739</v>
      </c>
      <c r="L25">
        <f t="shared" si="2"/>
        <v>366.889</v>
      </c>
      <c r="M25">
        <v>99.39396</v>
      </c>
      <c r="N25">
        <f t="shared" si="3"/>
        <v>0.00907240212220308</v>
      </c>
      <c r="P25">
        <v>86.678</v>
      </c>
      <c r="Q25">
        <f t="shared" si="4"/>
        <v>359.828</v>
      </c>
      <c r="R25">
        <v>99.88369</v>
      </c>
      <c r="S25">
        <f t="shared" si="5"/>
        <v>0.00174874275754975</v>
      </c>
      <c r="U25" s="3" t="s">
        <v>3</v>
      </c>
      <c r="V25">
        <v>0.1</v>
      </c>
      <c r="W25">
        <v>0.2</v>
      </c>
      <c r="X25">
        <v>0.3</v>
      </c>
      <c r="Y25">
        <v>0.4</v>
      </c>
      <c r="Z25">
        <v>0.5</v>
      </c>
      <c r="AA25">
        <v>0.6</v>
      </c>
      <c r="AB25">
        <v>0.7</v>
      </c>
      <c r="AC25">
        <v>0.8</v>
      </c>
      <c r="AD25">
        <v>0.9</v>
      </c>
    </row>
    <row r="26" spans="1:21">
      <c r="A26">
        <v>94.69</v>
      </c>
      <c r="B26">
        <f t="shared" si="6"/>
        <v>367.84</v>
      </c>
      <c r="C26">
        <v>99.47284</v>
      </c>
      <c r="D26">
        <f t="shared" si="7"/>
        <v>0.00742177042340907</v>
      </c>
      <c r="F26">
        <v>280.94</v>
      </c>
      <c r="G26">
        <f t="shared" si="0"/>
        <v>554.09</v>
      </c>
      <c r="H26">
        <v>88.62229</v>
      </c>
      <c r="I26">
        <f t="shared" si="1"/>
        <v>0.170884535703192</v>
      </c>
      <c r="K26">
        <v>96.239</v>
      </c>
      <c r="L26">
        <f t="shared" si="2"/>
        <v>369.389</v>
      </c>
      <c r="M26">
        <v>99.35676</v>
      </c>
      <c r="N26">
        <f t="shared" si="3"/>
        <v>0.00962928509848529</v>
      </c>
      <c r="P26">
        <v>89.178</v>
      </c>
      <c r="Q26">
        <f t="shared" si="4"/>
        <v>362.328</v>
      </c>
      <c r="R26">
        <v>99.82952</v>
      </c>
      <c r="S26">
        <f t="shared" si="5"/>
        <v>0.00256319891073064</v>
      </c>
      <c r="U26" s="3"/>
    </row>
    <row r="27" spans="1:21">
      <c r="A27">
        <v>97.19</v>
      </c>
      <c r="B27">
        <f t="shared" si="6"/>
        <v>370.34</v>
      </c>
      <c r="C27">
        <v>99.47043</v>
      </c>
      <c r="D27">
        <f t="shared" si="7"/>
        <v>0.00745906497453606</v>
      </c>
      <c r="F27">
        <v>283.44</v>
      </c>
      <c r="G27">
        <f t="shared" si="0"/>
        <v>556.59</v>
      </c>
      <c r="H27">
        <v>85.9507</v>
      </c>
      <c r="I27">
        <f t="shared" si="1"/>
        <v>0.211166765678857</v>
      </c>
      <c r="K27">
        <v>98.739</v>
      </c>
      <c r="L27">
        <f t="shared" si="2"/>
        <v>371.889</v>
      </c>
      <c r="M27">
        <v>99.45716</v>
      </c>
      <c r="N27">
        <f t="shared" si="3"/>
        <v>0.00812629986142294</v>
      </c>
      <c r="P27">
        <v>91.678</v>
      </c>
      <c r="Q27">
        <f t="shared" si="4"/>
        <v>364.828</v>
      </c>
      <c r="R27">
        <v>99.86013</v>
      </c>
      <c r="S27">
        <f t="shared" si="5"/>
        <v>0.00210297179518949</v>
      </c>
      <c r="U27" s="3"/>
    </row>
    <row r="28" spans="1:30">
      <c r="A28">
        <v>99.69</v>
      </c>
      <c r="B28">
        <f t="shared" si="6"/>
        <v>372.84</v>
      </c>
      <c r="C28">
        <v>99.47049</v>
      </c>
      <c r="D28">
        <f t="shared" si="7"/>
        <v>0.00745813647948719</v>
      </c>
      <c r="F28">
        <v>285.94</v>
      </c>
      <c r="G28">
        <f t="shared" si="0"/>
        <v>559.09</v>
      </c>
      <c r="H28">
        <v>82.78755</v>
      </c>
      <c r="I28">
        <f t="shared" si="1"/>
        <v>0.258860736590382</v>
      </c>
      <c r="K28">
        <v>101.239</v>
      </c>
      <c r="L28">
        <f t="shared" si="2"/>
        <v>374.389</v>
      </c>
      <c r="M28">
        <v>99.42423</v>
      </c>
      <c r="N28">
        <f t="shared" si="3"/>
        <v>0.00861926105521249</v>
      </c>
      <c r="P28">
        <v>94.178</v>
      </c>
      <c r="Q28">
        <f t="shared" si="4"/>
        <v>367.328</v>
      </c>
      <c r="R28">
        <v>99.83818</v>
      </c>
      <c r="S28">
        <f t="shared" si="5"/>
        <v>0.00243299417957797</v>
      </c>
      <c r="U28" s="20" t="s">
        <v>23</v>
      </c>
      <c r="V28">
        <v>684</v>
      </c>
      <c r="W28">
        <v>697</v>
      </c>
      <c r="X28">
        <v>706</v>
      </c>
      <c r="Y28">
        <v>716</v>
      </c>
      <c r="Z28">
        <v>724</v>
      </c>
      <c r="AA28">
        <v>731</v>
      </c>
      <c r="AB28">
        <v>739</v>
      </c>
      <c r="AC28">
        <v>748</v>
      </c>
      <c r="AD28">
        <v>762</v>
      </c>
    </row>
    <row r="29" spans="1:30">
      <c r="A29">
        <v>102.19</v>
      </c>
      <c r="B29">
        <f t="shared" si="6"/>
        <v>375.34</v>
      </c>
      <c r="C29">
        <v>99.46596</v>
      </c>
      <c r="D29">
        <f t="shared" si="7"/>
        <v>0.00752823785567164</v>
      </c>
      <c r="F29">
        <v>288.44</v>
      </c>
      <c r="G29">
        <f t="shared" si="0"/>
        <v>561.59</v>
      </c>
      <c r="H29">
        <v>79.37022</v>
      </c>
      <c r="I29">
        <f t="shared" si="1"/>
        <v>0.310387233157122</v>
      </c>
      <c r="K29">
        <v>103.739</v>
      </c>
      <c r="L29">
        <f t="shared" si="2"/>
        <v>376.889</v>
      </c>
      <c r="M29">
        <v>99.4284</v>
      </c>
      <c r="N29">
        <f t="shared" si="3"/>
        <v>0.00855683626996794</v>
      </c>
      <c r="P29">
        <v>96.678</v>
      </c>
      <c r="Q29">
        <f t="shared" si="4"/>
        <v>369.828</v>
      </c>
      <c r="R29">
        <v>99.91001</v>
      </c>
      <c r="S29">
        <f t="shared" si="5"/>
        <v>0.00135301660005076</v>
      </c>
      <c r="U29" s="4" t="s">
        <v>5</v>
      </c>
      <c r="V29">
        <f>LN(5/(V28^2))</f>
        <v>-11.446477922811</v>
      </c>
      <c r="W29">
        <f t="shared" ref="W29:AD29" si="24">LN(5/(W28^2))</f>
        <v>-11.4841329090869</v>
      </c>
      <c r="X29">
        <f t="shared" si="24"/>
        <v>-11.5097925625524</v>
      </c>
      <c r="Y29">
        <f t="shared" si="24"/>
        <v>-11.5379224214872</v>
      </c>
      <c r="Z29">
        <f t="shared" si="24"/>
        <v>-11.5601448723373</v>
      </c>
      <c r="AA29">
        <f t="shared" si="24"/>
        <v>-11.5793890070655</v>
      </c>
      <c r="AB29">
        <f t="shared" si="24"/>
        <v>-11.6011579294623</v>
      </c>
      <c r="AC29">
        <f t="shared" si="24"/>
        <v>-11.6253680435149</v>
      </c>
      <c r="AD29">
        <f t="shared" si="24"/>
        <v>-11.6624551989392</v>
      </c>
    </row>
    <row r="30" spans="1:30">
      <c r="A30">
        <v>104.69</v>
      </c>
      <c r="B30">
        <f t="shared" si="6"/>
        <v>377.84</v>
      </c>
      <c r="C30">
        <v>99.49458</v>
      </c>
      <c r="D30">
        <f t="shared" si="7"/>
        <v>0.00708534571739391</v>
      </c>
      <c r="F30">
        <v>290.94</v>
      </c>
      <c r="G30">
        <f t="shared" si="0"/>
        <v>564.09</v>
      </c>
      <c r="H30">
        <v>75.82476</v>
      </c>
      <c r="I30">
        <f t="shared" si="1"/>
        <v>0.363845673669894</v>
      </c>
      <c r="K30">
        <v>106.239</v>
      </c>
      <c r="L30">
        <f t="shared" si="2"/>
        <v>379.389</v>
      </c>
      <c r="M30">
        <v>99.319</v>
      </c>
      <c r="N30">
        <f t="shared" si="3"/>
        <v>0.0101945512593564</v>
      </c>
      <c r="P30">
        <v>99.178</v>
      </c>
      <c r="Q30">
        <f t="shared" si="4"/>
        <v>372.328</v>
      </c>
      <c r="R30">
        <v>99.81167</v>
      </c>
      <c r="S30">
        <f t="shared" si="5"/>
        <v>0.00283157702286421</v>
      </c>
      <c r="U30" s="4" t="s">
        <v>6</v>
      </c>
      <c r="V30">
        <f>LN(5)</f>
        <v>1.6094379124341</v>
      </c>
      <c r="W30">
        <f t="shared" ref="W30:AD30" si="25">LN(5)</f>
        <v>1.6094379124341</v>
      </c>
      <c r="X30">
        <f t="shared" si="25"/>
        <v>1.6094379124341</v>
      </c>
      <c r="Y30">
        <f t="shared" si="25"/>
        <v>1.6094379124341</v>
      </c>
      <c r="Z30">
        <f t="shared" si="25"/>
        <v>1.6094379124341</v>
      </c>
      <c r="AA30">
        <f t="shared" si="25"/>
        <v>1.6094379124341</v>
      </c>
      <c r="AB30">
        <f t="shared" si="25"/>
        <v>1.6094379124341</v>
      </c>
      <c r="AC30">
        <f t="shared" si="25"/>
        <v>1.6094379124341</v>
      </c>
      <c r="AD30">
        <f t="shared" si="25"/>
        <v>1.6094379124341</v>
      </c>
    </row>
    <row r="31" spans="1:30">
      <c r="A31">
        <v>107.19</v>
      </c>
      <c r="B31">
        <f t="shared" si="6"/>
        <v>380.34</v>
      </c>
      <c r="C31">
        <v>99.48789</v>
      </c>
      <c r="D31">
        <f t="shared" si="7"/>
        <v>0.00718887291533522</v>
      </c>
      <c r="F31">
        <v>293.44</v>
      </c>
      <c r="G31">
        <f t="shared" si="0"/>
        <v>566.59</v>
      </c>
      <c r="H31">
        <v>72.33425</v>
      </c>
      <c r="I31">
        <f t="shared" si="1"/>
        <v>0.416475578165852</v>
      </c>
      <c r="K31">
        <v>108.739</v>
      </c>
      <c r="L31">
        <f t="shared" si="2"/>
        <v>381.889</v>
      </c>
      <c r="M31">
        <v>99.46107</v>
      </c>
      <c r="N31">
        <f t="shared" si="3"/>
        <v>0.00806776726902333</v>
      </c>
      <c r="P31">
        <v>101.678</v>
      </c>
      <c r="Q31">
        <f t="shared" si="4"/>
        <v>374.828</v>
      </c>
      <c r="R31">
        <v>99.74975</v>
      </c>
      <c r="S31">
        <f t="shared" si="5"/>
        <v>0.00376255588579503</v>
      </c>
      <c r="U31" s="21" t="s">
        <v>7</v>
      </c>
      <c r="V31">
        <f>LN(5/(V28^1.8))</f>
        <v>-10.1408863392865</v>
      </c>
      <c r="W31">
        <f t="shared" ref="W31:AD31" si="26">LN(5/(W28^1.8))</f>
        <v>-10.1747758269348</v>
      </c>
      <c r="X31">
        <f t="shared" si="26"/>
        <v>-10.1978695150537</v>
      </c>
      <c r="Y31">
        <f t="shared" si="26"/>
        <v>-10.2231863880951</v>
      </c>
      <c r="Z31">
        <f t="shared" si="26"/>
        <v>-10.2431865938602</v>
      </c>
      <c r="AA31">
        <f t="shared" si="26"/>
        <v>-10.2605063151155</v>
      </c>
      <c r="AB31">
        <f t="shared" si="26"/>
        <v>-10.2800983452727</v>
      </c>
      <c r="AC31">
        <f t="shared" si="26"/>
        <v>-10.30188744792</v>
      </c>
      <c r="AD31">
        <f t="shared" si="26"/>
        <v>-10.3352658878019</v>
      </c>
    </row>
    <row r="32" spans="1:30">
      <c r="A32">
        <v>109.69</v>
      </c>
      <c r="B32">
        <f t="shared" si="6"/>
        <v>382.84</v>
      </c>
      <c r="C32">
        <v>99.47396</v>
      </c>
      <c r="D32">
        <f t="shared" si="7"/>
        <v>0.00740443851583147</v>
      </c>
      <c r="F32">
        <v>295.94</v>
      </c>
      <c r="G32">
        <f t="shared" si="0"/>
        <v>569.09</v>
      </c>
      <c r="H32">
        <v>69.10059</v>
      </c>
      <c r="I32">
        <f t="shared" si="1"/>
        <v>0.465232698750637</v>
      </c>
      <c r="K32">
        <v>111.239</v>
      </c>
      <c r="L32">
        <f t="shared" si="2"/>
        <v>384.389</v>
      </c>
      <c r="M32">
        <v>99.36598</v>
      </c>
      <c r="N32">
        <f t="shared" si="3"/>
        <v>0.00949126195221325</v>
      </c>
      <c r="P32">
        <v>104.178</v>
      </c>
      <c r="Q32">
        <f t="shared" si="4"/>
        <v>377.328</v>
      </c>
      <c r="R32">
        <v>99.86502</v>
      </c>
      <c r="S32">
        <f t="shared" si="5"/>
        <v>0.00202944972413435</v>
      </c>
      <c r="U32" s="21" t="s">
        <v>9</v>
      </c>
      <c r="V32">
        <f>1000/V28</f>
        <v>1.46198830409357</v>
      </c>
      <c r="W32">
        <f t="shared" ref="W32:AD32" si="27">1000/W28</f>
        <v>1.43472022955524</v>
      </c>
      <c r="X32">
        <f t="shared" si="27"/>
        <v>1.41643059490085</v>
      </c>
      <c r="Y32">
        <f t="shared" si="27"/>
        <v>1.39664804469274</v>
      </c>
      <c r="Z32">
        <f t="shared" si="27"/>
        <v>1.38121546961326</v>
      </c>
      <c r="AA32">
        <f t="shared" si="27"/>
        <v>1.36798905608755</v>
      </c>
      <c r="AB32">
        <f t="shared" si="27"/>
        <v>1.3531799729364</v>
      </c>
      <c r="AC32">
        <f t="shared" si="27"/>
        <v>1.33689839572193</v>
      </c>
      <c r="AD32">
        <f t="shared" si="27"/>
        <v>1.31233595800525</v>
      </c>
    </row>
    <row r="33" spans="1:30">
      <c r="A33">
        <v>112.19</v>
      </c>
      <c r="B33">
        <f t="shared" si="6"/>
        <v>385.34</v>
      </c>
      <c r="C33">
        <v>99.46288</v>
      </c>
      <c r="D33">
        <f t="shared" si="7"/>
        <v>0.00757590060151</v>
      </c>
      <c r="F33">
        <v>298.44</v>
      </c>
      <c r="G33">
        <f t="shared" si="0"/>
        <v>571.59</v>
      </c>
      <c r="H33">
        <v>66.18717</v>
      </c>
      <c r="I33">
        <f t="shared" si="1"/>
        <v>0.509161241100211</v>
      </c>
      <c r="K33">
        <v>113.739</v>
      </c>
      <c r="L33">
        <f t="shared" si="2"/>
        <v>386.889</v>
      </c>
      <c r="M33">
        <v>99.30388</v>
      </c>
      <c r="N33">
        <f t="shared" si="3"/>
        <v>0.0104208972432645</v>
      </c>
      <c r="P33">
        <v>106.678</v>
      </c>
      <c r="Q33">
        <f t="shared" si="4"/>
        <v>379.828</v>
      </c>
      <c r="R33">
        <v>99.71599</v>
      </c>
      <c r="S33">
        <f t="shared" si="5"/>
        <v>0.00427014384465395</v>
      </c>
      <c r="U33" s="20" t="s">
        <v>24</v>
      </c>
      <c r="V33">
        <v>698</v>
      </c>
      <c r="W33">
        <v>709</v>
      </c>
      <c r="X33">
        <v>719</v>
      </c>
      <c r="Y33">
        <v>728</v>
      </c>
      <c r="Z33">
        <v>736</v>
      </c>
      <c r="AA33">
        <v>744</v>
      </c>
      <c r="AB33">
        <v>752</v>
      </c>
      <c r="AC33">
        <v>762</v>
      </c>
      <c r="AD33">
        <v>777</v>
      </c>
    </row>
    <row r="34" spans="1:30">
      <c r="A34">
        <v>114.69</v>
      </c>
      <c r="B34">
        <f t="shared" si="6"/>
        <v>387.84</v>
      </c>
      <c r="C34">
        <v>99.45774</v>
      </c>
      <c r="D34">
        <f t="shared" si="7"/>
        <v>0.00765544167735717</v>
      </c>
      <c r="F34">
        <v>300.94</v>
      </c>
      <c r="G34">
        <f t="shared" si="0"/>
        <v>574.09</v>
      </c>
      <c r="H34">
        <v>63.74317</v>
      </c>
      <c r="I34">
        <f t="shared" si="1"/>
        <v>0.546011869400408</v>
      </c>
      <c r="K34">
        <v>116.239</v>
      </c>
      <c r="L34">
        <f t="shared" si="2"/>
        <v>389.389</v>
      </c>
      <c r="M34">
        <v>99.3814</v>
      </c>
      <c r="N34">
        <f t="shared" si="3"/>
        <v>0.00926042497656078</v>
      </c>
      <c r="P34">
        <v>109.178</v>
      </c>
      <c r="Q34">
        <f t="shared" si="4"/>
        <v>382.328</v>
      </c>
      <c r="R34">
        <v>99.92794</v>
      </c>
      <c r="S34">
        <f t="shared" si="5"/>
        <v>0.00108343567284864</v>
      </c>
      <c r="U34" s="4" t="s">
        <v>11</v>
      </c>
      <c r="V34">
        <f>LN(10/(V33^2))</f>
        <v>-10.7938531125307</v>
      </c>
      <c r="W34">
        <f t="shared" ref="W34:AD34" si="28">LN(10/(W33^2))</f>
        <v>-10.8251259600702</v>
      </c>
      <c r="X34">
        <f t="shared" si="28"/>
        <v>-10.853137622448</v>
      </c>
      <c r="Y34">
        <f t="shared" si="28"/>
        <v>-10.8780170033993</v>
      </c>
      <c r="Z34">
        <f t="shared" si="28"/>
        <v>-10.8998751444637</v>
      </c>
      <c r="AA34">
        <f t="shared" si="28"/>
        <v>-10.9214969766721</v>
      </c>
      <c r="AB34">
        <f t="shared" si="28"/>
        <v>-10.9428875549056</v>
      </c>
      <c r="AC34">
        <f t="shared" si="28"/>
        <v>-10.9693080183792</v>
      </c>
      <c r="AD34">
        <f t="shared" si="28"/>
        <v>-11.0082956077412</v>
      </c>
    </row>
    <row r="35" spans="1:30">
      <c r="A35">
        <v>117.19</v>
      </c>
      <c r="B35">
        <f t="shared" si="6"/>
        <v>390.34</v>
      </c>
      <c r="C35">
        <v>99.47834</v>
      </c>
      <c r="D35">
        <f t="shared" si="7"/>
        <v>0.00733665837726909</v>
      </c>
      <c r="F35">
        <v>303.44</v>
      </c>
      <c r="G35">
        <f t="shared" si="0"/>
        <v>576.59</v>
      </c>
      <c r="H35">
        <v>61.58385</v>
      </c>
      <c r="I35">
        <f t="shared" si="1"/>
        <v>0.578570093091563</v>
      </c>
      <c r="K35">
        <v>118.739</v>
      </c>
      <c r="L35">
        <f t="shared" si="2"/>
        <v>391.889</v>
      </c>
      <c r="M35">
        <v>99.29989</v>
      </c>
      <c r="N35">
        <f t="shared" si="3"/>
        <v>0.0104806274334625</v>
      </c>
      <c r="P35">
        <v>111.678</v>
      </c>
      <c r="Q35">
        <f t="shared" si="4"/>
        <v>384.828</v>
      </c>
      <c r="R35">
        <v>99.78132</v>
      </c>
      <c r="S35">
        <f t="shared" si="5"/>
        <v>0.00328789498943336</v>
      </c>
      <c r="U35" s="4" t="s">
        <v>12</v>
      </c>
      <c r="V35">
        <f>LN(10)</f>
        <v>2.30258509299405</v>
      </c>
      <c r="W35">
        <f t="shared" ref="W35:AD35" si="29">LN(10)</f>
        <v>2.30258509299405</v>
      </c>
      <c r="X35">
        <f t="shared" si="29"/>
        <v>2.30258509299405</v>
      </c>
      <c r="Y35">
        <f t="shared" si="29"/>
        <v>2.30258509299405</v>
      </c>
      <c r="Z35">
        <f t="shared" si="29"/>
        <v>2.30258509299405</v>
      </c>
      <c r="AA35">
        <f t="shared" si="29"/>
        <v>2.30258509299405</v>
      </c>
      <c r="AB35">
        <f t="shared" si="29"/>
        <v>2.30258509299405</v>
      </c>
      <c r="AC35">
        <f t="shared" si="29"/>
        <v>2.30258509299405</v>
      </c>
      <c r="AD35">
        <f t="shared" si="29"/>
        <v>2.30258509299405</v>
      </c>
    </row>
    <row r="36" spans="1:30">
      <c r="A36">
        <v>119.69</v>
      </c>
      <c r="B36">
        <f t="shared" si="6"/>
        <v>392.84</v>
      </c>
      <c r="C36">
        <v>99.48205</v>
      </c>
      <c r="D36">
        <f t="shared" si="7"/>
        <v>0.00727924643341831</v>
      </c>
      <c r="F36">
        <v>305.94</v>
      </c>
      <c r="G36">
        <f t="shared" si="0"/>
        <v>579.09</v>
      </c>
      <c r="H36">
        <v>59.69267</v>
      </c>
      <c r="I36">
        <f t="shared" si="1"/>
        <v>0.607085302268636</v>
      </c>
      <c r="K36">
        <v>121.239</v>
      </c>
      <c r="L36">
        <f t="shared" si="2"/>
        <v>394.389</v>
      </c>
      <c r="M36">
        <v>99.45842</v>
      </c>
      <c r="N36">
        <f t="shared" si="3"/>
        <v>0.00810743769609723</v>
      </c>
      <c r="P36">
        <v>114.178</v>
      </c>
      <c r="Q36">
        <f t="shared" si="4"/>
        <v>387.328</v>
      </c>
      <c r="R36">
        <v>99.64549</v>
      </c>
      <c r="S36">
        <f t="shared" si="5"/>
        <v>0.00533012462366931</v>
      </c>
      <c r="U36" s="21" t="s">
        <v>13</v>
      </c>
      <c r="V36">
        <f>LN(10/(V33^1.8))</f>
        <v>-9.48420929197823</v>
      </c>
      <c r="W36">
        <f t="shared" ref="W36:AD36" si="30">LN(10/(W33^1.8))</f>
        <v>-9.51235485476379</v>
      </c>
      <c r="X36">
        <f t="shared" si="30"/>
        <v>-9.53756535090384</v>
      </c>
      <c r="Y36">
        <f t="shared" si="30"/>
        <v>-9.55995679375999</v>
      </c>
      <c r="Z36">
        <f t="shared" si="30"/>
        <v>-9.57962912071793</v>
      </c>
      <c r="AA36">
        <f t="shared" si="30"/>
        <v>-9.59908876970552</v>
      </c>
      <c r="AB36">
        <f t="shared" si="30"/>
        <v>-9.61834029011567</v>
      </c>
      <c r="AC36">
        <f t="shared" si="30"/>
        <v>-9.64211870724192</v>
      </c>
      <c r="AD36">
        <f t="shared" si="30"/>
        <v>-9.67720753766772</v>
      </c>
    </row>
    <row r="37" spans="1:30">
      <c r="A37">
        <v>122.19</v>
      </c>
      <c r="B37">
        <f t="shared" ref="B37:B68" si="31">A37+273.15</f>
        <v>395.34</v>
      </c>
      <c r="C37">
        <v>99.44732</v>
      </c>
      <c r="D37">
        <f t="shared" ref="D37:D68" si="32">(99.95244-C37)/(99.95244-35.33174)</f>
        <v>0.00781669031749874</v>
      </c>
      <c r="F37">
        <v>308.44</v>
      </c>
      <c r="G37">
        <f t="shared" si="0"/>
        <v>581.59</v>
      </c>
      <c r="H37">
        <v>57.94435</v>
      </c>
      <c r="I37">
        <f t="shared" si="1"/>
        <v>0.633446468581975</v>
      </c>
      <c r="K37">
        <v>123.739</v>
      </c>
      <c r="L37">
        <f t="shared" si="2"/>
        <v>396.889</v>
      </c>
      <c r="M37">
        <v>99.43078</v>
      </c>
      <c r="N37">
        <f t="shared" si="3"/>
        <v>0.00852120773546384</v>
      </c>
      <c r="P37">
        <v>116.678</v>
      </c>
      <c r="Q37">
        <f t="shared" si="4"/>
        <v>389.828</v>
      </c>
      <c r="R37">
        <v>99.7788</v>
      </c>
      <c r="S37">
        <f t="shared" si="5"/>
        <v>0.00332578366408737</v>
      </c>
      <c r="U37" s="21" t="s">
        <v>9</v>
      </c>
      <c r="V37">
        <f>1000/V33</f>
        <v>1.43266475644699</v>
      </c>
      <c r="W37">
        <f t="shared" ref="W37:AD37" si="33">1000/W33</f>
        <v>1.41043723554302</v>
      </c>
      <c r="X37">
        <f t="shared" si="33"/>
        <v>1.39082058414465</v>
      </c>
      <c r="Y37">
        <f t="shared" si="33"/>
        <v>1.37362637362637</v>
      </c>
      <c r="Z37">
        <f t="shared" si="33"/>
        <v>1.35869565217391</v>
      </c>
      <c r="AA37">
        <f t="shared" si="33"/>
        <v>1.34408602150538</v>
      </c>
      <c r="AB37">
        <f t="shared" si="33"/>
        <v>1.32978723404255</v>
      </c>
      <c r="AC37">
        <f t="shared" si="33"/>
        <v>1.31233595800525</v>
      </c>
      <c r="AD37">
        <f t="shared" si="33"/>
        <v>1.28700128700129</v>
      </c>
    </row>
    <row r="38" spans="1:30">
      <c r="A38">
        <v>124.69</v>
      </c>
      <c r="B38">
        <f t="shared" si="31"/>
        <v>397.84</v>
      </c>
      <c r="C38">
        <v>99.45785</v>
      </c>
      <c r="D38">
        <f t="shared" si="32"/>
        <v>0.00765373943643449</v>
      </c>
      <c r="F38">
        <v>310.94</v>
      </c>
      <c r="G38">
        <f t="shared" si="0"/>
        <v>584.09</v>
      </c>
      <c r="H38">
        <v>56.38205</v>
      </c>
      <c r="I38">
        <f t="shared" si="1"/>
        <v>0.657002825616916</v>
      </c>
      <c r="K38">
        <v>126.239</v>
      </c>
      <c r="L38">
        <f t="shared" si="2"/>
        <v>399.389</v>
      </c>
      <c r="M38">
        <v>99.40072</v>
      </c>
      <c r="N38">
        <f t="shared" si="3"/>
        <v>0.00897120510823355</v>
      </c>
      <c r="P38">
        <v>119.178</v>
      </c>
      <c r="Q38">
        <f t="shared" si="4"/>
        <v>392.328</v>
      </c>
      <c r="R38">
        <v>99.84633</v>
      </c>
      <c r="S38">
        <f t="shared" si="5"/>
        <v>0.00231045739448613</v>
      </c>
      <c r="U38" s="20" t="s">
        <v>25</v>
      </c>
      <c r="V38">
        <v>704</v>
      </c>
      <c r="W38">
        <v>717</v>
      </c>
      <c r="X38">
        <v>729</v>
      </c>
      <c r="Y38">
        <v>739</v>
      </c>
      <c r="Z38">
        <v>747</v>
      </c>
      <c r="AA38">
        <v>756</v>
      </c>
      <c r="AB38">
        <v>764</v>
      </c>
      <c r="AC38">
        <v>775</v>
      </c>
      <c r="AD38">
        <v>789</v>
      </c>
    </row>
    <row r="39" spans="1:30">
      <c r="A39">
        <v>127.19</v>
      </c>
      <c r="B39">
        <f t="shared" si="31"/>
        <v>400.34</v>
      </c>
      <c r="C39">
        <v>99.46123</v>
      </c>
      <c r="D39">
        <f t="shared" si="32"/>
        <v>0.00760143421535197</v>
      </c>
      <c r="F39">
        <v>313.44</v>
      </c>
      <c r="G39">
        <f t="shared" si="0"/>
        <v>586.59</v>
      </c>
      <c r="H39">
        <v>54.83289</v>
      </c>
      <c r="I39">
        <f t="shared" si="1"/>
        <v>0.68036105775175</v>
      </c>
      <c r="K39">
        <v>128.739</v>
      </c>
      <c r="L39">
        <f t="shared" si="2"/>
        <v>401.889</v>
      </c>
      <c r="M39">
        <v>99.40061</v>
      </c>
      <c r="N39">
        <f t="shared" si="3"/>
        <v>0.00897285180520652</v>
      </c>
      <c r="P39">
        <v>121.678</v>
      </c>
      <c r="Q39">
        <f t="shared" si="4"/>
        <v>394.828</v>
      </c>
      <c r="R39">
        <v>99.85046</v>
      </c>
      <c r="S39">
        <f t="shared" si="5"/>
        <v>0.00224836206658065</v>
      </c>
      <c r="U39" s="4" t="s">
        <v>15</v>
      </c>
      <c r="V39">
        <f>LN(20/(V38^2))</f>
        <v>-10.1178244387621</v>
      </c>
      <c r="W39">
        <f t="shared" ref="W39:AD39" si="34">LN(20/(W38^2))</f>
        <v>-10.1544194076452</v>
      </c>
      <c r="X39">
        <f t="shared" si="34"/>
        <v>-10.1876151904633</v>
      </c>
      <c r="Y39">
        <f t="shared" si="34"/>
        <v>-10.2148635683424</v>
      </c>
      <c r="Z39">
        <f t="shared" si="34"/>
        <v>-10.2363980967116</v>
      </c>
      <c r="AA39">
        <f t="shared" si="34"/>
        <v>-10.2603504788051</v>
      </c>
      <c r="AB39">
        <f t="shared" si="34"/>
        <v>-10.2814033047791</v>
      </c>
      <c r="AC39">
        <f t="shared" si="34"/>
        <v>-10.3099937851527</v>
      </c>
      <c r="AD39">
        <f t="shared" si="34"/>
        <v>-10.3458003681378</v>
      </c>
    </row>
    <row r="40" spans="1:30">
      <c r="A40">
        <v>129.69</v>
      </c>
      <c r="B40">
        <f t="shared" si="31"/>
        <v>402.84</v>
      </c>
      <c r="C40">
        <v>99.47276</v>
      </c>
      <c r="D40">
        <f t="shared" si="32"/>
        <v>0.00742300841680765</v>
      </c>
      <c r="F40">
        <v>315.94</v>
      </c>
      <c r="G40">
        <f t="shared" si="0"/>
        <v>589.09</v>
      </c>
      <c r="H40">
        <v>53.2959</v>
      </c>
      <c r="I40">
        <f t="shared" si="1"/>
        <v>0.703535790645006</v>
      </c>
      <c r="K40">
        <v>131.239</v>
      </c>
      <c r="L40">
        <f t="shared" si="2"/>
        <v>404.389</v>
      </c>
      <c r="M40">
        <v>99.3484</v>
      </c>
      <c r="N40">
        <f t="shared" si="3"/>
        <v>0.00975443406842388</v>
      </c>
      <c r="P40">
        <v>124.178</v>
      </c>
      <c r="Q40">
        <f t="shared" si="4"/>
        <v>397.328</v>
      </c>
      <c r="R40">
        <v>99.75936</v>
      </c>
      <c r="S40">
        <f t="shared" si="5"/>
        <v>0.00361806772570523</v>
      </c>
      <c r="U40" s="4" t="s">
        <v>16</v>
      </c>
      <c r="V40">
        <f>LN(20)</f>
        <v>2.99573227355399</v>
      </c>
      <c r="W40">
        <f t="shared" ref="W40:AD40" si="35">LN(20)</f>
        <v>2.99573227355399</v>
      </c>
      <c r="X40">
        <f t="shared" si="35"/>
        <v>2.99573227355399</v>
      </c>
      <c r="Y40">
        <f t="shared" si="35"/>
        <v>2.99573227355399</v>
      </c>
      <c r="Z40">
        <f t="shared" si="35"/>
        <v>2.99573227355399</v>
      </c>
      <c r="AA40">
        <f t="shared" si="35"/>
        <v>2.99573227355399</v>
      </c>
      <c r="AB40">
        <f t="shared" si="35"/>
        <v>2.99573227355399</v>
      </c>
      <c r="AC40">
        <f t="shared" si="35"/>
        <v>2.99573227355399</v>
      </c>
      <c r="AD40">
        <f t="shared" si="35"/>
        <v>2.99573227355399</v>
      </c>
    </row>
    <row r="41" spans="1:30">
      <c r="A41">
        <v>132.19</v>
      </c>
      <c r="B41">
        <f t="shared" si="31"/>
        <v>405.34</v>
      </c>
      <c r="C41">
        <v>99.45248</v>
      </c>
      <c r="D41">
        <f t="shared" si="32"/>
        <v>0.00773683974330209</v>
      </c>
      <c r="F41">
        <v>318.44</v>
      </c>
      <c r="G41">
        <f t="shared" si="0"/>
        <v>591.59</v>
      </c>
      <c r="H41">
        <v>51.79436</v>
      </c>
      <c r="I41">
        <f t="shared" si="1"/>
        <v>0.726176008491929</v>
      </c>
      <c r="K41">
        <v>133.739</v>
      </c>
      <c r="L41">
        <f t="shared" si="2"/>
        <v>406.889</v>
      </c>
      <c r="M41">
        <v>99.34124</v>
      </c>
      <c r="N41">
        <f t="shared" si="3"/>
        <v>0.00986161907138568</v>
      </c>
      <c r="P41">
        <v>126.678</v>
      </c>
      <c r="Q41">
        <f t="shared" si="4"/>
        <v>399.828</v>
      </c>
      <c r="R41">
        <v>99.81321</v>
      </c>
      <c r="S41">
        <f t="shared" si="5"/>
        <v>0.00280842283279791</v>
      </c>
      <c r="U41" s="21" t="s">
        <v>17</v>
      </c>
      <c r="V41">
        <f>LN(20/(V38^1.8))</f>
        <v>-8.80646876753049</v>
      </c>
      <c r="W41">
        <f t="shared" ref="W41:AD41" si="36">LN(20/(W38^1.8))</f>
        <v>-8.83940423952533</v>
      </c>
      <c r="X41">
        <f t="shared" si="36"/>
        <v>-8.86928044406159</v>
      </c>
      <c r="Y41">
        <f t="shared" si="36"/>
        <v>-8.89380398415277</v>
      </c>
      <c r="Z41">
        <f t="shared" si="36"/>
        <v>-8.91318505968508</v>
      </c>
      <c r="AA41">
        <f t="shared" si="36"/>
        <v>-8.93474220356917</v>
      </c>
      <c r="AB41">
        <f t="shared" si="36"/>
        <v>-8.95368974694575</v>
      </c>
      <c r="AC41">
        <f t="shared" si="36"/>
        <v>-8.97942117928203</v>
      </c>
      <c r="AD41">
        <f t="shared" si="36"/>
        <v>-9.01164710396858</v>
      </c>
    </row>
    <row r="42" spans="1:30">
      <c r="A42">
        <v>134.69</v>
      </c>
      <c r="B42">
        <f t="shared" si="31"/>
        <v>407.84</v>
      </c>
      <c r="C42">
        <v>99.4611</v>
      </c>
      <c r="D42">
        <f t="shared" si="32"/>
        <v>0.00760344595462435</v>
      </c>
      <c r="F42">
        <v>320.94</v>
      </c>
      <c r="G42">
        <f t="shared" si="0"/>
        <v>594.09</v>
      </c>
      <c r="H42">
        <v>50.3348</v>
      </c>
      <c r="I42">
        <f t="shared" si="1"/>
        <v>0.748183251962401</v>
      </c>
      <c r="K42">
        <v>136.239</v>
      </c>
      <c r="L42">
        <f t="shared" si="2"/>
        <v>409.389</v>
      </c>
      <c r="M42">
        <v>99.38957</v>
      </c>
      <c r="N42">
        <f t="shared" si="3"/>
        <v>0.00913812030139336</v>
      </c>
      <c r="P42">
        <v>129.178</v>
      </c>
      <c r="Q42">
        <f t="shared" si="4"/>
        <v>402.328</v>
      </c>
      <c r="R42">
        <v>99.76016</v>
      </c>
      <c r="S42">
        <f t="shared" si="5"/>
        <v>0.00360603957502139</v>
      </c>
      <c r="U42" s="21" t="s">
        <v>9</v>
      </c>
      <c r="V42">
        <f>1000/V38</f>
        <v>1.42045454545455</v>
      </c>
      <c r="W42">
        <f t="shared" ref="W42:AD42" si="37">1000/W38</f>
        <v>1.39470013947001</v>
      </c>
      <c r="X42">
        <f t="shared" si="37"/>
        <v>1.37174211248285</v>
      </c>
      <c r="Y42">
        <f t="shared" si="37"/>
        <v>1.3531799729364</v>
      </c>
      <c r="Z42">
        <f t="shared" si="37"/>
        <v>1.33868808567604</v>
      </c>
      <c r="AA42">
        <f t="shared" si="37"/>
        <v>1.32275132275132</v>
      </c>
      <c r="AB42">
        <f t="shared" si="37"/>
        <v>1.30890052356021</v>
      </c>
      <c r="AC42">
        <f t="shared" si="37"/>
        <v>1.29032258064516</v>
      </c>
      <c r="AD42">
        <f t="shared" si="37"/>
        <v>1.26742712294043</v>
      </c>
    </row>
    <row r="43" spans="1:30">
      <c r="A43">
        <v>137.19</v>
      </c>
      <c r="B43">
        <f t="shared" si="31"/>
        <v>410.34</v>
      </c>
      <c r="C43">
        <v>99.43705</v>
      </c>
      <c r="D43">
        <f t="shared" si="32"/>
        <v>0.00797561772001845</v>
      </c>
      <c r="F43">
        <v>323.44</v>
      </c>
      <c r="G43">
        <f t="shared" si="0"/>
        <v>596.59</v>
      </c>
      <c r="H43">
        <v>48.91818</v>
      </c>
      <c r="I43">
        <f t="shared" si="1"/>
        <v>0.769543046177878</v>
      </c>
      <c r="K43">
        <v>138.739</v>
      </c>
      <c r="L43">
        <f t="shared" si="2"/>
        <v>411.889</v>
      </c>
      <c r="M43">
        <v>99.34799</v>
      </c>
      <c r="N43">
        <f t="shared" si="3"/>
        <v>0.009760571757141</v>
      </c>
      <c r="P43">
        <v>131.678</v>
      </c>
      <c r="Q43">
        <f t="shared" si="4"/>
        <v>404.828</v>
      </c>
      <c r="R43">
        <v>99.8184</v>
      </c>
      <c r="S43">
        <f t="shared" si="5"/>
        <v>0.00273039020523638</v>
      </c>
      <c r="U43" s="20" t="s">
        <v>26</v>
      </c>
      <c r="V43">
        <v>708</v>
      </c>
      <c r="W43">
        <v>722</v>
      </c>
      <c r="X43">
        <v>735</v>
      </c>
      <c r="Y43">
        <v>746</v>
      </c>
      <c r="Z43">
        <v>756</v>
      </c>
      <c r="AA43">
        <v>764</v>
      </c>
      <c r="AB43">
        <v>773</v>
      </c>
      <c r="AC43">
        <v>784</v>
      </c>
      <c r="AD43">
        <v>799</v>
      </c>
    </row>
    <row r="44" spans="1:30">
      <c r="A44">
        <v>139.69</v>
      </c>
      <c r="B44">
        <f t="shared" si="31"/>
        <v>412.84</v>
      </c>
      <c r="C44">
        <v>99.4508</v>
      </c>
      <c r="D44">
        <f t="shared" si="32"/>
        <v>0.00776283760466839</v>
      </c>
      <c r="F44">
        <v>325.94</v>
      </c>
      <c r="G44">
        <f t="shared" si="0"/>
        <v>599.09</v>
      </c>
      <c r="H44">
        <v>47.47346</v>
      </c>
      <c r="I44">
        <f t="shared" si="1"/>
        <v>0.791326532150816</v>
      </c>
      <c r="K44">
        <v>141.239</v>
      </c>
      <c r="L44">
        <f t="shared" si="2"/>
        <v>414.389</v>
      </c>
      <c r="M44">
        <v>99.34497</v>
      </c>
      <c r="N44">
        <f t="shared" si="3"/>
        <v>0.0098057810740326</v>
      </c>
      <c r="P44">
        <v>134.178</v>
      </c>
      <c r="Q44">
        <f t="shared" si="4"/>
        <v>407.328</v>
      </c>
      <c r="R44">
        <v>99.83242</v>
      </c>
      <c r="S44">
        <f t="shared" si="5"/>
        <v>0.00251959686450169</v>
      </c>
      <c r="U44" t="s">
        <v>19</v>
      </c>
      <c r="V44">
        <f>LN(30/(V43^2))</f>
        <v>-9.72369080572528</v>
      </c>
      <c r="W44">
        <f t="shared" ref="W44:AD44" si="38">LN(30/(W43^2))</f>
        <v>-9.7628528961235</v>
      </c>
      <c r="X44">
        <f t="shared" si="38"/>
        <v>-9.79854361676352</v>
      </c>
      <c r="Y44">
        <f t="shared" si="38"/>
        <v>-9.82825381874537</v>
      </c>
      <c r="Z44">
        <f t="shared" si="38"/>
        <v>-9.85488537069691</v>
      </c>
      <c r="AA44">
        <f t="shared" si="38"/>
        <v>-9.87593819667089</v>
      </c>
      <c r="AB44">
        <f t="shared" si="38"/>
        <v>-9.89936071551269</v>
      </c>
      <c r="AC44">
        <f t="shared" si="38"/>
        <v>-9.92762065903866</v>
      </c>
      <c r="AD44">
        <f t="shared" si="38"/>
        <v>-9.9655245098704</v>
      </c>
    </row>
    <row r="45" spans="1:30">
      <c r="A45">
        <v>142.19</v>
      </c>
      <c r="B45">
        <f t="shared" si="31"/>
        <v>415.34</v>
      </c>
      <c r="C45">
        <v>99.43688</v>
      </c>
      <c r="D45">
        <f t="shared" si="32"/>
        <v>0.00797824845599001</v>
      </c>
      <c r="F45">
        <v>328.44</v>
      </c>
      <c r="G45">
        <f t="shared" si="0"/>
        <v>601.59</v>
      </c>
      <c r="H45">
        <v>46.10869</v>
      </c>
      <c r="I45">
        <f t="shared" si="1"/>
        <v>0.811904532144785</v>
      </c>
      <c r="K45">
        <v>143.739</v>
      </c>
      <c r="L45">
        <f t="shared" si="2"/>
        <v>416.889</v>
      </c>
      <c r="M45">
        <v>99.3456</v>
      </c>
      <c r="N45">
        <f t="shared" si="3"/>
        <v>0.00979634999136974</v>
      </c>
      <c r="P45">
        <v>136.678</v>
      </c>
      <c r="Q45">
        <f t="shared" si="4"/>
        <v>409.828</v>
      </c>
      <c r="R45">
        <v>99.84175</v>
      </c>
      <c r="S45">
        <f t="shared" si="5"/>
        <v>0.00237931855715109</v>
      </c>
      <c r="U45" s="4" t="s">
        <v>20</v>
      </c>
      <c r="V45">
        <f>LN(30)</f>
        <v>3.40119738166216</v>
      </c>
      <c r="W45">
        <f t="shared" ref="W45:AD45" si="39">LN(30)</f>
        <v>3.40119738166216</v>
      </c>
      <c r="X45">
        <f t="shared" si="39"/>
        <v>3.40119738166216</v>
      </c>
      <c r="Y45">
        <f t="shared" si="39"/>
        <v>3.40119738166216</v>
      </c>
      <c r="Z45">
        <f t="shared" si="39"/>
        <v>3.40119738166216</v>
      </c>
      <c r="AA45">
        <f t="shared" si="39"/>
        <v>3.40119738166216</v>
      </c>
      <c r="AB45">
        <f t="shared" si="39"/>
        <v>3.40119738166216</v>
      </c>
      <c r="AC45">
        <f t="shared" si="39"/>
        <v>3.40119738166216</v>
      </c>
      <c r="AD45">
        <f t="shared" si="39"/>
        <v>3.40119738166216</v>
      </c>
    </row>
    <row r="46" spans="1:30">
      <c r="A46">
        <v>144.69</v>
      </c>
      <c r="B46">
        <f t="shared" si="31"/>
        <v>417.84</v>
      </c>
      <c r="C46">
        <v>99.44857</v>
      </c>
      <c r="D46">
        <f t="shared" si="32"/>
        <v>0.00779734667064876</v>
      </c>
      <c r="F46">
        <v>330.94</v>
      </c>
      <c r="G46">
        <f t="shared" si="0"/>
        <v>604.09</v>
      </c>
      <c r="H46">
        <v>44.74386</v>
      </c>
      <c r="I46">
        <f t="shared" si="1"/>
        <v>0.832483436818663</v>
      </c>
      <c r="K46">
        <v>146.239</v>
      </c>
      <c r="L46">
        <f t="shared" si="2"/>
        <v>419.389</v>
      </c>
      <c r="M46">
        <v>99.41752</v>
      </c>
      <c r="N46">
        <f t="shared" si="3"/>
        <v>0.00871970957055796</v>
      </c>
      <c r="P46">
        <v>139.178</v>
      </c>
      <c r="Q46">
        <f t="shared" si="4"/>
        <v>412.328</v>
      </c>
      <c r="R46">
        <v>99.82183</v>
      </c>
      <c r="S46">
        <f t="shared" si="5"/>
        <v>0.0026788195091792</v>
      </c>
      <c r="U46" s="21" t="s">
        <v>21</v>
      </c>
      <c r="V46">
        <f>LN(30/(V43^1.8))</f>
        <v>-8.41120198698654</v>
      </c>
      <c r="W46">
        <f t="shared" ref="W46:AD46" si="40">LN(30/(W43^1.8))</f>
        <v>-8.44644786834493</v>
      </c>
      <c r="X46">
        <f t="shared" si="40"/>
        <v>-8.47856951692095</v>
      </c>
      <c r="Y46">
        <f t="shared" si="40"/>
        <v>-8.50530869870462</v>
      </c>
      <c r="Z46">
        <f t="shared" si="40"/>
        <v>-8.529277095461</v>
      </c>
      <c r="AA46">
        <f t="shared" si="40"/>
        <v>-8.54822463883758</v>
      </c>
      <c r="AB46">
        <f t="shared" si="40"/>
        <v>-8.5693049057952</v>
      </c>
      <c r="AC46">
        <f t="shared" si="40"/>
        <v>-8.59473885496858</v>
      </c>
      <c r="AD46">
        <f t="shared" si="40"/>
        <v>-8.62885232071714</v>
      </c>
    </row>
    <row r="47" spans="1:30">
      <c r="A47">
        <v>147.19</v>
      </c>
      <c r="B47">
        <f t="shared" si="31"/>
        <v>420.34</v>
      </c>
      <c r="C47">
        <v>99.44858</v>
      </c>
      <c r="D47">
        <f t="shared" si="32"/>
        <v>0.00779719192147391</v>
      </c>
      <c r="F47">
        <v>333.44</v>
      </c>
      <c r="G47">
        <f t="shared" si="0"/>
        <v>606.59</v>
      </c>
      <c r="H47">
        <v>43.44827</v>
      </c>
      <c r="I47">
        <f t="shared" si="1"/>
        <v>0.852018340877359</v>
      </c>
      <c r="K47">
        <v>148.739</v>
      </c>
      <c r="L47">
        <f t="shared" si="2"/>
        <v>421.889</v>
      </c>
      <c r="M47">
        <v>99.40045</v>
      </c>
      <c r="N47">
        <f t="shared" si="3"/>
        <v>0.00897524700080334</v>
      </c>
      <c r="P47">
        <v>141.678</v>
      </c>
      <c r="Q47">
        <f t="shared" si="4"/>
        <v>414.828</v>
      </c>
      <c r="R47">
        <v>99.71415</v>
      </c>
      <c r="S47">
        <f t="shared" si="5"/>
        <v>0.00429780859122685</v>
      </c>
      <c r="U47" s="2" t="s">
        <v>9</v>
      </c>
      <c r="V47">
        <f>1000/V43</f>
        <v>1.41242937853107</v>
      </c>
      <c r="W47">
        <f t="shared" ref="W47:AD47" si="41">1000/W43</f>
        <v>1.38504155124654</v>
      </c>
      <c r="X47">
        <f t="shared" si="41"/>
        <v>1.36054421768707</v>
      </c>
      <c r="Y47">
        <f t="shared" si="41"/>
        <v>1.34048257372654</v>
      </c>
      <c r="Z47">
        <f t="shared" si="41"/>
        <v>1.32275132275132</v>
      </c>
      <c r="AA47">
        <f t="shared" si="41"/>
        <v>1.30890052356021</v>
      </c>
      <c r="AB47">
        <f t="shared" si="41"/>
        <v>1.29366106080207</v>
      </c>
      <c r="AC47">
        <f t="shared" si="41"/>
        <v>1.27551020408163</v>
      </c>
      <c r="AD47">
        <f t="shared" si="41"/>
        <v>1.25156445556946</v>
      </c>
    </row>
    <row r="48" spans="1:19">
      <c r="A48">
        <v>149.69</v>
      </c>
      <c r="B48">
        <f t="shared" si="31"/>
        <v>422.84</v>
      </c>
      <c r="C48">
        <v>99.43933</v>
      </c>
      <c r="D48">
        <f t="shared" si="32"/>
        <v>0.00794033490816406</v>
      </c>
      <c r="F48">
        <v>335.94</v>
      </c>
      <c r="G48">
        <f t="shared" si="0"/>
        <v>609.09</v>
      </c>
      <c r="H48">
        <v>42.18454</v>
      </c>
      <c r="I48">
        <f t="shared" si="1"/>
        <v>0.871072859904285</v>
      </c>
      <c r="K48">
        <v>151.239</v>
      </c>
      <c r="L48">
        <f t="shared" si="2"/>
        <v>424.389</v>
      </c>
      <c r="M48">
        <v>99.36972</v>
      </c>
      <c r="N48">
        <f t="shared" si="3"/>
        <v>0.00943527425513532</v>
      </c>
      <c r="P48">
        <v>144.178</v>
      </c>
      <c r="Q48">
        <f t="shared" si="4"/>
        <v>417.328</v>
      </c>
      <c r="R48">
        <v>99.79472</v>
      </c>
      <c r="S48">
        <f t="shared" si="5"/>
        <v>0.00308642346547863</v>
      </c>
    </row>
    <row r="49" spans="1:19">
      <c r="A49">
        <v>152.19</v>
      </c>
      <c r="B49">
        <f t="shared" si="31"/>
        <v>425.34</v>
      </c>
      <c r="C49">
        <v>99.40902</v>
      </c>
      <c r="D49">
        <f t="shared" si="32"/>
        <v>0.00840937965698294</v>
      </c>
      <c r="F49">
        <v>338.44</v>
      </c>
      <c r="G49">
        <f t="shared" si="0"/>
        <v>611.59</v>
      </c>
      <c r="H49">
        <v>40.95562</v>
      </c>
      <c r="I49">
        <f t="shared" si="1"/>
        <v>0.889602513803908</v>
      </c>
      <c r="K49">
        <v>153.739</v>
      </c>
      <c r="L49">
        <f t="shared" si="2"/>
        <v>426.889</v>
      </c>
      <c r="M49">
        <v>99.33295</v>
      </c>
      <c r="N49">
        <f t="shared" si="3"/>
        <v>0.00998572014325071</v>
      </c>
      <c r="P49">
        <v>146.678</v>
      </c>
      <c r="Q49">
        <f t="shared" si="4"/>
        <v>419.828</v>
      </c>
      <c r="R49">
        <v>99.79195</v>
      </c>
      <c r="S49">
        <f t="shared" si="5"/>
        <v>0.00312807093722147</v>
      </c>
    </row>
    <row r="50" spans="1:19">
      <c r="A50">
        <v>154.69</v>
      </c>
      <c r="B50">
        <f t="shared" si="31"/>
        <v>427.84</v>
      </c>
      <c r="C50">
        <v>99.4327</v>
      </c>
      <c r="D50">
        <f t="shared" si="32"/>
        <v>0.0080429336110565</v>
      </c>
      <c r="F50">
        <v>340.94</v>
      </c>
      <c r="G50">
        <f t="shared" si="0"/>
        <v>614.09</v>
      </c>
      <c r="H50">
        <v>39.8377</v>
      </c>
      <c r="I50">
        <f t="shared" si="1"/>
        <v>0.906458509871566</v>
      </c>
      <c r="K50">
        <v>156.239</v>
      </c>
      <c r="L50">
        <f t="shared" si="2"/>
        <v>429.389</v>
      </c>
      <c r="M50">
        <v>99.35613</v>
      </c>
      <c r="N50">
        <f t="shared" si="3"/>
        <v>0.00963871618114815</v>
      </c>
      <c r="P50">
        <v>149.178</v>
      </c>
      <c r="Q50">
        <f t="shared" si="4"/>
        <v>422.328</v>
      </c>
      <c r="R50">
        <v>99.85354</v>
      </c>
      <c r="S50">
        <f t="shared" si="5"/>
        <v>0.00220205368644783</v>
      </c>
    </row>
    <row r="51" spans="1:19">
      <c r="A51">
        <v>157.19</v>
      </c>
      <c r="B51">
        <f t="shared" si="31"/>
        <v>430.34</v>
      </c>
      <c r="C51">
        <v>99.40464</v>
      </c>
      <c r="D51">
        <f t="shared" si="32"/>
        <v>0.00847715979554532</v>
      </c>
      <c r="F51">
        <v>343.44</v>
      </c>
      <c r="G51">
        <f t="shared" si="0"/>
        <v>616.59</v>
      </c>
      <c r="H51">
        <v>38.8404</v>
      </c>
      <c r="I51">
        <f t="shared" si="1"/>
        <v>0.921495797761822</v>
      </c>
      <c r="K51">
        <v>158.739</v>
      </c>
      <c r="L51">
        <f t="shared" si="2"/>
        <v>431.889</v>
      </c>
      <c r="M51">
        <v>99.38565</v>
      </c>
      <c r="N51">
        <f t="shared" si="3"/>
        <v>0.00919680259351782</v>
      </c>
      <c r="P51">
        <v>151.678</v>
      </c>
      <c r="Q51">
        <f t="shared" si="4"/>
        <v>424.828</v>
      </c>
      <c r="R51">
        <v>99.75436</v>
      </c>
      <c r="S51">
        <f t="shared" si="5"/>
        <v>0.00369324366747929</v>
      </c>
    </row>
    <row r="52" spans="1:19">
      <c r="A52">
        <v>159.69</v>
      </c>
      <c r="B52">
        <f t="shared" si="31"/>
        <v>432.84</v>
      </c>
      <c r="C52">
        <v>99.42615</v>
      </c>
      <c r="D52">
        <f t="shared" si="32"/>
        <v>0.00814429432055036</v>
      </c>
      <c r="F52">
        <v>345.94</v>
      </c>
      <c r="G52">
        <f t="shared" si="0"/>
        <v>619.09</v>
      </c>
      <c r="H52">
        <v>37.928</v>
      </c>
      <c r="I52">
        <f t="shared" si="1"/>
        <v>0.935252963580603</v>
      </c>
      <c r="K52">
        <v>161.239</v>
      </c>
      <c r="L52">
        <f t="shared" si="2"/>
        <v>434.389</v>
      </c>
      <c r="M52">
        <v>99.36871</v>
      </c>
      <c r="N52">
        <f t="shared" si="3"/>
        <v>0.00945039392734095</v>
      </c>
      <c r="P52">
        <v>154.178</v>
      </c>
      <c r="Q52">
        <f t="shared" si="4"/>
        <v>427.328</v>
      </c>
      <c r="R52">
        <v>99.73109</v>
      </c>
      <c r="S52">
        <f t="shared" si="5"/>
        <v>0.00404311250049624</v>
      </c>
    </row>
    <row r="53" spans="1:19">
      <c r="A53">
        <v>162.19</v>
      </c>
      <c r="B53">
        <f t="shared" si="31"/>
        <v>435.34</v>
      </c>
      <c r="C53">
        <v>99.42186</v>
      </c>
      <c r="D53">
        <f t="shared" si="32"/>
        <v>0.00821068171653975</v>
      </c>
      <c r="F53">
        <v>348.44</v>
      </c>
      <c r="G53">
        <f t="shared" si="0"/>
        <v>621.59</v>
      </c>
      <c r="H53">
        <v>37.08511</v>
      </c>
      <c r="I53">
        <f t="shared" si="1"/>
        <v>0.947962057724609</v>
      </c>
      <c r="K53">
        <v>163.739</v>
      </c>
      <c r="L53">
        <f t="shared" si="2"/>
        <v>436.889</v>
      </c>
      <c r="M53">
        <v>99.38688</v>
      </c>
      <c r="N53">
        <f t="shared" si="3"/>
        <v>0.00917838952736646</v>
      </c>
      <c r="P53">
        <v>156.678</v>
      </c>
      <c r="Q53">
        <f t="shared" si="4"/>
        <v>429.828</v>
      </c>
      <c r="R53">
        <v>99.78903</v>
      </c>
      <c r="S53">
        <f t="shared" si="5"/>
        <v>0.00317197368721761</v>
      </c>
    </row>
    <row r="54" spans="1:19">
      <c r="A54">
        <v>164.69</v>
      </c>
      <c r="B54">
        <f t="shared" si="31"/>
        <v>437.84</v>
      </c>
      <c r="C54">
        <v>99.3883</v>
      </c>
      <c r="D54">
        <f t="shared" si="32"/>
        <v>0.00873001994716855</v>
      </c>
      <c r="F54">
        <v>350.94</v>
      </c>
      <c r="G54">
        <f t="shared" si="0"/>
        <v>624.09</v>
      </c>
      <c r="H54">
        <v>36.39745</v>
      </c>
      <c r="I54">
        <f t="shared" si="1"/>
        <v>0.958330594163608</v>
      </c>
      <c r="K54">
        <v>166.239</v>
      </c>
      <c r="L54">
        <f t="shared" si="2"/>
        <v>439.389</v>
      </c>
      <c r="M54">
        <v>99.33187</v>
      </c>
      <c r="N54">
        <f t="shared" si="3"/>
        <v>0.0100018877135299</v>
      </c>
      <c r="P54">
        <v>159.178</v>
      </c>
      <c r="Q54">
        <f t="shared" si="4"/>
        <v>432.328</v>
      </c>
      <c r="R54">
        <v>99.76908</v>
      </c>
      <c r="S54">
        <f t="shared" si="5"/>
        <v>0.0034719256948963</v>
      </c>
    </row>
    <row r="55" spans="1:19">
      <c r="A55">
        <v>167.19</v>
      </c>
      <c r="B55">
        <f t="shared" si="31"/>
        <v>440.34</v>
      </c>
      <c r="C55">
        <v>99.41374</v>
      </c>
      <c r="D55">
        <f t="shared" si="32"/>
        <v>0.00833633804647724</v>
      </c>
      <c r="F55">
        <v>353.44</v>
      </c>
      <c r="G55">
        <f t="shared" si="0"/>
        <v>626.59</v>
      </c>
      <c r="H55">
        <v>35.85025</v>
      </c>
      <c r="I55">
        <f t="shared" si="1"/>
        <v>0.96658127493524</v>
      </c>
      <c r="K55">
        <v>168.739</v>
      </c>
      <c r="L55">
        <f t="shared" si="2"/>
        <v>441.889</v>
      </c>
      <c r="M55">
        <v>99.29645</v>
      </c>
      <c r="N55">
        <f t="shared" si="3"/>
        <v>0.0105321241387963</v>
      </c>
      <c r="P55">
        <v>161.678</v>
      </c>
      <c r="Q55">
        <f t="shared" si="4"/>
        <v>434.828</v>
      </c>
      <c r="R55">
        <v>99.85432</v>
      </c>
      <c r="S55">
        <f t="shared" si="5"/>
        <v>0.00219032623953098</v>
      </c>
    </row>
    <row r="56" spans="1:19">
      <c r="A56">
        <v>169.69</v>
      </c>
      <c r="B56">
        <f t="shared" si="31"/>
        <v>442.84</v>
      </c>
      <c r="C56">
        <v>99.40681</v>
      </c>
      <c r="D56">
        <f t="shared" si="32"/>
        <v>0.00844357922461383</v>
      </c>
      <c r="F56">
        <v>355.94</v>
      </c>
      <c r="G56">
        <f t="shared" si="0"/>
        <v>629.09</v>
      </c>
      <c r="H56">
        <v>35.39853</v>
      </c>
      <c r="I56">
        <f t="shared" si="1"/>
        <v>0.973392308411412</v>
      </c>
      <c r="K56">
        <v>171.239</v>
      </c>
      <c r="L56">
        <f t="shared" si="2"/>
        <v>444.389</v>
      </c>
      <c r="M56">
        <v>99.39525</v>
      </c>
      <c r="N56">
        <f t="shared" si="3"/>
        <v>0.00905309085770301</v>
      </c>
      <c r="P56">
        <v>164.178</v>
      </c>
      <c r="Q56">
        <f t="shared" si="4"/>
        <v>437.328</v>
      </c>
      <c r="R56">
        <v>99.84512</v>
      </c>
      <c r="S56">
        <f t="shared" si="5"/>
        <v>0.00232864997239548</v>
      </c>
    </row>
    <row r="57" spans="1:19">
      <c r="A57">
        <v>172.19</v>
      </c>
      <c r="B57">
        <f t="shared" si="31"/>
        <v>445.34</v>
      </c>
      <c r="C57">
        <v>99.41206</v>
      </c>
      <c r="D57">
        <f t="shared" si="32"/>
        <v>0.00836233590784376</v>
      </c>
      <c r="F57">
        <v>358.44</v>
      </c>
      <c r="G57">
        <f t="shared" si="0"/>
        <v>631.59</v>
      </c>
      <c r="H57">
        <v>35.08805</v>
      </c>
      <c r="I57">
        <f t="shared" si="1"/>
        <v>0.978073725381398</v>
      </c>
      <c r="K57">
        <v>173.739</v>
      </c>
      <c r="L57">
        <f t="shared" si="2"/>
        <v>446.889</v>
      </c>
      <c r="M57">
        <v>99.34725</v>
      </c>
      <c r="N57">
        <f t="shared" si="3"/>
        <v>0.00977164953677662</v>
      </c>
      <c r="P57">
        <v>166.678</v>
      </c>
      <c r="Q57">
        <f t="shared" si="4"/>
        <v>439.828</v>
      </c>
      <c r="R57">
        <v>99.83648</v>
      </c>
      <c r="S57">
        <f t="shared" si="5"/>
        <v>0.00245855399978117</v>
      </c>
    </row>
    <row r="58" spans="1:19">
      <c r="A58">
        <v>174.69</v>
      </c>
      <c r="B58">
        <f t="shared" si="31"/>
        <v>447.84</v>
      </c>
      <c r="C58">
        <v>99.38514</v>
      </c>
      <c r="D58">
        <f t="shared" si="32"/>
        <v>0.00877892068640527</v>
      </c>
      <c r="F58">
        <v>360.94</v>
      </c>
      <c r="G58">
        <f t="shared" si="0"/>
        <v>634.09</v>
      </c>
      <c r="H58">
        <v>34.86745</v>
      </c>
      <c r="I58">
        <f t="shared" si="1"/>
        <v>0.981399931847447</v>
      </c>
      <c r="K58">
        <v>176.239</v>
      </c>
      <c r="L58">
        <f t="shared" si="2"/>
        <v>449.389</v>
      </c>
      <c r="M58">
        <v>99.36967</v>
      </c>
      <c r="N58">
        <f t="shared" si="3"/>
        <v>0.00943602275375938</v>
      </c>
      <c r="P58">
        <v>169.178</v>
      </c>
      <c r="Q58">
        <f t="shared" si="4"/>
        <v>442.328</v>
      </c>
      <c r="R58">
        <v>99.84051</v>
      </c>
      <c r="S58">
        <f t="shared" si="5"/>
        <v>0.00239796219071122</v>
      </c>
    </row>
    <row r="59" spans="1:19">
      <c r="A59">
        <v>177.19</v>
      </c>
      <c r="B59">
        <f t="shared" si="31"/>
        <v>450.34</v>
      </c>
      <c r="C59">
        <v>99.41277</v>
      </c>
      <c r="D59">
        <f t="shared" si="32"/>
        <v>0.00835134871643299</v>
      </c>
      <c r="F59">
        <v>363.44</v>
      </c>
      <c r="G59">
        <f t="shared" si="0"/>
        <v>636.59</v>
      </c>
      <c r="H59">
        <v>34.71715</v>
      </c>
      <c r="I59">
        <f t="shared" si="1"/>
        <v>0.983666155019918</v>
      </c>
      <c r="K59">
        <v>178.739</v>
      </c>
      <c r="L59">
        <f t="shared" si="2"/>
        <v>451.889</v>
      </c>
      <c r="M59">
        <v>99.37057</v>
      </c>
      <c r="N59">
        <f t="shared" si="3"/>
        <v>0.00942254977852673</v>
      </c>
      <c r="P59">
        <v>171.678</v>
      </c>
      <c r="Q59">
        <f t="shared" si="4"/>
        <v>444.828</v>
      </c>
      <c r="R59">
        <v>99.76286</v>
      </c>
      <c r="S59">
        <f t="shared" si="5"/>
        <v>0.0035654445664633</v>
      </c>
    </row>
    <row r="60" spans="1:19">
      <c r="A60">
        <v>179.69</v>
      </c>
      <c r="B60">
        <f t="shared" si="31"/>
        <v>452.84</v>
      </c>
      <c r="C60">
        <v>99.38355</v>
      </c>
      <c r="D60">
        <f t="shared" si="32"/>
        <v>0.00880352580519858</v>
      </c>
      <c r="F60">
        <v>365.94</v>
      </c>
      <c r="G60">
        <f t="shared" si="0"/>
        <v>639.09</v>
      </c>
      <c r="H60">
        <v>34.6533</v>
      </c>
      <c r="I60">
        <f t="shared" si="1"/>
        <v>0.98462888522326</v>
      </c>
      <c r="K60">
        <v>181.239</v>
      </c>
      <c r="L60">
        <f t="shared" si="2"/>
        <v>454.389</v>
      </c>
      <c r="M60">
        <v>99.32423</v>
      </c>
      <c r="N60">
        <f t="shared" si="3"/>
        <v>0.0101162583032824</v>
      </c>
      <c r="P60">
        <v>174.178</v>
      </c>
      <c r="Q60">
        <f t="shared" si="4"/>
        <v>447.328</v>
      </c>
      <c r="R60">
        <v>99.7293</v>
      </c>
      <c r="S60">
        <f t="shared" si="5"/>
        <v>0.00407002548765138</v>
      </c>
    </row>
    <row r="61" spans="1:19">
      <c r="A61">
        <v>182.19</v>
      </c>
      <c r="B61">
        <f t="shared" si="31"/>
        <v>455.34</v>
      </c>
      <c r="C61">
        <v>99.36409</v>
      </c>
      <c r="D61">
        <f t="shared" si="32"/>
        <v>0.00910466769935936</v>
      </c>
      <c r="F61">
        <v>368.44</v>
      </c>
      <c r="G61">
        <f t="shared" si="0"/>
        <v>641.59</v>
      </c>
      <c r="H61">
        <v>34.57624</v>
      </c>
      <c r="I61">
        <f t="shared" si="1"/>
        <v>0.985790795786604</v>
      </c>
      <c r="K61">
        <v>183.739</v>
      </c>
      <c r="L61">
        <f t="shared" si="2"/>
        <v>456.889</v>
      </c>
      <c r="M61">
        <v>99.35676</v>
      </c>
      <c r="N61">
        <f t="shared" si="3"/>
        <v>0.00962928509848529</v>
      </c>
      <c r="P61">
        <v>176.678</v>
      </c>
      <c r="Q61">
        <f t="shared" si="4"/>
        <v>449.828</v>
      </c>
      <c r="R61">
        <v>99.7904</v>
      </c>
      <c r="S61">
        <f t="shared" si="5"/>
        <v>0.00315137547917137</v>
      </c>
    </row>
    <row r="62" spans="1:19">
      <c r="A62">
        <v>184.69</v>
      </c>
      <c r="B62">
        <f t="shared" si="31"/>
        <v>457.84</v>
      </c>
      <c r="C62">
        <v>99.40261</v>
      </c>
      <c r="D62">
        <f t="shared" si="32"/>
        <v>0.0085085738780298</v>
      </c>
      <c r="F62">
        <v>370.94</v>
      </c>
      <c r="G62">
        <f t="shared" si="0"/>
        <v>644.09</v>
      </c>
      <c r="H62">
        <v>34.53003</v>
      </c>
      <c r="I62">
        <f t="shared" si="1"/>
        <v>0.98648755009665</v>
      </c>
      <c r="K62">
        <v>186.239</v>
      </c>
      <c r="L62">
        <f t="shared" si="2"/>
        <v>459.389</v>
      </c>
      <c r="M62">
        <v>99.3503</v>
      </c>
      <c r="N62">
        <f t="shared" si="3"/>
        <v>0.00972599112071046</v>
      </c>
      <c r="P62">
        <v>179.178</v>
      </c>
      <c r="Q62">
        <f t="shared" si="4"/>
        <v>452.328</v>
      </c>
      <c r="R62">
        <v>99.72351</v>
      </c>
      <c r="S62">
        <f t="shared" si="5"/>
        <v>0.00415707922822567</v>
      </c>
    </row>
    <row r="63" spans="1:19">
      <c r="A63">
        <v>187.19</v>
      </c>
      <c r="B63">
        <f t="shared" si="31"/>
        <v>460.34</v>
      </c>
      <c r="C63">
        <v>99.36663</v>
      </c>
      <c r="D63">
        <f t="shared" si="32"/>
        <v>0.00906536140896021</v>
      </c>
      <c r="F63">
        <v>373.44</v>
      </c>
      <c r="G63">
        <f t="shared" si="0"/>
        <v>646.59</v>
      </c>
      <c r="H63">
        <v>34.48789</v>
      </c>
      <c r="I63">
        <f t="shared" si="1"/>
        <v>0.987122936952857</v>
      </c>
      <c r="K63">
        <v>188.739</v>
      </c>
      <c r="L63">
        <f t="shared" si="2"/>
        <v>461.889</v>
      </c>
      <c r="M63">
        <v>99.32532</v>
      </c>
      <c r="N63">
        <f t="shared" si="3"/>
        <v>0.0100999410332783</v>
      </c>
      <c r="P63">
        <v>181.678</v>
      </c>
      <c r="Q63">
        <f t="shared" si="4"/>
        <v>454.828</v>
      </c>
      <c r="R63">
        <v>99.87913</v>
      </c>
      <c r="S63">
        <f t="shared" si="5"/>
        <v>0.00181730321644772</v>
      </c>
    </row>
    <row r="64" spans="1:19">
      <c r="A64">
        <v>189.69</v>
      </c>
      <c r="B64">
        <f t="shared" si="31"/>
        <v>462.84</v>
      </c>
      <c r="C64">
        <v>99.34925</v>
      </c>
      <c r="D64">
        <f t="shared" si="32"/>
        <v>0.0093343154747627</v>
      </c>
      <c r="F64">
        <v>375.94</v>
      </c>
      <c r="G64">
        <f t="shared" si="0"/>
        <v>649.09</v>
      </c>
      <c r="H64">
        <v>34.44527</v>
      </c>
      <c r="I64">
        <f t="shared" si="1"/>
        <v>0.987765561248338</v>
      </c>
      <c r="K64">
        <v>191.239</v>
      </c>
      <c r="L64">
        <f t="shared" si="2"/>
        <v>464.389</v>
      </c>
      <c r="M64">
        <v>99.35657</v>
      </c>
      <c r="N64">
        <f t="shared" si="3"/>
        <v>0.00963212939325646</v>
      </c>
      <c r="P64">
        <v>184.178</v>
      </c>
      <c r="Q64">
        <f t="shared" si="4"/>
        <v>457.328</v>
      </c>
      <c r="R64">
        <v>99.74855</v>
      </c>
      <c r="S64">
        <f t="shared" si="5"/>
        <v>0.00378059811182099</v>
      </c>
    </row>
    <row r="65" spans="1:19">
      <c r="A65">
        <v>192.19</v>
      </c>
      <c r="B65">
        <f t="shared" si="31"/>
        <v>465.34</v>
      </c>
      <c r="C65">
        <v>99.35968</v>
      </c>
      <c r="D65">
        <f t="shared" si="32"/>
        <v>0.00917291208544628</v>
      </c>
      <c r="F65">
        <v>378.44</v>
      </c>
      <c r="G65">
        <f t="shared" si="0"/>
        <v>651.59</v>
      </c>
      <c r="H65">
        <v>34.39838</v>
      </c>
      <c r="I65">
        <f t="shared" si="1"/>
        <v>0.988472568597354</v>
      </c>
      <c r="K65">
        <v>193.739</v>
      </c>
      <c r="L65">
        <f t="shared" si="2"/>
        <v>466.889</v>
      </c>
      <c r="M65">
        <v>99.37182</v>
      </c>
      <c r="N65">
        <f t="shared" si="3"/>
        <v>0.00940383731292587</v>
      </c>
      <c r="P65">
        <v>186.678</v>
      </c>
      <c r="Q65">
        <f t="shared" si="4"/>
        <v>459.828</v>
      </c>
      <c r="R65">
        <v>99.81392</v>
      </c>
      <c r="S65">
        <f t="shared" si="5"/>
        <v>0.00279774784906601</v>
      </c>
    </row>
    <row r="66" spans="1:19">
      <c r="A66">
        <v>194.69</v>
      </c>
      <c r="B66">
        <f t="shared" si="31"/>
        <v>467.84</v>
      </c>
      <c r="C66">
        <v>99.33691</v>
      </c>
      <c r="D66">
        <f t="shared" si="32"/>
        <v>0.00952527595646585</v>
      </c>
      <c r="F66">
        <v>380.94</v>
      </c>
      <c r="G66">
        <f t="shared" si="0"/>
        <v>654.09</v>
      </c>
      <c r="H66">
        <v>34.32605</v>
      </c>
      <c r="I66">
        <f t="shared" si="1"/>
        <v>0.989563160227859</v>
      </c>
      <c r="K66">
        <v>196.239</v>
      </c>
      <c r="L66">
        <f t="shared" si="2"/>
        <v>469.389</v>
      </c>
      <c r="M66">
        <v>99.37188</v>
      </c>
      <c r="N66">
        <f t="shared" si="3"/>
        <v>0.00940293911457696</v>
      </c>
      <c r="P66">
        <v>189.178</v>
      </c>
      <c r="Q66">
        <f t="shared" si="4"/>
        <v>462.328</v>
      </c>
      <c r="R66">
        <v>99.56388</v>
      </c>
      <c r="S66">
        <f t="shared" si="5"/>
        <v>0.00655714634530659</v>
      </c>
    </row>
    <row r="67" spans="1:19">
      <c r="A67">
        <v>197.19</v>
      </c>
      <c r="B67">
        <f t="shared" si="31"/>
        <v>470.34</v>
      </c>
      <c r="C67">
        <v>99.35728</v>
      </c>
      <c r="D67">
        <f t="shared" si="32"/>
        <v>0.0092100518873982</v>
      </c>
      <c r="F67">
        <v>383.44</v>
      </c>
      <c r="G67">
        <f t="shared" si="0"/>
        <v>656.59</v>
      </c>
      <c r="H67">
        <v>34.29248</v>
      </c>
      <c r="I67">
        <f t="shared" si="1"/>
        <v>0.990069328637039</v>
      </c>
      <c r="K67">
        <v>198.739</v>
      </c>
      <c r="L67">
        <f t="shared" si="2"/>
        <v>471.889</v>
      </c>
      <c r="M67">
        <v>99.31909</v>
      </c>
      <c r="N67">
        <f t="shared" si="3"/>
        <v>0.0101932039618331</v>
      </c>
      <c r="P67">
        <v>191.678</v>
      </c>
      <c r="Q67">
        <f t="shared" si="4"/>
        <v>464.828</v>
      </c>
      <c r="R67">
        <v>99.69921</v>
      </c>
      <c r="S67">
        <f t="shared" si="5"/>
        <v>0.0045224343052481</v>
      </c>
    </row>
    <row r="68" spans="1:19">
      <c r="A68">
        <v>199.69</v>
      </c>
      <c r="B68">
        <f t="shared" si="31"/>
        <v>472.84</v>
      </c>
      <c r="C68">
        <v>99.32054</v>
      </c>
      <c r="D68">
        <f t="shared" si="32"/>
        <v>0.00977860035561363</v>
      </c>
      <c r="F68">
        <v>385.94</v>
      </c>
      <c r="G68">
        <f t="shared" ref="G68:G131" si="42">F68+273.15</f>
        <v>659.09</v>
      </c>
      <c r="H68">
        <v>34.19954</v>
      </c>
      <c r="I68">
        <f t="shared" ref="I68:I74" si="43">(99.95566-H68)/(99.95566-33.63386)</f>
        <v>0.991470677816344</v>
      </c>
      <c r="K68">
        <v>201.239</v>
      </c>
      <c r="L68">
        <f t="shared" ref="L68:L131" si="44">K68+273.15</f>
        <v>474.389</v>
      </c>
      <c r="M68">
        <v>99.33969</v>
      </c>
      <c r="N68">
        <f t="shared" ref="N68:N131" si="45">(100-M68)/(100-33.19961)</f>
        <v>0.00988482252873068</v>
      </c>
      <c r="P68">
        <v>194.178</v>
      </c>
      <c r="Q68">
        <f t="shared" ref="Q68:Q131" si="46">P68+273.15</f>
        <v>467.328</v>
      </c>
      <c r="R68">
        <v>99.8273</v>
      </c>
      <c r="S68">
        <f t="shared" ref="S68:S131" si="47">(100-R68)/(100-33.48936)</f>
        <v>0.00259657702887848</v>
      </c>
    </row>
    <row r="69" spans="1:19">
      <c r="A69">
        <v>202.19</v>
      </c>
      <c r="B69">
        <f t="shared" ref="B69:B100" si="48">A69+273.15</f>
        <v>475.34</v>
      </c>
      <c r="C69">
        <v>99.3595</v>
      </c>
      <c r="D69">
        <f t="shared" ref="D69:D100" si="49">(99.95244-C69)/(99.95244-35.33174)</f>
        <v>0.00917569757059268</v>
      </c>
      <c r="F69">
        <v>388.44</v>
      </c>
      <c r="G69">
        <f t="shared" si="42"/>
        <v>661.59</v>
      </c>
      <c r="H69">
        <v>34.16769</v>
      </c>
      <c r="I69">
        <f t="shared" si="43"/>
        <v>0.991950912068128</v>
      </c>
      <c r="K69">
        <v>203.739</v>
      </c>
      <c r="L69">
        <f t="shared" si="44"/>
        <v>476.889</v>
      </c>
      <c r="M69">
        <v>99.34284</v>
      </c>
      <c r="N69">
        <f t="shared" si="45"/>
        <v>0.00983766711541661</v>
      </c>
      <c r="P69">
        <v>196.678</v>
      </c>
      <c r="Q69">
        <f t="shared" si="46"/>
        <v>469.828</v>
      </c>
      <c r="R69">
        <v>99.66057</v>
      </c>
      <c r="S69">
        <f t="shared" si="47"/>
        <v>0.00510339398327836</v>
      </c>
    </row>
    <row r="70" spans="1:19">
      <c r="A70">
        <v>204.69</v>
      </c>
      <c r="B70">
        <f t="shared" si="48"/>
        <v>477.84</v>
      </c>
      <c r="C70">
        <v>99.31453</v>
      </c>
      <c r="D70">
        <f t="shared" si="49"/>
        <v>0.00987160460966828</v>
      </c>
      <c r="F70">
        <v>390.94</v>
      </c>
      <c r="G70">
        <f t="shared" si="42"/>
        <v>664.09</v>
      </c>
      <c r="H70">
        <v>34.07024</v>
      </c>
      <c r="I70">
        <f t="shared" si="43"/>
        <v>0.993420263020606</v>
      </c>
      <c r="K70">
        <v>206.239</v>
      </c>
      <c r="L70">
        <f t="shared" si="44"/>
        <v>479.389</v>
      </c>
      <c r="M70">
        <v>99.37629</v>
      </c>
      <c r="N70">
        <f t="shared" si="45"/>
        <v>0.00933692153593718</v>
      </c>
      <c r="P70">
        <v>199.178</v>
      </c>
      <c r="Q70">
        <f t="shared" si="46"/>
        <v>472.328</v>
      </c>
      <c r="R70">
        <v>99.72859</v>
      </c>
      <c r="S70">
        <f t="shared" si="47"/>
        <v>0.00408070047138327</v>
      </c>
    </row>
    <row r="71" spans="1:19">
      <c r="A71">
        <v>207.19</v>
      </c>
      <c r="B71">
        <f t="shared" si="48"/>
        <v>480.34</v>
      </c>
      <c r="C71">
        <v>99.32371</v>
      </c>
      <c r="D71">
        <f t="shared" si="49"/>
        <v>0.00972954486720184</v>
      </c>
      <c r="F71">
        <v>393.44</v>
      </c>
      <c r="G71">
        <f t="shared" si="42"/>
        <v>666.59</v>
      </c>
      <c r="H71">
        <v>33.97795</v>
      </c>
      <c r="I71">
        <f t="shared" si="43"/>
        <v>0.994811811500894</v>
      </c>
      <c r="K71">
        <v>208.739</v>
      </c>
      <c r="L71">
        <f t="shared" si="44"/>
        <v>481.889</v>
      </c>
      <c r="M71">
        <v>99.30781</v>
      </c>
      <c r="N71">
        <f t="shared" si="45"/>
        <v>0.0103620652514154</v>
      </c>
      <c r="P71">
        <v>201.678</v>
      </c>
      <c r="Q71">
        <f t="shared" si="46"/>
        <v>474.828</v>
      </c>
      <c r="R71">
        <v>99.80817</v>
      </c>
      <c r="S71">
        <f t="shared" si="47"/>
        <v>0.00288420018210614</v>
      </c>
    </row>
    <row r="72" spans="1:19">
      <c r="A72">
        <v>209.69</v>
      </c>
      <c r="B72">
        <f t="shared" si="48"/>
        <v>482.84</v>
      </c>
      <c r="C72">
        <v>99.295</v>
      </c>
      <c r="D72">
        <f t="shared" si="49"/>
        <v>0.0101738297480528</v>
      </c>
      <c r="F72">
        <v>395.94</v>
      </c>
      <c r="G72">
        <f t="shared" si="42"/>
        <v>669.09</v>
      </c>
      <c r="H72">
        <v>33.88173</v>
      </c>
      <c r="I72">
        <f t="shared" si="43"/>
        <v>0.996262616515233</v>
      </c>
      <c r="K72">
        <v>211.239</v>
      </c>
      <c r="L72">
        <f t="shared" si="44"/>
        <v>484.389</v>
      </c>
      <c r="M72">
        <v>99.30438</v>
      </c>
      <c r="N72">
        <f t="shared" si="45"/>
        <v>0.0104134122570243</v>
      </c>
      <c r="P72">
        <v>204.178</v>
      </c>
      <c r="Q72">
        <f t="shared" si="46"/>
        <v>477.328</v>
      </c>
      <c r="R72">
        <v>99.73776</v>
      </c>
      <c r="S72">
        <f t="shared" si="47"/>
        <v>0.00394282779416956</v>
      </c>
    </row>
    <row r="73" spans="1:19">
      <c r="A73">
        <v>212.19</v>
      </c>
      <c r="B73">
        <f t="shared" si="48"/>
        <v>485.34</v>
      </c>
      <c r="C73">
        <v>99.25606</v>
      </c>
      <c r="D73">
        <f t="shared" si="49"/>
        <v>0.010776423034724</v>
      </c>
      <c r="F73">
        <v>398.44</v>
      </c>
      <c r="G73">
        <f t="shared" si="42"/>
        <v>671.59</v>
      </c>
      <c r="H73">
        <v>33.76122</v>
      </c>
      <c r="I73">
        <f t="shared" si="43"/>
        <v>0.998079666112801</v>
      </c>
      <c r="K73">
        <v>213.739</v>
      </c>
      <c r="L73">
        <f t="shared" si="44"/>
        <v>486.889</v>
      </c>
      <c r="M73">
        <v>99.33034</v>
      </c>
      <c r="N73">
        <f t="shared" si="45"/>
        <v>0.0100247917714252</v>
      </c>
      <c r="P73">
        <v>206.678</v>
      </c>
      <c r="Q73">
        <f t="shared" si="46"/>
        <v>479.828</v>
      </c>
      <c r="R73">
        <v>99.7531</v>
      </c>
      <c r="S73">
        <f t="shared" si="47"/>
        <v>0.0037121880048064</v>
      </c>
    </row>
    <row r="74" spans="1:19">
      <c r="A74">
        <v>214.69</v>
      </c>
      <c r="B74">
        <f t="shared" si="48"/>
        <v>487.84</v>
      </c>
      <c r="C74">
        <v>99.24651</v>
      </c>
      <c r="D74">
        <f t="shared" si="49"/>
        <v>0.0109242084966581</v>
      </c>
      <c r="F74" s="6">
        <v>400.94</v>
      </c>
      <c r="G74" s="6">
        <f t="shared" si="42"/>
        <v>674.09</v>
      </c>
      <c r="H74" s="6">
        <v>33.63386</v>
      </c>
      <c r="I74" s="6">
        <f t="shared" si="43"/>
        <v>1</v>
      </c>
      <c r="K74">
        <v>216.239</v>
      </c>
      <c r="L74">
        <f t="shared" si="44"/>
        <v>489.389</v>
      </c>
      <c r="M74">
        <v>99.29776</v>
      </c>
      <c r="N74">
        <f t="shared" si="45"/>
        <v>0.0105125134748465</v>
      </c>
      <c r="P74">
        <v>209.178</v>
      </c>
      <c r="Q74">
        <f t="shared" si="46"/>
        <v>482.328</v>
      </c>
      <c r="R74">
        <v>99.81267</v>
      </c>
      <c r="S74">
        <f t="shared" si="47"/>
        <v>0.00281654183450953</v>
      </c>
    </row>
    <row r="75" spans="1:19">
      <c r="A75">
        <v>217.19</v>
      </c>
      <c r="B75">
        <f t="shared" si="48"/>
        <v>490.34</v>
      </c>
      <c r="C75">
        <v>99.20609</v>
      </c>
      <c r="D75">
        <f t="shared" si="49"/>
        <v>0.0115497046611998</v>
      </c>
      <c r="F75">
        <v>403.44</v>
      </c>
      <c r="G75">
        <f t="shared" si="42"/>
        <v>676.59</v>
      </c>
      <c r="H75">
        <v>33.48166</v>
      </c>
      <c r="I75">
        <f t="shared" ref="I75:I138" si="50">(33.48166-H75)/(33.48166-6.98374)</f>
        <v>0</v>
      </c>
      <c r="K75">
        <v>218.739</v>
      </c>
      <c r="L75">
        <f t="shared" si="44"/>
        <v>491.889</v>
      </c>
      <c r="M75">
        <v>99.28321</v>
      </c>
      <c r="N75">
        <f t="shared" si="45"/>
        <v>0.0107303265744407</v>
      </c>
      <c r="P75">
        <v>211.678</v>
      </c>
      <c r="Q75">
        <f t="shared" si="46"/>
        <v>484.828</v>
      </c>
      <c r="R75">
        <v>99.71792</v>
      </c>
      <c r="S75">
        <f t="shared" si="47"/>
        <v>0.00424112593112912</v>
      </c>
    </row>
    <row r="76" spans="1:19">
      <c r="A76">
        <v>219.69</v>
      </c>
      <c r="B76">
        <f t="shared" si="48"/>
        <v>492.84</v>
      </c>
      <c r="C76">
        <v>99.16559</v>
      </c>
      <c r="D76">
        <f t="shared" si="49"/>
        <v>0.01217643881914</v>
      </c>
      <c r="F76">
        <v>405.94</v>
      </c>
      <c r="G76">
        <f t="shared" si="42"/>
        <v>679.09</v>
      </c>
      <c r="H76">
        <v>33.31448</v>
      </c>
      <c r="I76">
        <f t="shared" si="50"/>
        <v>0.0063091744559571</v>
      </c>
      <c r="K76">
        <v>221.239</v>
      </c>
      <c r="L76">
        <f t="shared" si="44"/>
        <v>494.389</v>
      </c>
      <c r="M76">
        <v>99.36123</v>
      </c>
      <c r="N76">
        <f t="shared" si="45"/>
        <v>0.00956236932149638</v>
      </c>
      <c r="P76">
        <v>214.178</v>
      </c>
      <c r="Q76">
        <f t="shared" si="46"/>
        <v>487.328</v>
      </c>
      <c r="R76">
        <v>99.68504</v>
      </c>
      <c r="S76">
        <f t="shared" si="47"/>
        <v>0.00473548292423587</v>
      </c>
    </row>
    <row r="77" spans="1:19">
      <c r="A77">
        <v>222.19</v>
      </c>
      <c r="B77">
        <f t="shared" si="48"/>
        <v>495.34</v>
      </c>
      <c r="C77">
        <v>99.139</v>
      </c>
      <c r="D77">
        <f t="shared" si="49"/>
        <v>0.0125879168749333</v>
      </c>
      <c r="F77">
        <v>408.44</v>
      </c>
      <c r="G77">
        <f t="shared" si="42"/>
        <v>681.59</v>
      </c>
      <c r="H77">
        <v>33.10921</v>
      </c>
      <c r="I77">
        <f t="shared" si="50"/>
        <v>0.0140558202304181</v>
      </c>
      <c r="K77">
        <v>223.739</v>
      </c>
      <c r="L77">
        <f t="shared" si="44"/>
        <v>496.889</v>
      </c>
      <c r="M77">
        <v>99.29642</v>
      </c>
      <c r="N77">
        <f t="shared" si="45"/>
        <v>0.0105325732379707</v>
      </c>
      <c r="P77">
        <v>216.678</v>
      </c>
      <c r="Q77">
        <f t="shared" si="46"/>
        <v>489.828</v>
      </c>
      <c r="R77">
        <v>99.72939</v>
      </c>
      <c r="S77">
        <f t="shared" si="47"/>
        <v>0.00406867232069944</v>
      </c>
    </row>
    <row r="78" spans="1:19">
      <c r="A78">
        <v>224.69</v>
      </c>
      <c r="B78">
        <f t="shared" si="48"/>
        <v>497.84</v>
      </c>
      <c r="C78">
        <v>99.04121</v>
      </c>
      <c r="D78">
        <f t="shared" si="49"/>
        <v>0.0141012090553025</v>
      </c>
      <c r="F78">
        <v>410.94</v>
      </c>
      <c r="G78">
        <f t="shared" si="42"/>
        <v>684.09</v>
      </c>
      <c r="H78">
        <v>32.84909</v>
      </c>
      <c r="I78">
        <f t="shared" si="50"/>
        <v>0.0238724397990484</v>
      </c>
      <c r="K78">
        <v>226.239</v>
      </c>
      <c r="L78">
        <f t="shared" si="44"/>
        <v>499.389</v>
      </c>
      <c r="M78">
        <v>99.33938</v>
      </c>
      <c r="N78">
        <f t="shared" si="45"/>
        <v>0.00988946322019968</v>
      </c>
      <c r="P78">
        <v>219.178</v>
      </c>
      <c r="Q78">
        <f t="shared" si="46"/>
        <v>492.328</v>
      </c>
      <c r="R78">
        <v>99.73983</v>
      </c>
      <c r="S78">
        <f t="shared" si="47"/>
        <v>0.00391170495427502</v>
      </c>
    </row>
    <row r="79" spans="1:19">
      <c r="A79">
        <v>227.19</v>
      </c>
      <c r="B79">
        <f t="shared" si="48"/>
        <v>500.34</v>
      </c>
      <c r="C79">
        <v>98.98832</v>
      </c>
      <c r="D79">
        <f t="shared" si="49"/>
        <v>0.01491967744082</v>
      </c>
      <c r="F79">
        <v>413.44</v>
      </c>
      <c r="G79">
        <f t="shared" si="42"/>
        <v>686.59</v>
      </c>
      <c r="H79">
        <v>32.62366</v>
      </c>
      <c r="I79">
        <f t="shared" si="50"/>
        <v>0.0323799000072457</v>
      </c>
      <c r="K79">
        <v>228.739</v>
      </c>
      <c r="L79">
        <f t="shared" si="44"/>
        <v>501.889</v>
      </c>
      <c r="M79">
        <v>99.2902</v>
      </c>
      <c r="N79">
        <f t="shared" si="45"/>
        <v>0.0106256864668006</v>
      </c>
      <c r="P79">
        <v>221.678</v>
      </c>
      <c r="Q79">
        <f t="shared" si="46"/>
        <v>494.828</v>
      </c>
      <c r="R79">
        <v>99.76848</v>
      </c>
      <c r="S79">
        <f t="shared" si="47"/>
        <v>0.00348094680790928</v>
      </c>
    </row>
    <row r="80" spans="1:19">
      <c r="A80">
        <v>229.69</v>
      </c>
      <c r="B80">
        <f t="shared" si="48"/>
        <v>502.84</v>
      </c>
      <c r="C80">
        <v>98.92232</v>
      </c>
      <c r="D80">
        <f t="shared" si="49"/>
        <v>0.0159410219945002</v>
      </c>
      <c r="F80">
        <v>415.94</v>
      </c>
      <c r="G80">
        <f t="shared" si="42"/>
        <v>689.09</v>
      </c>
      <c r="H80">
        <v>32.30078</v>
      </c>
      <c r="I80">
        <f t="shared" si="50"/>
        <v>0.0445650073666158</v>
      </c>
      <c r="K80">
        <v>231.239</v>
      </c>
      <c r="L80">
        <f t="shared" si="44"/>
        <v>504.389</v>
      </c>
      <c r="M80">
        <v>99.24865</v>
      </c>
      <c r="N80">
        <f t="shared" si="45"/>
        <v>0.0112476888233737</v>
      </c>
      <c r="P80">
        <v>224.178</v>
      </c>
      <c r="Q80">
        <f t="shared" si="46"/>
        <v>497.328</v>
      </c>
      <c r="R80">
        <v>99.6655</v>
      </c>
      <c r="S80">
        <f t="shared" si="47"/>
        <v>0.00502927050468926</v>
      </c>
    </row>
    <row r="81" spans="1:19">
      <c r="A81">
        <v>232.19</v>
      </c>
      <c r="B81">
        <f t="shared" si="48"/>
        <v>505.34</v>
      </c>
      <c r="C81">
        <v>98.80004</v>
      </c>
      <c r="D81">
        <f t="shared" si="49"/>
        <v>0.0178332949039549</v>
      </c>
      <c r="F81">
        <v>418.44</v>
      </c>
      <c r="G81">
        <f t="shared" si="42"/>
        <v>691.59</v>
      </c>
      <c r="H81">
        <v>31.998</v>
      </c>
      <c r="I81">
        <f t="shared" si="50"/>
        <v>0.0559915646209211</v>
      </c>
      <c r="K81">
        <v>233.739</v>
      </c>
      <c r="L81">
        <f t="shared" si="44"/>
        <v>506.889</v>
      </c>
      <c r="M81">
        <v>99.25486</v>
      </c>
      <c r="N81">
        <f t="shared" si="45"/>
        <v>0.0111547252942686</v>
      </c>
      <c r="P81">
        <v>226.678</v>
      </c>
      <c r="Q81">
        <f t="shared" si="46"/>
        <v>499.828</v>
      </c>
      <c r="R81">
        <v>99.61951</v>
      </c>
      <c r="S81">
        <f t="shared" si="47"/>
        <v>0.00572073881712753</v>
      </c>
    </row>
    <row r="82" spans="1:19">
      <c r="A82">
        <v>234.69</v>
      </c>
      <c r="B82">
        <f t="shared" si="48"/>
        <v>507.84</v>
      </c>
      <c r="C82">
        <v>98.65041</v>
      </c>
      <c r="D82">
        <f t="shared" si="49"/>
        <v>0.0201488068064877</v>
      </c>
      <c r="F82">
        <v>420.94</v>
      </c>
      <c r="G82">
        <f t="shared" si="42"/>
        <v>694.09</v>
      </c>
      <c r="H82">
        <v>31.59721</v>
      </c>
      <c r="I82">
        <f t="shared" si="50"/>
        <v>0.0711169027606694</v>
      </c>
      <c r="K82">
        <v>236.239</v>
      </c>
      <c r="L82">
        <f t="shared" si="44"/>
        <v>509.389</v>
      </c>
      <c r="M82">
        <v>99.24983</v>
      </c>
      <c r="N82">
        <f t="shared" si="45"/>
        <v>0.0112300242558464</v>
      </c>
      <c r="P82">
        <v>229.178</v>
      </c>
      <c r="Q82">
        <f t="shared" si="46"/>
        <v>502.328</v>
      </c>
      <c r="R82">
        <v>99.63282</v>
      </c>
      <c r="S82">
        <f t="shared" si="47"/>
        <v>0.00552062046012495</v>
      </c>
    </row>
    <row r="83" spans="1:19">
      <c r="A83">
        <v>237.19</v>
      </c>
      <c r="B83">
        <f t="shared" si="48"/>
        <v>510.34</v>
      </c>
      <c r="C83">
        <v>98.52285</v>
      </c>
      <c r="D83">
        <f t="shared" si="49"/>
        <v>0.0221227872802367</v>
      </c>
      <c r="F83">
        <v>423.44</v>
      </c>
      <c r="G83">
        <f t="shared" si="42"/>
        <v>696.59</v>
      </c>
      <c r="H83">
        <v>31.15402</v>
      </c>
      <c r="I83">
        <f t="shared" si="50"/>
        <v>0.0878423664951815</v>
      </c>
      <c r="K83">
        <v>238.739</v>
      </c>
      <c r="L83">
        <f t="shared" si="44"/>
        <v>511.889</v>
      </c>
      <c r="M83">
        <v>99.15579</v>
      </c>
      <c r="N83">
        <f t="shared" si="45"/>
        <v>0.0126378004679315</v>
      </c>
      <c r="P83">
        <v>231.678</v>
      </c>
      <c r="Q83">
        <f t="shared" si="46"/>
        <v>504.828</v>
      </c>
      <c r="R83">
        <v>99.63945</v>
      </c>
      <c r="S83">
        <f t="shared" si="47"/>
        <v>0.00542093716133244</v>
      </c>
    </row>
    <row r="84" spans="1:19">
      <c r="A84">
        <v>239.69</v>
      </c>
      <c r="B84">
        <f t="shared" si="48"/>
        <v>512.84</v>
      </c>
      <c r="C84">
        <v>98.31348</v>
      </c>
      <c r="D84">
        <f t="shared" si="49"/>
        <v>0.0253627707530249</v>
      </c>
      <c r="F84">
        <v>425.94</v>
      </c>
      <c r="G84">
        <f t="shared" si="42"/>
        <v>699.09</v>
      </c>
      <c r="H84">
        <v>30.70147</v>
      </c>
      <c r="I84">
        <f t="shared" si="50"/>
        <v>0.1049210655025</v>
      </c>
      <c r="K84">
        <v>241.239</v>
      </c>
      <c r="L84">
        <f t="shared" si="44"/>
        <v>514.389</v>
      </c>
      <c r="M84">
        <v>99.15093</v>
      </c>
      <c r="N84">
        <f t="shared" si="45"/>
        <v>0.0127105545341876</v>
      </c>
      <c r="P84">
        <v>234.178</v>
      </c>
      <c r="Q84">
        <f t="shared" si="46"/>
        <v>507.328</v>
      </c>
      <c r="R84">
        <v>99.75886</v>
      </c>
      <c r="S84">
        <f t="shared" si="47"/>
        <v>0.00362558531988268</v>
      </c>
    </row>
    <row r="85" spans="1:19">
      <c r="A85">
        <v>242.19</v>
      </c>
      <c r="B85">
        <f t="shared" si="48"/>
        <v>515.34</v>
      </c>
      <c r="C85">
        <v>98.09818</v>
      </c>
      <c r="D85">
        <f t="shared" si="49"/>
        <v>0.0286945204864695</v>
      </c>
      <c r="F85">
        <v>428.44</v>
      </c>
      <c r="G85">
        <f t="shared" si="42"/>
        <v>701.59</v>
      </c>
      <c r="H85">
        <v>30.20377</v>
      </c>
      <c r="I85">
        <f t="shared" si="50"/>
        <v>0.123703671835374</v>
      </c>
      <c r="K85">
        <v>243.739</v>
      </c>
      <c r="L85">
        <f t="shared" si="44"/>
        <v>516.889</v>
      </c>
      <c r="M85">
        <v>99.13195</v>
      </c>
      <c r="N85">
        <f t="shared" si="45"/>
        <v>0.0129946846118712</v>
      </c>
      <c r="P85">
        <v>236.678</v>
      </c>
      <c r="Q85">
        <f t="shared" si="46"/>
        <v>509.828</v>
      </c>
      <c r="R85">
        <v>99.65111</v>
      </c>
      <c r="S85">
        <f t="shared" si="47"/>
        <v>0.00524562686511507</v>
      </c>
    </row>
    <row r="86" spans="1:19">
      <c r="A86">
        <v>244.69</v>
      </c>
      <c r="B86">
        <f t="shared" si="48"/>
        <v>517.84</v>
      </c>
      <c r="C86">
        <v>97.83746</v>
      </c>
      <c r="D86">
        <f t="shared" si="49"/>
        <v>0.0327291409718558</v>
      </c>
      <c r="F86">
        <v>430.94</v>
      </c>
      <c r="G86">
        <f t="shared" si="42"/>
        <v>704.09</v>
      </c>
      <c r="H86">
        <v>29.62223</v>
      </c>
      <c r="I86">
        <f t="shared" si="50"/>
        <v>0.145650300099027</v>
      </c>
      <c r="K86">
        <v>246.239</v>
      </c>
      <c r="L86">
        <f t="shared" si="44"/>
        <v>519.389</v>
      </c>
      <c r="M86">
        <v>99.10156</v>
      </c>
      <c r="N86">
        <f t="shared" si="45"/>
        <v>0.0134496220755596</v>
      </c>
      <c r="P86">
        <v>239.178</v>
      </c>
      <c r="Q86">
        <f t="shared" si="46"/>
        <v>512.328</v>
      </c>
      <c r="R86">
        <v>99.54964</v>
      </c>
      <c r="S86">
        <f t="shared" si="47"/>
        <v>0.00677124742747932</v>
      </c>
    </row>
    <row r="87" spans="1:19">
      <c r="A87">
        <v>247.19</v>
      </c>
      <c r="B87">
        <f t="shared" si="48"/>
        <v>520.34</v>
      </c>
      <c r="C87">
        <v>97.48665</v>
      </c>
      <c r="D87">
        <f t="shared" si="49"/>
        <v>0.0381578967730154</v>
      </c>
      <c r="F87">
        <v>433.44</v>
      </c>
      <c r="G87">
        <f t="shared" si="42"/>
        <v>706.59</v>
      </c>
      <c r="H87">
        <v>29.04851</v>
      </c>
      <c r="I87">
        <f t="shared" si="50"/>
        <v>0.167301810859116</v>
      </c>
      <c r="K87">
        <v>248.739</v>
      </c>
      <c r="L87">
        <f t="shared" si="44"/>
        <v>521.889</v>
      </c>
      <c r="M87">
        <v>98.99235</v>
      </c>
      <c r="N87">
        <f t="shared" si="45"/>
        <v>0.0150844927701769</v>
      </c>
      <c r="P87">
        <v>241.678</v>
      </c>
      <c r="Q87">
        <f t="shared" si="46"/>
        <v>514.828</v>
      </c>
      <c r="R87">
        <v>99.4995</v>
      </c>
      <c r="S87">
        <f t="shared" si="47"/>
        <v>0.00752511177159027</v>
      </c>
    </row>
    <row r="88" spans="1:19">
      <c r="A88">
        <v>249.69</v>
      </c>
      <c r="B88">
        <f t="shared" si="48"/>
        <v>522.84</v>
      </c>
      <c r="C88">
        <v>97.11518</v>
      </c>
      <c r="D88">
        <f t="shared" si="49"/>
        <v>0.043906364369312</v>
      </c>
      <c r="F88">
        <v>435.94</v>
      </c>
      <c r="G88">
        <f t="shared" si="42"/>
        <v>709.09</v>
      </c>
      <c r="H88">
        <v>28.42324</v>
      </c>
      <c r="I88">
        <f t="shared" si="50"/>
        <v>0.190898757336425</v>
      </c>
      <c r="K88">
        <v>251.239</v>
      </c>
      <c r="L88">
        <f t="shared" si="44"/>
        <v>524.389</v>
      </c>
      <c r="M88">
        <v>99.00907</v>
      </c>
      <c r="N88">
        <f t="shared" si="45"/>
        <v>0.0148341948302997</v>
      </c>
      <c r="P88">
        <v>244.178</v>
      </c>
      <c r="Q88">
        <f t="shared" si="46"/>
        <v>517.328</v>
      </c>
      <c r="R88">
        <v>99.58295</v>
      </c>
      <c r="S88">
        <f t="shared" si="47"/>
        <v>0.00627042530338008</v>
      </c>
    </row>
    <row r="89" spans="1:19">
      <c r="A89">
        <v>252.19</v>
      </c>
      <c r="B89">
        <f t="shared" si="48"/>
        <v>525.34</v>
      </c>
      <c r="C89">
        <v>96.52954</v>
      </c>
      <c r="D89">
        <f t="shared" si="49"/>
        <v>0.0529690950423007</v>
      </c>
      <c r="F89">
        <v>438.44</v>
      </c>
      <c r="G89">
        <f t="shared" si="42"/>
        <v>711.59</v>
      </c>
      <c r="H89">
        <v>27.75877</v>
      </c>
      <c r="I89">
        <f t="shared" si="50"/>
        <v>0.215975065212666</v>
      </c>
      <c r="K89">
        <v>253.739</v>
      </c>
      <c r="L89">
        <f t="shared" si="44"/>
        <v>526.889</v>
      </c>
      <c r="M89">
        <v>98.87029</v>
      </c>
      <c r="N89">
        <f t="shared" si="45"/>
        <v>0.0169117276111712</v>
      </c>
      <c r="P89">
        <v>246.678</v>
      </c>
      <c r="Q89">
        <f t="shared" si="46"/>
        <v>519.828</v>
      </c>
      <c r="R89">
        <v>99.52978</v>
      </c>
      <c r="S89">
        <f t="shared" si="47"/>
        <v>0.00706984626820607</v>
      </c>
    </row>
    <row r="90" spans="1:19">
      <c r="A90">
        <v>254.69</v>
      </c>
      <c r="B90">
        <f t="shared" si="48"/>
        <v>527.84</v>
      </c>
      <c r="C90">
        <v>95.86012</v>
      </c>
      <c r="D90">
        <f t="shared" si="49"/>
        <v>0.063328314301764</v>
      </c>
      <c r="F90">
        <v>440.94</v>
      </c>
      <c r="G90">
        <f t="shared" si="42"/>
        <v>714.09</v>
      </c>
      <c r="H90">
        <v>27.04958</v>
      </c>
      <c r="I90">
        <f t="shared" si="50"/>
        <v>0.242739052725648</v>
      </c>
      <c r="K90">
        <v>256.239</v>
      </c>
      <c r="L90">
        <f t="shared" si="44"/>
        <v>529.389</v>
      </c>
      <c r="M90">
        <v>98.76752</v>
      </c>
      <c r="N90">
        <f t="shared" si="45"/>
        <v>0.0184501916830126</v>
      </c>
      <c r="P90">
        <v>249.178</v>
      </c>
      <c r="Q90">
        <f t="shared" si="46"/>
        <v>522.328</v>
      </c>
      <c r="R90">
        <v>99.53293</v>
      </c>
      <c r="S90">
        <f t="shared" si="47"/>
        <v>0.00702248542488851</v>
      </c>
    </row>
    <row r="91" spans="1:19">
      <c r="A91">
        <v>257.19</v>
      </c>
      <c r="B91">
        <f t="shared" si="48"/>
        <v>530.34</v>
      </c>
      <c r="C91">
        <v>94.96786</v>
      </c>
      <c r="D91">
        <f t="shared" si="49"/>
        <v>0.077135964172471</v>
      </c>
      <c r="F91">
        <v>443.44</v>
      </c>
      <c r="G91">
        <f t="shared" si="42"/>
        <v>716.59</v>
      </c>
      <c r="H91">
        <v>26.33401</v>
      </c>
      <c r="I91">
        <f t="shared" si="50"/>
        <v>0.269743813854069</v>
      </c>
      <c r="K91">
        <v>258.739</v>
      </c>
      <c r="L91">
        <f t="shared" si="44"/>
        <v>531.889</v>
      </c>
      <c r="M91">
        <v>98.66784</v>
      </c>
      <c r="N91">
        <f t="shared" si="45"/>
        <v>0.0199423985398888</v>
      </c>
      <c r="P91">
        <v>251.678</v>
      </c>
      <c r="Q91">
        <f t="shared" si="46"/>
        <v>524.828</v>
      </c>
      <c r="R91">
        <v>99.46883</v>
      </c>
      <c r="S91">
        <f t="shared" si="47"/>
        <v>0.00798624099843278</v>
      </c>
    </row>
    <row r="92" spans="1:19">
      <c r="A92">
        <v>259.69</v>
      </c>
      <c r="B92">
        <f t="shared" si="48"/>
        <v>532.84</v>
      </c>
      <c r="C92">
        <v>93.75914</v>
      </c>
      <c r="D92">
        <f t="shared" si="49"/>
        <v>0.0958408064288996</v>
      </c>
      <c r="F92">
        <v>445.94</v>
      </c>
      <c r="G92">
        <f t="shared" si="42"/>
        <v>719.09</v>
      </c>
      <c r="H92">
        <v>25.63596</v>
      </c>
      <c r="I92">
        <f t="shared" si="50"/>
        <v>0.296087391010313</v>
      </c>
      <c r="K92">
        <v>261.239</v>
      </c>
      <c r="L92">
        <f t="shared" si="44"/>
        <v>534.389</v>
      </c>
      <c r="M92">
        <v>98.493</v>
      </c>
      <c r="N92">
        <f t="shared" si="45"/>
        <v>0.0225597485284144</v>
      </c>
      <c r="P92">
        <v>254.178</v>
      </c>
      <c r="Q92">
        <f t="shared" si="46"/>
        <v>527.328</v>
      </c>
      <c r="R92">
        <v>99.45707</v>
      </c>
      <c r="S92">
        <f t="shared" si="47"/>
        <v>0.00816305481348546</v>
      </c>
    </row>
    <row r="93" spans="1:19">
      <c r="A93">
        <v>262.19</v>
      </c>
      <c r="B93">
        <f t="shared" si="48"/>
        <v>535.34</v>
      </c>
      <c r="C93">
        <v>92.21333</v>
      </c>
      <c r="D93">
        <f t="shared" si="49"/>
        <v>0.119762088618662</v>
      </c>
      <c r="F93">
        <v>448.44</v>
      </c>
      <c r="G93">
        <f t="shared" si="42"/>
        <v>721.59</v>
      </c>
      <c r="H93">
        <v>24.92604</v>
      </c>
      <c r="I93">
        <f t="shared" si="50"/>
        <v>0.322878927855469</v>
      </c>
      <c r="K93">
        <v>263.739</v>
      </c>
      <c r="L93">
        <f t="shared" si="44"/>
        <v>536.889</v>
      </c>
      <c r="M93">
        <v>98.33976</v>
      </c>
      <c r="N93">
        <f t="shared" si="45"/>
        <v>0.0248537471113567</v>
      </c>
      <c r="P93">
        <v>256.678</v>
      </c>
      <c r="Q93">
        <f t="shared" si="46"/>
        <v>529.828</v>
      </c>
      <c r="R93">
        <v>99.38798</v>
      </c>
      <c r="S93">
        <f t="shared" si="47"/>
        <v>0.0092018359769204</v>
      </c>
    </row>
    <row r="94" spans="1:19">
      <c r="A94">
        <v>264.69</v>
      </c>
      <c r="B94">
        <f t="shared" si="48"/>
        <v>537.84</v>
      </c>
      <c r="C94">
        <v>90.04336</v>
      </c>
      <c r="D94">
        <f t="shared" si="49"/>
        <v>0.153342195302743</v>
      </c>
      <c r="F94">
        <v>450.94</v>
      </c>
      <c r="G94">
        <f t="shared" si="42"/>
        <v>724.09</v>
      </c>
      <c r="H94">
        <v>24.15218</v>
      </c>
      <c r="I94">
        <f t="shared" si="50"/>
        <v>0.352083484288578</v>
      </c>
      <c r="K94">
        <v>266.239</v>
      </c>
      <c r="L94">
        <f t="shared" si="44"/>
        <v>539.389</v>
      </c>
      <c r="M94">
        <v>98.16067</v>
      </c>
      <c r="N94">
        <f t="shared" si="45"/>
        <v>0.0275347194829252</v>
      </c>
      <c r="P94">
        <v>259.178</v>
      </c>
      <c r="Q94">
        <f t="shared" si="46"/>
        <v>532.328</v>
      </c>
      <c r="R94">
        <v>99.25918</v>
      </c>
      <c r="S94">
        <f t="shared" si="47"/>
        <v>0.0111383682370219</v>
      </c>
    </row>
    <row r="95" spans="1:19">
      <c r="A95">
        <v>267.19</v>
      </c>
      <c r="B95">
        <f t="shared" si="48"/>
        <v>540.34</v>
      </c>
      <c r="C95">
        <v>87.25007</v>
      </c>
      <c r="D95">
        <f t="shared" si="49"/>
        <v>0.19656812755046</v>
      </c>
      <c r="F95">
        <v>453.44</v>
      </c>
      <c r="G95">
        <f t="shared" si="42"/>
        <v>726.59</v>
      </c>
      <c r="H95">
        <v>23.39595</v>
      </c>
      <c r="I95">
        <f t="shared" si="50"/>
        <v>0.380622705480279</v>
      </c>
      <c r="K95">
        <v>268.739</v>
      </c>
      <c r="L95">
        <f t="shared" si="44"/>
        <v>541.889</v>
      </c>
      <c r="M95">
        <v>97.89171</v>
      </c>
      <c r="N95">
        <f t="shared" si="45"/>
        <v>0.0315610432813341</v>
      </c>
      <c r="P95">
        <v>261.678</v>
      </c>
      <c r="Q95">
        <f t="shared" si="46"/>
        <v>534.828</v>
      </c>
      <c r="R95">
        <v>99.20994</v>
      </c>
      <c r="S95">
        <f t="shared" si="47"/>
        <v>0.0118787009116135</v>
      </c>
    </row>
    <row r="96" spans="1:19">
      <c r="A96">
        <v>269.69</v>
      </c>
      <c r="B96">
        <f t="shared" si="48"/>
        <v>542.84</v>
      </c>
      <c r="C96">
        <v>83.60065</v>
      </c>
      <c r="D96">
        <f t="shared" si="49"/>
        <v>0.253042600900331</v>
      </c>
      <c r="F96">
        <v>455.94</v>
      </c>
      <c r="G96">
        <f t="shared" si="42"/>
        <v>729.09</v>
      </c>
      <c r="H96">
        <v>22.59547</v>
      </c>
      <c r="I96">
        <f t="shared" si="50"/>
        <v>0.410831869067459</v>
      </c>
      <c r="K96">
        <v>271.239</v>
      </c>
      <c r="L96">
        <f t="shared" si="44"/>
        <v>544.389</v>
      </c>
      <c r="M96">
        <v>97.58648</v>
      </c>
      <c r="N96">
        <f t="shared" si="45"/>
        <v>0.0361303279816182</v>
      </c>
      <c r="P96">
        <v>264.178</v>
      </c>
      <c r="Q96">
        <f t="shared" si="46"/>
        <v>537.328</v>
      </c>
      <c r="R96">
        <v>99.01807</v>
      </c>
      <c r="S96">
        <f t="shared" si="47"/>
        <v>0.014763502501254</v>
      </c>
    </row>
    <row r="97" spans="1:19">
      <c r="A97">
        <v>272.19</v>
      </c>
      <c r="B97">
        <f t="shared" si="48"/>
        <v>545.34</v>
      </c>
      <c r="C97">
        <v>79.08264</v>
      </c>
      <c r="D97">
        <f t="shared" si="49"/>
        <v>0.322958432824157</v>
      </c>
      <c r="F97">
        <v>458.44</v>
      </c>
      <c r="G97">
        <f t="shared" si="42"/>
        <v>731.59</v>
      </c>
      <c r="H97">
        <v>21.80573</v>
      </c>
      <c r="I97">
        <f t="shared" si="50"/>
        <v>0.44063571782238</v>
      </c>
      <c r="K97">
        <v>273.739</v>
      </c>
      <c r="L97">
        <f t="shared" si="44"/>
        <v>546.889</v>
      </c>
      <c r="M97">
        <v>97.16384</v>
      </c>
      <c r="N97">
        <f t="shared" si="45"/>
        <v>0.042457237150861</v>
      </c>
      <c r="P97">
        <v>266.678</v>
      </c>
      <c r="Q97">
        <f t="shared" si="46"/>
        <v>539.828</v>
      </c>
      <c r="R97">
        <v>98.83796</v>
      </c>
      <c r="S97">
        <f t="shared" si="47"/>
        <v>0.0174714902758417</v>
      </c>
    </row>
    <row r="98" spans="1:19">
      <c r="A98">
        <v>274.69</v>
      </c>
      <c r="B98">
        <f t="shared" si="48"/>
        <v>547.84</v>
      </c>
      <c r="C98">
        <v>73.83898</v>
      </c>
      <c r="D98">
        <f t="shared" si="49"/>
        <v>0.404103638617347</v>
      </c>
      <c r="F98">
        <v>460.94</v>
      </c>
      <c r="G98">
        <f t="shared" si="42"/>
        <v>734.09</v>
      </c>
      <c r="H98">
        <v>20.96475</v>
      </c>
      <c r="I98">
        <f t="shared" si="50"/>
        <v>0.472373303263049</v>
      </c>
      <c r="K98">
        <v>276.239</v>
      </c>
      <c r="L98">
        <f t="shared" si="44"/>
        <v>549.389</v>
      </c>
      <c r="M98">
        <v>96.89135</v>
      </c>
      <c r="N98">
        <f t="shared" si="45"/>
        <v>0.0465364049521267</v>
      </c>
      <c r="P98">
        <v>269.178</v>
      </c>
      <c r="Q98">
        <f t="shared" si="46"/>
        <v>542.328</v>
      </c>
      <c r="R98">
        <v>98.78538</v>
      </c>
      <c r="S98">
        <f t="shared" si="47"/>
        <v>0.0182620404795383</v>
      </c>
    </row>
    <row r="99" spans="1:19">
      <c r="A99">
        <v>277.19</v>
      </c>
      <c r="B99">
        <f t="shared" si="48"/>
        <v>550.34</v>
      </c>
      <c r="C99">
        <v>68.384</v>
      </c>
      <c r="D99">
        <f t="shared" si="49"/>
        <v>0.488519003972411</v>
      </c>
      <c r="F99">
        <v>463.44</v>
      </c>
      <c r="G99">
        <f t="shared" si="42"/>
        <v>736.59</v>
      </c>
      <c r="H99">
        <v>20.12746</v>
      </c>
      <c r="I99">
        <f t="shared" si="50"/>
        <v>0.503971632490399</v>
      </c>
      <c r="K99">
        <v>278.739</v>
      </c>
      <c r="L99">
        <f t="shared" si="44"/>
        <v>551.889</v>
      </c>
      <c r="M99">
        <v>96.21474</v>
      </c>
      <c r="N99">
        <f t="shared" si="45"/>
        <v>0.0566652380322928</v>
      </c>
      <c r="P99">
        <v>271.678</v>
      </c>
      <c r="Q99">
        <f t="shared" si="46"/>
        <v>544.828</v>
      </c>
      <c r="R99">
        <v>98.39394</v>
      </c>
      <c r="S99">
        <f t="shared" si="47"/>
        <v>0.0241474146091512</v>
      </c>
    </row>
    <row r="100" spans="1:19">
      <c r="A100">
        <v>279.69</v>
      </c>
      <c r="B100">
        <f t="shared" si="48"/>
        <v>552.84</v>
      </c>
      <c r="C100">
        <v>63.35023</v>
      </c>
      <c r="D100">
        <f t="shared" si="49"/>
        <v>0.566416179335724</v>
      </c>
      <c r="F100">
        <v>465.94</v>
      </c>
      <c r="G100">
        <f t="shared" si="42"/>
        <v>739.09</v>
      </c>
      <c r="H100">
        <v>19.28474</v>
      </c>
      <c r="I100">
        <f t="shared" si="50"/>
        <v>0.535774883462551</v>
      </c>
      <c r="K100">
        <v>281.239</v>
      </c>
      <c r="L100">
        <f t="shared" si="44"/>
        <v>554.389</v>
      </c>
      <c r="M100">
        <v>95.60764</v>
      </c>
      <c r="N100">
        <f t="shared" si="45"/>
        <v>0.0657535083253256</v>
      </c>
      <c r="P100">
        <v>274.178</v>
      </c>
      <c r="Q100">
        <f t="shared" si="46"/>
        <v>547.328</v>
      </c>
      <c r="R100">
        <v>98.16693</v>
      </c>
      <c r="S100">
        <f t="shared" si="47"/>
        <v>0.0275605527175803</v>
      </c>
    </row>
    <row r="101" spans="1:19">
      <c r="A101">
        <v>282.19</v>
      </c>
      <c r="B101">
        <f t="shared" ref="B101:B142" si="51">A101+273.15</f>
        <v>555.34</v>
      </c>
      <c r="C101">
        <v>59.11998</v>
      </c>
      <c r="D101">
        <f t="shared" ref="D101:D142" si="52">(99.95244-C101)/(99.95244-35.33174)</f>
        <v>0.631878949005504</v>
      </c>
      <c r="F101">
        <v>468.44</v>
      </c>
      <c r="G101">
        <f t="shared" si="42"/>
        <v>741.59</v>
      </c>
      <c r="H101">
        <v>18.39747</v>
      </c>
      <c r="I101">
        <f t="shared" si="50"/>
        <v>0.569259398473541</v>
      </c>
      <c r="K101">
        <v>283.739</v>
      </c>
      <c r="L101">
        <f t="shared" si="44"/>
        <v>556.889</v>
      </c>
      <c r="M101">
        <v>94.81925</v>
      </c>
      <c r="N101">
        <f t="shared" si="45"/>
        <v>0.0775556849293845</v>
      </c>
      <c r="P101">
        <v>276.678</v>
      </c>
      <c r="Q101">
        <f t="shared" si="46"/>
        <v>549.828</v>
      </c>
      <c r="R101">
        <v>97.89632</v>
      </c>
      <c r="S101">
        <f t="shared" si="47"/>
        <v>0.0316292250382796</v>
      </c>
    </row>
    <row r="102" spans="1:19">
      <c r="A102">
        <v>284.69</v>
      </c>
      <c r="B102">
        <f t="shared" si="51"/>
        <v>557.84</v>
      </c>
      <c r="C102">
        <v>55.94725</v>
      </c>
      <c r="D102">
        <f t="shared" si="52"/>
        <v>0.680976683941833</v>
      </c>
      <c r="F102">
        <v>470.94</v>
      </c>
      <c r="G102">
        <f t="shared" si="42"/>
        <v>744.09</v>
      </c>
      <c r="H102">
        <v>17.5729</v>
      </c>
      <c r="I102">
        <f t="shared" si="50"/>
        <v>0.600377690022462</v>
      </c>
      <c r="K102">
        <v>286.239</v>
      </c>
      <c r="L102">
        <f t="shared" si="44"/>
        <v>559.389</v>
      </c>
      <c r="M102">
        <v>93.74927</v>
      </c>
      <c r="N102">
        <f t="shared" si="45"/>
        <v>0.0935732560842834</v>
      </c>
      <c r="P102">
        <v>279.178</v>
      </c>
      <c r="Q102">
        <f t="shared" si="46"/>
        <v>552.328</v>
      </c>
      <c r="R102">
        <v>97.48404</v>
      </c>
      <c r="S102">
        <f t="shared" si="47"/>
        <v>0.0378279324932072</v>
      </c>
    </row>
    <row r="103" spans="1:19">
      <c r="A103">
        <v>287.19</v>
      </c>
      <c r="B103">
        <f t="shared" si="51"/>
        <v>560.34</v>
      </c>
      <c r="C103">
        <v>53.65384</v>
      </c>
      <c r="D103">
        <f t="shared" si="52"/>
        <v>0.716467014439645</v>
      </c>
      <c r="F103">
        <v>473.44</v>
      </c>
      <c r="G103">
        <f t="shared" si="42"/>
        <v>746.59</v>
      </c>
      <c r="H103">
        <v>16.72681</v>
      </c>
      <c r="I103">
        <f t="shared" si="50"/>
        <v>0.632308120788349</v>
      </c>
      <c r="K103">
        <v>288.739</v>
      </c>
      <c r="L103">
        <f t="shared" si="44"/>
        <v>561.889</v>
      </c>
      <c r="M103">
        <v>92.3618</v>
      </c>
      <c r="N103">
        <f t="shared" si="45"/>
        <v>0.11434364380208</v>
      </c>
      <c r="P103">
        <v>281.678</v>
      </c>
      <c r="Q103">
        <f t="shared" si="46"/>
        <v>554.828</v>
      </c>
      <c r="R103">
        <v>97.06091</v>
      </c>
      <c r="S103">
        <f t="shared" si="47"/>
        <v>0.0441897717417844</v>
      </c>
    </row>
    <row r="104" spans="1:19">
      <c r="A104">
        <v>289.69</v>
      </c>
      <c r="B104">
        <f t="shared" si="51"/>
        <v>562.84</v>
      </c>
      <c r="C104">
        <v>51.96473</v>
      </c>
      <c r="D104">
        <f t="shared" si="52"/>
        <v>0.742605852304292</v>
      </c>
      <c r="F104">
        <v>475.94</v>
      </c>
      <c r="G104">
        <f t="shared" si="42"/>
        <v>749.09</v>
      </c>
      <c r="H104">
        <v>15.90067</v>
      </c>
      <c r="I104">
        <f t="shared" si="50"/>
        <v>0.66348566227085</v>
      </c>
      <c r="K104">
        <v>291.239</v>
      </c>
      <c r="L104">
        <f t="shared" si="44"/>
        <v>564.389</v>
      </c>
      <c r="M104">
        <v>90.69578</v>
      </c>
      <c r="N104">
        <f t="shared" si="45"/>
        <v>0.139283917354375</v>
      </c>
      <c r="P104">
        <v>284.178</v>
      </c>
      <c r="Q104">
        <f t="shared" si="46"/>
        <v>557.328</v>
      </c>
      <c r="R104">
        <v>96.34749</v>
      </c>
      <c r="S104">
        <f t="shared" si="47"/>
        <v>0.0549161758178843</v>
      </c>
    </row>
    <row r="105" spans="1:19">
      <c r="A105">
        <v>292.19</v>
      </c>
      <c r="B105">
        <f t="shared" si="51"/>
        <v>565.34</v>
      </c>
      <c r="C105">
        <v>50.8163</v>
      </c>
      <c r="D105">
        <f t="shared" si="52"/>
        <v>0.760377711785852</v>
      </c>
      <c r="F105">
        <v>478.44</v>
      </c>
      <c r="G105">
        <f t="shared" si="42"/>
        <v>751.59</v>
      </c>
      <c r="H105">
        <v>15.14194</v>
      </c>
      <c r="I105">
        <f t="shared" si="50"/>
        <v>0.692119230490544</v>
      </c>
      <c r="K105">
        <v>293.739</v>
      </c>
      <c r="L105">
        <f t="shared" si="44"/>
        <v>566.889</v>
      </c>
      <c r="M105">
        <v>88.78667</v>
      </c>
      <c r="N105">
        <f t="shared" si="45"/>
        <v>0.167863241517003</v>
      </c>
      <c r="P105">
        <v>286.678</v>
      </c>
      <c r="Q105">
        <f t="shared" si="46"/>
        <v>559.828</v>
      </c>
      <c r="R105">
        <v>95.77113</v>
      </c>
      <c r="S105">
        <f t="shared" si="47"/>
        <v>0.0635818569780715</v>
      </c>
    </row>
    <row r="106" spans="1:19">
      <c r="A106">
        <v>294.69</v>
      </c>
      <c r="B106">
        <f t="shared" si="51"/>
        <v>567.84</v>
      </c>
      <c r="C106">
        <v>49.88052</v>
      </c>
      <c r="D106">
        <f t="shared" si="52"/>
        <v>0.774858830065289</v>
      </c>
      <c r="F106">
        <v>480.94</v>
      </c>
      <c r="G106">
        <f t="shared" si="42"/>
        <v>754.09</v>
      </c>
      <c r="H106">
        <v>14.3927</v>
      </c>
      <c r="I106">
        <f t="shared" si="50"/>
        <v>0.720394657391977</v>
      </c>
      <c r="K106">
        <v>296.239</v>
      </c>
      <c r="L106">
        <f t="shared" si="44"/>
        <v>569.389</v>
      </c>
      <c r="M106">
        <v>86.21056</v>
      </c>
      <c r="N106">
        <f t="shared" si="45"/>
        <v>0.206427537324258</v>
      </c>
      <c r="P106">
        <v>289.178</v>
      </c>
      <c r="Q106">
        <f t="shared" si="46"/>
        <v>562.328</v>
      </c>
      <c r="R106">
        <v>94.84659</v>
      </c>
      <c r="S106">
        <f t="shared" si="47"/>
        <v>0.0774824900196419</v>
      </c>
    </row>
    <row r="107" spans="1:19">
      <c r="A107">
        <v>297.19</v>
      </c>
      <c r="B107">
        <f t="shared" si="51"/>
        <v>570.34</v>
      </c>
      <c r="C107">
        <v>49.09259</v>
      </c>
      <c r="D107">
        <f t="shared" si="52"/>
        <v>0.787051981795307</v>
      </c>
      <c r="F107">
        <v>483.44</v>
      </c>
      <c r="G107">
        <f t="shared" si="42"/>
        <v>756.59</v>
      </c>
      <c r="H107">
        <v>13.66344</v>
      </c>
      <c r="I107">
        <f t="shared" si="50"/>
        <v>0.747916062845687</v>
      </c>
      <c r="K107">
        <v>298.739</v>
      </c>
      <c r="L107">
        <f t="shared" si="44"/>
        <v>571.889</v>
      </c>
      <c r="M107">
        <v>83.17994</v>
      </c>
      <c r="N107">
        <f t="shared" si="45"/>
        <v>0.251795835323716</v>
      </c>
      <c r="P107">
        <v>291.678</v>
      </c>
      <c r="Q107">
        <f t="shared" si="46"/>
        <v>564.828</v>
      </c>
      <c r="R107">
        <v>93.64109</v>
      </c>
      <c r="S107">
        <f t="shared" si="47"/>
        <v>0.0956074095813842</v>
      </c>
    </row>
    <row r="108" spans="1:19">
      <c r="A108">
        <v>299.69</v>
      </c>
      <c r="B108">
        <f t="shared" si="51"/>
        <v>572.84</v>
      </c>
      <c r="C108">
        <v>48.44783</v>
      </c>
      <c r="D108">
        <f t="shared" si="52"/>
        <v>0.797029589589713</v>
      </c>
      <c r="F108">
        <v>485.94</v>
      </c>
      <c r="G108">
        <f t="shared" si="42"/>
        <v>759.09</v>
      </c>
      <c r="H108">
        <v>13.03516</v>
      </c>
      <c r="I108">
        <f t="shared" si="50"/>
        <v>0.7716266031447</v>
      </c>
      <c r="K108">
        <v>301.239</v>
      </c>
      <c r="L108">
        <f t="shared" si="44"/>
        <v>574.389</v>
      </c>
      <c r="M108">
        <v>79.9434</v>
      </c>
      <c r="N108">
        <f t="shared" si="45"/>
        <v>0.300246750056399</v>
      </c>
      <c r="P108">
        <v>294.178</v>
      </c>
      <c r="Q108">
        <f t="shared" si="46"/>
        <v>567.328</v>
      </c>
      <c r="R108">
        <v>92.24131</v>
      </c>
      <c r="S108">
        <f t="shared" si="47"/>
        <v>0.116653365536702</v>
      </c>
    </row>
    <row r="109" spans="1:19">
      <c r="A109">
        <v>302.19</v>
      </c>
      <c r="B109">
        <f t="shared" si="51"/>
        <v>575.34</v>
      </c>
      <c r="C109">
        <v>47.77716</v>
      </c>
      <c r="D109">
        <f t="shared" si="52"/>
        <v>0.807408152496027</v>
      </c>
      <c r="F109">
        <v>488.44</v>
      </c>
      <c r="G109">
        <f t="shared" si="42"/>
        <v>761.59</v>
      </c>
      <c r="H109">
        <v>12.39423</v>
      </c>
      <c r="I109">
        <f t="shared" si="50"/>
        <v>0.795814539405357</v>
      </c>
      <c r="K109">
        <v>303.739</v>
      </c>
      <c r="L109">
        <f t="shared" si="44"/>
        <v>576.889</v>
      </c>
      <c r="M109">
        <v>76.36821</v>
      </c>
      <c r="N109">
        <f t="shared" si="45"/>
        <v>0.353767245969672</v>
      </c>
      <c r="P109">
        <v>296.678</v>
      </c>
      <c r="Q109">
        <f t="shared" si="46"/>
        <v>569.828</v>
      </c>
      <c r="R109">
        <v>90.61452</v>
      </c>
      <c r="S109">
        <f t="shared" si="47"/>
        <v>0.141112459600449</v>
      </c>
    </row>
    <row r="110" spans="1:19">
      <c r="A110">
        <v>304.69</v>
      </c>
      <c r="B110">
        <f t="shared" si="51"/>
        <v>577.84</v>
      </c>
      <c r="C110">
        <v>47.19351</v>
      </c>
      <c r="D110">
        <f t="shared" si="52"/>
        <v>0.81644008808323</v>
      </c>
      <c r="F110">
        <v>490.94</v>
      </c>
      <c r="G110">
        <f t="shared" si="42"/>
        <v>764.09</v>
      </c>
      <c r="H110">
        <v>11.85429</v>
      </c>
      <c r="I110">
        <f t="shared" si="50"/>
        <v>0.816191233123204</v>
      </c>
      <c r="K110">
        <v>306.239</v>
      </c>
      <c r="L110">
        <f t="shared" si="44"/>
        <v>579.389</v>
      </c>
      <c r="M110">
        <v>72.61752</v>
      </c>
      <c r="N110">
        <f t="shared" si="45"/>
        <v>0.409914972053307</v>
      </c>
      <c r="P110">
        <v>299.178</v>
      </c>
      <c r="Q110">
        <f t="shared" si="46"/>
        <v>572.328</v>
      </c>
      <c r="R110">
        <v>88.17592</v>
      </c>
      <c r="S110">
        <f t="shared" si="47"/>
        <v>0.177777269922527</v>
      </c>
    </row>
    <row r="111" spans="1:19">
      <c r="A111">
        <v>307.19</v>
      </c>
      <c r="B111">
        <f t="shared" si="51"/>
        <v>580.34</v>
      </c>
      <c r="C111">
        <v>46.55748</v>
      </c>
      <c r="D111">
        <f t="shared" si="52"/>
        <v>0.826282599848036</v>
      </c>
      <c r="F111">
        <v>493.44</v>
      </c>
      <c r="G111">
        <f t="shared" si="42"/>
        <v>766.59</v>
      </c>
      <c r="H111">
        <v>11.32801</v>
      </c>
      <c r="I111">
        <f t="shared" si="50"/>
        <v>0.836052414680096</v>
      </c>
      <c r="K111">
        <v>308.739</v>
      </c>
      <c r="L111">
        <f t="shared" si="44"/>
        <v>581.889</v>
      </c>
      <c r="M111">
        <v>68.99136</v>
      </c>
      <c r="N111">
        <f t="shared" si="45"/>
        <v>0.464198487463921</v>
      </c>
      <c r="P111">
        <v>301.678</v>
      </c>
      <c r="Q111">
        <f t="shared" si="46"/>
        <v>574.828</v>
      </c>
      <c r="R111">
        <v>85.67837</v>
      </c>
      <c r="S111">
        <f t="shared" si="47"/>
        <v>0.215328404598121</v>
      </c>
    </row>
    <row r="112" spans="1:19">
      <c r="A112">
        <v>309.69</v>
      </c>
      <c r="B112">
        <f t="shared" si="51"/>
        <v>582.84</v>
      </c>
      <c r="C112">
        <v>45.92843</v>
      </c>
      <c r="D112">
        <f t="shared" si="52"/>
        <v>0.836017096688832</v>
      </c>
      <c r="F112">
        <v>495.94</v>
      </c>
      <c r="G112">
        <f t="shared" si="42"/>
        <v>769.09</v>
      </c>
      <c r="H112">
        <v>10.87545</v>
      </c>
      <c r="I112">
        <f t="shared" si="50"/>
        <v>0.853131491075526</v>
      </c>
      <c r="K112">
        <v>311.239</v>
      </c>
      <c r="L112">
        <f t="shared" si="44"/>
        <v>584.389</v>
      </c>
      <c r="M112">
        <v>65.50401</v>
      </c>
      <c r="N112">
        <f t="shared" si="45"/>
        <v>0.516404020994488</v>
      </c>
      <c r="P112">
        <v>304.178</v>
      </c>
      <c r="Q112">
        <f t="shared" si="46"/>
        <v>577.328</v>
      </c>
      <c r="R112">
        <v>82.66677</v>
      </c>
      <c r="S112">
        <f t="shared" si="47"/>
        <v>0.260608377847514</v>
      </c>
    </row>
    <row r="113" spans="1:19">
      <c r="A113">
        <v>312.19</v>
      </c>
      <c r="B113">
        <f t="shared" si="51"/>
        <v>585.34</v>
      </c>
      <c r="C113">
        <v>45.25332</v>
      </c>
      <c r="D113">
        <f t="shared" si="52"/>
        <v>0.846464368228756</v>
      </c>
      <c r="F113">
        <v>498.44</v>
      </c>
      <c r="G113">
        <f t="shared" si="42"/>
        <v>771.59</v>
      </c>
      <c r="H113">
        <v>10.39263</v>
      </c>
      <c r="I113">
        <f t="shared" si="50"/>
        <v>0.871352543897785</v>
      </c>
      <c r="K113">
        <v>313.739</v>
      </c>
      <c r="L113">
        <f t="shared" si="44"/>
        <v>586.889</v>
      </c>
      <c r="M113">
        <v>62.54172</v>
      </c>
      <c r="N113">
        <f t="shared" si="45"/>
        <v>0.56074942077434</v>
      </c>
      <c r="P113">
        <v>306.678</v>
      </c>
      <c r="Q113">
        <f t="shared" si="46"/>
        <v>579.828</v>
      </c>
      <c r="R113">
        <v>79.48347</v>
      </c>
      <c r="S113">
        <f t="shared" si="47"/>
        <v>0.308469892937431</v>
      </c>
    </row>
    <row r="114" spans="1:19">
      <c r="A114">
        <v>314.69</v>
      </c>
      <c r="B114">
        <f t="shared" si="51"/>
        <v>587.84</v>
      </c>
      <c r="C114">
        <v>44.60238</v>
      </c>
      <c r="D114">
        <f t="shared" si="52"/>
        <v>0.856537611013189</v>
      </c>
      <c r="F114">
        <v>500.94</v>
      </c>
      <c r="G114">
        <f t="shared" si="42"/>
        <v>774.09</v>
      </c>
      <c r="H114">
        <v>10.09198</v>
      </c>
      <c r="I114">
        <f t="shared" si="50"/>
        <v>0.88269871748424</v>
      </c>
      <c r="K114">
        <v>316.239</v>
      </c>
      <c r="L114">
        <f t="shared" si="44"/>
        <v>589.389</v>
      </c>
      <c r="M114">
        <v>60.13829</v>
      </c>
      <c r="N114">
        <f t="shared" si="45"/>
        <v>0.596728701733628</v>
      </c>
      <c r="P114">
        <v>309.178</v>
      </c>
      <c r="Q114">
        <f t="shared" si="46"/>
        <v>582.328</v>
      </c>
      <c r="R114">
        <v>75.98016</v>
      </c>
      <c r="S114">
        <f t="shared" si="47"/>
        <v>0.361142818652775</v>
      </c>
    </row>
    <row r="115" spans="1:19">
      <c r="A115">
        <v>317.19</v>
      </c>
      <c r="B115">
        <f t="shared" si="51"/>
        <v>590.34</v>
      </c>
      <c r="C115">
        <v>43.82316</v>
      </c>
      <c r="D115">
        <f t="shared" si="52"/>
        <v>0.868595976211957</v>
      </c>
      <c r="F115">
        <v>503.44</v>
      </c>
      <c r="G115">
        <f t="shared" si="42"/>
        <v>776.59</v>
      </c>
      <c r="H115">
        <v>9.70057</v>
      </c>
      <c r="I115">
        <f t="shared" si="50"/>
        <v>0.897470065574958</v>
      </c>
      <c r="K115">
        <v>318.739</v>
      </c>
      <c r="L115">
        <f t="shared" si="44"/>
        <v>591.889</v>
      </c>
      <c r="M115">
        <v>57.88234</v>
      </c>
      <c r="N115">
        <f t="shared" si="45"/>
        <v>0.630500211151462</v>
      </c>
      <c r="P115">
        <v>311.678</v>
      </c>
      <c r="Q115">
        <f t="shared" si="46"/>
        <v>584.828</v>
      </c>
      <c r="R115">
        <v>72.3305</v>
      </c>
      <c r="S115">
        <f t="shared" si="47"/>
        <v>0.416016144183848</v>
      </c>
    </row>
    <row r="116" spans="1:19">
      <c r="A116">
        <v>319.69</v>
      </c>
      <c r="B116">
        <f t="shared" si="51"/>
        <v>592.84</v>
      </c>
      <c r="C116">
        <v>43.23043</v>
      </c>
      <c r="D116">
        <f t="shared" si="52"/>
        <v>0.877768424049879</v>
      </c>
      <c r="F116">
        <v>505.94</v>
      </c>
      <c r="G116">
        <f t="shared" si="42"/>
        <v>779.09</v>
      </c>
      <c r="H116">
        <v>9.40855</v>
      </c>
      <c r="I116">
        <f t="shared" si="50"/>
        <v>0.908490553220781</v>
      </c>
      <c r="K116">
        <v>321.239</v>
      </c>
      <c r="L116">
        <f t="shared" si="44"/>
        <v>594.389</v>
      </c>
      <c r="M116">
        <v>56.10983</v>
      </c>
      <c r="N116">
        <f t="shared" si="45"/>
        <v>0.657034637073227</v>
      </c>
      <c r="P116">
        <v>314.178</v>
      </c>
      <c r="Q116">
        <f t="shared" si="46"/>
        <v>587.328</v>
      </c>
      <c r="R116">
        <v>68.73831</v>
      </c>
      <c r="S116">
        <f t="shared" si="47"/>
        <v>0.470025397440169</v>
      </c>
    </row>
    <row r="117" spans="1:19">
      <c r="A117">
        <v>322.19</v>
      </c>
      <c r="B117">
        <f t="shared" si="51"/>
        <v>595.34</v>
      </c>
      <c r="C117">
        <v>42.57042</v>
      </c>
      <c r="D117">
        <f t="shared" si="52"/>
        <v>0.887982024335855</v>
      </c>
      <c r="F117">
        <v>508.44</v>
      </c>
      <c r="G117">
        <f t="shared" si="42"/>
        <v>781.59</v>
      </c>
      <c r="H117">
        <v>9.11191</v>
      </c>
      <c r="I117">
        <f t="shared" si="50"/>
        <v>0.919685394174335</v>
      </c>
      <c r="K117">
        <v>323.739</v>
      </c>
      <c r="L117">
        <f t="shared" si="44"/>
        <v>596.889</v>
      </c>
      <c r="M117">
        <v>54.56421</v>
      </c>
      <c r="N117">
        <f t="shared" si="45"/>
        <v>0.680172525938846</v>
      </c>
      <c r="P117">
        <v>316.678</v>
      </c>
      <c r="Q117">
        <f t="shared" si="46"/>
        <v>589.828</v>
      </c>
      <c r="R117">
        <v>65.3114</v>
      </c>
      <c r="S117">
        <f t="shared" si="47"/>
        <v>0.521549634765204</v>
      </c>
    </row>
    <row r="118" spans="1:19">
      <c r="A118">
        <v>324.69</v>
      </c>
      <c r="B118">
        <f t="shared" si="51"/>
        <v>597.84</v>
      </c>
      <c r="C118">
        <v>41.87723</v>
      </c>
      <c r="D118">
        <f t="shared" si="52"/>
        <v>0.898709082383818</v>
      </c>
      <c r="F118">
        <v>510.94</v>
      </c>
      <c r="G118">
        <f t="shared" si="42"/>
        <v>784.09</v>
      </c>
      <c r="H118">
        <v>8.9129</v>
      </c>
      <c r="I118">
        <f t="shared" si="50"/>
        <v>0.927195794990701</v>
      </c>
      <c r="K118">
        <v>326.239</v>
      </c>
      <c r="L118">
        <f t="shared" si="44"/>
        <v>599.389</v>
      </c>
      <c r="M118">
        <v>53.14507</v>
      </c>
      <c r="N118">
        <f t="shared" si="45"/>
        <v>0.701417012685106</v>
      </c>
      <c r="P118">
        <v>319.178</v>
      </c>
      <c r="Q118">
        <f t="shared" si="46"/>
        <v>592.328</v>
      </c>
      <c r="R118">
        <v>62.25889</v>
      </c>
      <c r="S118">
        <f t="shared" si="47"/>
        <v>0.567444697570193</v>
      </c>
    </row>
    <row r="119" spans="1:19">
      <c r="A119">
        <v>327.19</v>
      </c>
      <c r="B119">
        <f t="shared" si="51"/>
        <v>600.34</v>
      </c>
      <c r="C119">
        <v>41.1996</v>
      </c>
      <c r="D119">
        <f t="shared" si="52"/>
        <v>0.909195350715792</v>
      </c>
      <c r="F119">
        <v>513.44</v>
      </c>
      <c r="G119">
        <f t="shared" si="42"/>
        <v>786.59</v>
      </c>
      <c r="H119">
        <v>8.68988</v>
      </c>
      <c r="I119">
        <f t="shared" si="50"/>
        <v>0.935612304663913</v>
      </c>
      <c r="K119">
        <v>328.739</v>
      </c>
      <c r="L119">
        <f t="shared" si="44"/>
        <v>601.889</v>
      </c>
      <c r="M119">
        <v>51.83619</v>
      </c>
      <c r="N119">
        <f t="shared" si="45"/>
        <v>0.721010910265644</v>
      </c>
      <c r="P119">
        <v>321.678</v>
      </c>
      <c r="Q119">
        <f t="shared" si="46"/>
        <v>594.828</v>
      </c>
      <c r="R119">
        <v>59.45198</v>
      </c>
      <c r="S119">
        <f t="shared" si="47"/>
        <v>0.609647118115237</v>
      </c>
    </row>
    <row r="120" spans="1:19">
      <c r="A120">
        <v>329.69</v>
      </c>
      <c r="B120">
        <f t="shared" si="51"/>
        <v>602.84</v>
      </c>
      <c r="C120">
        <v>40.57114</v>
      </c>
      <c r="D120">
        <f t="shared" si="52"/>
        <v>0.918920717355275</v>
      </c>
      <c r="F120">
        <v>515.94</v>
      </c>
      <c r="G120">
        <f t="shared" si="42"/>
        <v>789.09</v>
      </c>
      <c r="H120">
        <v>8.49846</v>
      </c>
      <c r="I120">
        <f t="shared" si="50"/>
        <v>0.942836267903292</v>
      </c>
      <c r="K120">
        <v>331.239</v>
      </c>
      <c r="L120">
        <f t="shared" si="44"/>
        <v>604.389</v>
      </c>
      <c r="M120">
        <v>50.58238</v>
      </c>
      <c r="N120">
        <f t="shared" si="45"/>
        <v>0.73978041146167</v>
      </c>
      <c r="P120">
        <v>324.178</v>
      </c>
      <c r="Q120">
        <f t="shared" si="46"/>
        <v>597.328</v>
      </c>
      <c r="R120">
        <v>57.0665</v>
      </c>
      <c r="S120">
        <f t="shared" si="47"/>
        <v>0.645513259231906</v>
      </c>
    </row>
    <row r="121" spans="1:19">
      <c r="A121">
        <v>332.19</v>
      </c>
      <c r="B121">
        <f t="shared" si="51"/>
        <v>605.34</v>
      </c>
      <c r="C121">
        <v>39.95238</v>
      </c>
      <c r="D121">
        <f t="shared" si="52"/>
        <v>0.928495977295201</v>
      </c>
      <c r="F121">
        <v>518.44</v>
      </c>
      <c r="G121">
        <f t="shared" si="42"/>
        <v>791.59</v>
      </c>
      <c r="H121">
        <v>8.32726</v>
      </c>
      <c r="I121">
        <f t="shared" si="50"/>
        <v>0.949297152380262</v>
      </c>
      <c r="K121">
        <v>333.739</v>
      </c>
      <c r="L121">
        <f t="shared" si="44"/>
        <v>606.889</v>
      </c>
      <c r="M121">
        <v>49.2872</v>
      </c>
      <c r="N121">
        <f t="shared" si="45"/>
        <v>0.759169220419222</v>
      </c>
      <c r="P121">
        <v>326.678</v>
      </c>
      <c r="Q121">
        <f t="shared" si="46"/>
        <v>599.828</v>
      </c>
      <c r="R121">
        <v>55.31387</v>
      </c>
      <c r="S121">
        <f t="shared" si="47"/>
        <v>0.671864381398224</v>
      </c>
    </row>
    <row r="122" spans="1:19">
      <c r="A122">
        <v>334.69</v>
      </c>
      <c r="B122">
        <f t="shared" si="51"/>
        <v>607.84</v>
      </c>
      <c r="C122">
        <v>39.32924</v>
      </c>
      <c r="D122">
        <f t="shared" si="52"/>
        <v>0.93813901737369</v>
      </c>
      <c r="F122">
        <v>520.94</v>
      </c>
      <c r="G122">
        <f t="shared" si="42"/>
        <v>794.09</v>
      </c>
      <c r="H122">
        <v>8.18996</v>
      </c>
      <c r="I122">
        <f t="shared" si="50"/>
        <v>0.954478691157646</v>
      </c>
      <c r="K122">
        <v>336.239</v>
      </c>
      <c r="L122">
        <f t="shared" si="44"/>
        <v>609.389</v>
      </c>
      <c r="M122">
        <v>48.03046</v>
      </c>
      <c r="N122">
        <f t="shared" si="45"/>
        <v>0.777982583634617</v>
      </c>
      <c r="P122">
        <v>329.178</v>
      </c>
      <c r="Q122">
        <f t="shared" si="46"/>
        <v>602.328</v>
      </c>
      <c r="R122">
        <v>53.62565</v>
      </c>
      <c r="S122">
        <f t="shared" si="47"/>
        <v>0.697247087082608</v>
      </c>
    </row>
    <row r="123" spans="1:19">
      <c r="A123">
        <v>337.19</v>
      </c>
      <c r="B123">
        <f t="shared" si="51"/>
        <v>610.34</v>
      </c>
      <c r="C123">
        <v>38.78669</v>
      </c>
      <c r="D123">
        <f t="shared" si="52"/>
        <v>0.946534933852465</v>
      </c>
      <c r="F123">
        <v>523.44</v>
      </c>
      <c r="G123">
        <f t="shared" si="42"/>
        <v>796.59</v>
      </c>
      <c r="H123">
        <v>8.07185</v>
      </c>
      <c r="I123">
        <f t="shared" si="50"/>
        <v>0.958936022148154</v>
      </c>
      <c r="K123">
        <v>338.739</v>
      </c>
      <c r="L123">
        <f t="shared" si="44"/>
        <v>611.889</v>
      </c>
      <c r="M123">
        <v>46.88185</v>
      </c>
      <c r="N123">
        <f t="shared" si="45"/>
        <v>0.795177243725673</v>
      </c>
      <c r="P123">
        <v>331.678</v>
      </c>
      <c r="Q123">
        <f t="shared" si="46"/>
        <v>604.828</v>
      </c>
      <c r="R123">
        <v>52.14413</v>
      </c>
      <c r="S123">
        <f t="shared" si="47"/>
        <v>0.719522019334049</v>
      </c>
    </row>
    <row r="124" spans="1:19">
      <c r="A124">
        <v>339.69</v>
      </c>
      <c r="B124">
        <f t="shared" si="51"/>
        <v>612.84</v>
      </c>
      <c r="C124">
        <v>38.27355</v>
      </c>
      <c r="D124">
        <f t="shared" si="52"/>
        <v>0.954475733008154</v>
      </c>
      <c r="F124">
        <v>525.94</v>
      </c>
      <c r="G124">
        <f t="shared" si="42"/>
        <v>799.09</v>
      </c>
      <c r="H124">
        <v>7.94329</v>
      </c>
      <c r="I124">
        <f t="shared" si="50"/>
        <v>0.963787723715673</v>
      </c>
      <c r="K124">
        <v>341.239</v>
      </c>
      <c r="L124">
        <f t="shared" si="44"/>
        <v>614.389</v>
      </c>
      <c r="M124">
        <v>45.57738</v>
      </c>
      <c r="N124">
        <f t="shared" si="45"/>
        <v>0.814705123727571</v>
      </c>
      <c r="P124">
        <v>334.178</v>
      </c>
      <c r="Q124">
        <f t="shared" si="46"/>
        <v>607.328</v>
      </c>
      <c r="R124">
        <v>50.99746</v>
      </c>
      <c r="S124">
        <f t="shared" si="47"/>
        <v>0.736762418764877</v>
      </c>
    </row>
    <row r="125" spans="1:19">
      <c r="A125">
        <v>342.19</v>
      </c>
      <c r="B125">
        <f t="shared" si="51"/>
        <v>615.34</v>
      </c>
      <c r="C125">
        <v>37.80056</v>
      </c>
      <c r="D125">
        <f t="shared" si="52"/>
        <v>0.96179521422702</v>
      </c>
      <c r="F125">
        <v>528.44</v>
      </c>
      <c r="G125">
        <f t="shared" si="42"/>
        <v>801.59</v>
      </c>
      <c r="H125">
        <v>7.80342</v>
      </c>
      <c r="I125">
        <f t="shared" si="50"/>
        <v>0.969066251237833</v>
      </c>
      <c r="K125">
        <v>343.739</v>
      </c>
      <c r="L125">
        <f t="shared" si="44"/>
        <v>616.889</v>
      </c>
      <c r="M125">
        <v>44.35783</v>
      </c>
      <c r="N125">
        <f t="shared" si="45"/>
        <v>0.832961753666408</v>
      </c>
      <c r="P125">
        <v>336.678</v>
      </c>
      <c r="Q125">
        <f t="shared" si="46"/>
        <v>609.828</v>
      </c>
      <c r="R125">
        <v>49.6692</v>
      </c>
      <c r="S125">
        <f t="shared" si="47"/>
        <v>0.756733058049058</v>
      </c>
    </row>
    <row r="126" spans="1:19">
      <c r="A126">
        <v>344.69</v>
      </c>
      <c r="B126">
        <f t="shared" si="51"/>
        <v>617.84</v>
      </c>
      <c r="C126">
        <v>37.38856</v>
      </c>
      <c r="D126">
        <f t="shared" si="52"/>
        <v>0.968170880228781</v>
      </c>
      <c r="F126">
        <v>530.94</v>
      </c>
      <c r="G126">
        <f t="shared" si="42"/>
        <v>804.09</v>
      </c>
      <c r="H126">
        <v>7.78367</v>
      </c>
      <c r="I126">
        <f t="shared" si="50"/>
        <v>0.969811592758979</v>
      </c>
      <c r="K126">
        <v>346.239</v>
      </c>
      <c r="L126">
        <f t="shared" si="44"/>
        <v>619.389</v>
      </c>
      <c r="M126">
        <v>43.13834</v>
      </c>
      <c r="N126">
        <f t="shared" si="45"/>
        <v>0.851217485406897</v>
      </c>
      <c r="P126">
        <v>339.178</v>
      </c>
      <c r="Q126">
        <f t="shared" si="46"/>
        <v>612.328</v>
      </c>
      <c r="R126">
        <v>48.40209</v>
      </c>
      <c r="S126">
        <f t="shared" si="47"/>
        <v>0.775784295565341</v>
      </c>
    </row>
    <row r="127" spans="1:19">
      <c r="A127">
        <v>347.19</v>
      </c>
      <c r="B127">
        <f t="shared" si="51"/>
        <v>620.34</v>
      </c>
      <c r="C127">
        <v>37.07943</v>
      </c>
      <c r="D127">
        <f t="shared" si="52"/>
        <v>0.972954641469374</v>
      </c>
      <c r="F127">
        <v>533.44</v>
      </c>
      <c r="G127">
        <f t="shared" si="42"/>
        <v>806.59</v>
      </c>
      <c r="H127">
        <v>7.62136</v>
      </c>
      <c r="I127">
        <f t="shared" si="50"/>
        <v>0.975936979204406</v>
      </c>
      <c r="K127">
        <v>348.739</v>
      </c>
      <c r="L127">
        <f t="shared" si="44"/>
        <v>621.889</v>
      </c>
      <c r="M127">
        <v>41.96158</v>
      </c>
      <c r="N127">
        <f t="shared" si="45"/>
        <v>0.868833550223285</v>
      </c>
      <c r="P127">
        <v>341.678</v>
      </c>
      <c r="Q127">
        <f t="shared" si="46"/>
        <v>614.828</v>
      </c>
      <c r="R127">
        <v>47.35471</v>
      </c>
      <c r="S127">
        <f t="shared" si="47"/>
        <v>0.791531851144418</v>
      </c>
    </row>
    <row r="128" spans="1:19">
      <c r="A128">
        <v>349.69</v>
      </c>
      <c r="B128">
        <f t="shared" si="51"/>
        <v>622.84</v>
      </c>
      <c r="C128">
        <v>36.75895</v>
      </c>
      <c r="D128">
        <f t="shared" si="52"/>
        <v>0.977914043023365</v>
      </c>
      <c r="F128">
        <v>535.94</v>
      </c>
      <c r="G128">
        <f t="shared" si="42"/>
        <v>809.09</v>
      </c>
      <c r="H128">
        <v>7.59138</v>
      </c>
      <c r="I128">
        <f t="shared" si="50"/>
        <v>0.977068388764099</v>
      </c>
      <c r="K128">
        <v>351.239</v>
      </c>
      <c r="L128">
        <f t="shared" si="44"/>
        <v>624.389</v>
      </c>
      <c r="M128">
        <v>40.93301</v>
      </c>
      <c r="N128">
        <f t="shared" si="45"/>
        <v>0.884231214817758</v>
      </c>
      <c r="P128">
        <v>344.178</v>
      </c>
      <c r="Q128">
        <f t="shared" si="46"/>
        <v>617.328</v>
      </c>
      <c r="R128">
        <v>46.47232</v>
      </c>
      <c r="S128">
        <f t="shared" si="47"/>
        <v>0.804798750996833</v>
      </c>
    </row>
    <row r="129" spans="1:19">
      <c r="A129">
        <v>352.19</v>
      </c>
      <c r="B129">
        <f t="shared" si="51"/>
        <v>625.34</v>
      </c>
      <c r="C129">
        <v>36.56233</v>
      </c>
      <c r="D129">
        <f t="shared" si="52"/>
        <v>0.980956721298284</v>
      </c>
      <c r="F129">
        <v>538.44</v>
      </c>
      <c r="G129">
        <f t="shared" si="42"/>
        <v>811.59</v>
      </c>
      <c r="H129">
        <v>7.57132</v>
      </c>
      <c r="I129">
        <f t="shared" si="50"/>
        <v>0.977825429316716</v>
      </c>
      <c r="K129">
        <v>353.739</v>
      </c>
      <c r="L129">
        <f t="shared" si="44"/>
        <v>626.889</v>
      </c>
      <c r="M129">
        <v>39.81524</v>
      </c>
      <c r="N129">
        <f t="shared" si="45"/>
        <v>0.900964200957509</v>
      </c>
      <c r="P129">
        <v>346.678</v>
      </c>
      <c r="Q129">
        <f t="shared" si="46"/>
        <v>619.828</v>
      </c>
      <c r="R129">
        <v>45.14047</v>
      </c>
      <c r="S129">
        <f t="shared" si="47"/>
        <v>0.824823366607208</v>
      </c>
    </row>
    <row r="130" spans="1:19">
      <c r="A130">
        <v>354.69</v>
      </c>
      <c r="B130">
        <f t="shared" si="51"/>
        <v>627.84</v>
      </c>
      <c r="C130">
        <v>36.34765</v>
      </c>
      <c r="D130">
        <f t="shared" si="52"/>
        <v>0.984278876582891</v>
      </c>
      <c r="F130">
        <v>540.94</v>
      </c>
      <c r="G130">
        <f t="shared" si="42"/>
        <v>814.09</v>
      </c>
      <c r="H130">
        <v>7.55067</v>
      </c>
      <c r="I130">
        <f t="shared" si="50"/>
        <v>0.978604735767939</v>
      </c>
      <c r="K130">
        <v>356.239</v>
      </c>
      <c r="L130">
        <f t="shared" si="44"/>
        <v>629.389</v>
      </c>
      <c r="M130">
        <v>38.7994</v>
      </c>
      <c r="N130">
        <f t="shared" si="45"/>
        <v>0.916171297802303</v>
      </c>
      <c r="P130">
        <v>349.178</v>
      </c>
      <c r="Q130">
        <f t="shared" si="46"/>
        <v>622.328</v>
      </c>
      <c r="R130">
        <v>44.10145</v>
      </c>
      <c r="S130">
        <f t="shared" si="47"/>
        <v>0.840445228011638</v>
      </c>
    </row>
    <row r="131" spans="1:19">
      <c r="A131">
        <v>357.19</v>
      </c>
      <c r="B131">
        <f t="shared" si="51"/>
        <v>630.34</v>
      </c>
      <c r="C131">
        <v>36.21953</v>
      </c>
      <c r="D131">
        <f t="shared" si="52"/>
        <v>0.986261523010428</v>
      </c>
      <c r="F131">
        <v>543.44</v>
      </c>
      <c r="G131">
        <f t="shared" si="42"/>
        <v>816.59</v>
      </c>
      <c r="H131">
        <v>7.49435</v>
      </c>
      <c r="I131">
        <f t="shared" si="50"/>
        <v>0.980730185614569</v>
      </c>
      <c r="K131">
        <v>358.739</v>
      </c>
      <c r="L131">
        <f t="shared" si="44"/>
        <v>631.889</v>
      </c>
      <c r="M131">
        <v>37.88046</v>
      </c>
      <c r="N131">
        <f t="shared" si="45"/>
        <v>0.929927804313717</v>
      </c>
      <c r="P131">
        <v>351.678</v>
      </c>
      <c r="Q131">
        <f t="shared" si="46"/>
        <v>624.828</v>
      </c>
      <c r="R131">
        <v>43.03183</v>
      </c>
      <c r="S131">
        <f t="shared" si="47"/>
        <v>0.856527166179727</v>
      </c>
    </row>
    <row r="132" spans="1:19">
      <c r="A132">
        <v>359.69</v>
      </c>
      <c r="B132">
        <f t="shared" si="51"/>
        <v>632.84</v>
      </c>
      <c r="C132">
        <v>36.09265</v>
      </c>
      <c r="D132">
        <f t="shared" si="52"/>
        <v>0.988224980540291</v>
      </c>
      <c r="F132">
        <v>545.94</v>
      </c>
      <c r="G132">
        <f t="shared" ref="G132:G191" si="53">F132+273.15</f>
        <v>819.09</v>
      </c>
      <c r="H132">
        <v>7.44903</v>
      </c>
      <c r="I132">
        <f t="shared" si="50"/>
        <v>0.982440508538029</v>
      </c>
      <c r="K132">
        <v>361.239</v>
      </c>
      <c r="L132">
        <f t="shared" ref="L132:L195" si="54">K132+273.15</f>
        <v>634.389</v>
      </c>
      <c r="M132">
        <v>37.0915</v>
      </c>
      <c r="N132">
        <f t="shared" ref="N132:N149" si="55">(100-M132)/(100-33.19961)</f>
        <v>0.94173851380209</v>
      </c>
      <c r="P132">
        <v>354.178</v>
      </c>
      <c r="Q132">
        <f t="shared" ref="Q132:Q195" si="56">P132+273.15</f>
        <v>627.328</v>
      </c>
      <c r="R132">
        <v>42.09831</v>
      </c>
      <c r="S132">
        <f t="shared" ref="S132:S155" si="57">(100-R132)/(100-33.48936)</f>
        <v>0.870562815212724</v>
      </c>
    </row>
    <row r="133" spans="1:19">
      <c r="A133">
        <v>362.19</v>
      </c>
      <c r="B133">
        <f t="shared" si="51"/>
        <v>635.34</v>
      </c>
      <c r="C133">
        <v>35.99221</v>
      </c>
      <c r="D133">
        <f t="shared" si="52"/>
        <v>0.989779281251983</v>
      </c>
      <c r="F133">
        <v>548.44</v>
      </c>
      <c r="G133">
        <f t="shared" si="53"/>
        <v>821.59</v>
      </c>
      <c r="H133">
        <v>7.43384</v>
      </c>
      <c r="I133">
        <f t="shared" si="50"/>
        <v>0.983013761080115</v>
      </c>
      <c r="K133">
        <v>363.739</v>
      </c>
      <c r="L133">
        <f t="shared" si="54"/>
        <v>636.889</v>
      </c>
      <c r="M133">
        <v>36.35913</v>
      </c>
      <c r="N133">
        <f t="shared" si="55"/>
        <v>0.95270207254778</v>
      </c>
      <c r="P133">
        <v>356.678</v>
      </c>
      <c r="Q133">
        <f t="shared" si="56"/>
        <v>629.828</v>
      </c>
      <c r="R133">
        <v>41.18257</v>
      </c>
      <c r="S133">
        <f t="shared" si="57"/>
        <v>0.884331138596772</v>
      </c>
    </row>
    <row r="134" spans="1:19">
      <c r="A134">
        <v>364.69</v>
      </c>
      <c r="B134">
        <f t="shared" si="51"/>
        <v>637.84</v>
      </c>
      <c r="C134">
        <v>35.97067</v>
      </c>
      <c r="D134">
        <f t="shared" si="52"/>
        <v>0.990112610974502</v>
      </c>
      <c r="F134">
        <v>550.94</v>
      </c>
      <c r="G134">
        <f t="shared" si="53"/>
        <v>824.09</v>
      </c>
      <c r="H134">
        <v>7.42674</v>
      </c>
      <c r="I134">
        <f t="shared" si="50"/>
        <v>0.983281706639616</v>
      </c>
      <c r="K134">
        <v>366.239</v>
      </c>
      <c r="L134">
        <f t="shared" si="54"/>
        <v>639.389</v>
      </c>
      <c r="M134">
        <v>35.65875</v>
      </c>
      <c r="N134">
        <f t="shared" si="55"/>
        <v>0.963186741873813</v>
      </c>
      <c r="P134">
        <v>359.178</v>
      </c>
      <c r="Q134">
        <f t="shared" si="56"/>
        <v>632.328</v>
      </c>
      <c r="R134">
        <v>40.09866</v>
      </c>
      <c r="S134">
        <f t="shared" si="57"/>
        <v>0.900627929606451</v>
      </c>
    </row>
    <row r="135" spans="1:19">
      <c r="A135">
        <v>367.19</v>
      </c>
      <c r="B135">
        <f t="shared" si="51"/>
        <v>640.34</v>
      </c>
      <c r="C135">
        <v>35.87339</v>
      </c>
      <c r="D135">
        <f t="shared" si="52"/>
        <v>0.991618010946957</v>
      </c>
      <c r="F135">
        <v>553.44</v>
      </c>
      <c r="G135">
        <f t="shared" si="53"/>
        <v>826.59</v>
      </c>
      <c r="H135">
        <v>7.36613</v>
      </c>
      <c r="I135">
        <f t="shared" si="50"/>
        <v>0.985569055986281</v>
      </c>
      <c r="K135">
        <v>368.739</v>
      </c>
      <c r="L135">
        <f t="shared" si="54"/>
        <v>641.889</v>
      </c>
      <c r="M135">
        <v>35.23733</v>
      </c>
      <c r="N135">
        <f t="shared" si="55"/>
        <v>0.969495387676629</v>
      </c>
      <c r="P135">
        <v>361.678</v>
      </c>
      <c r="Q135">
        <f t="shared" si="56"/>
        <v>634.828</v>
      </c>
      <c r="R135">
        <v>39.16897</v>
      </c>
      <c r="S135">
        <f t="shared" si="57"/>
        <v>0.914605993868049</v>
      </c>
    </row>
    <row r="136" spans="1:19">
      <c r="A136">
        <v>369.69</v>
      </c>
      <c r="B136">
        <f t="shared" si="51"/>
        <v>642.84</v>
      </c>
      <c r="C136">
        <v>35.81796</v>
      </c>
      <c r="D136">
        <f t="shared" si="52"/>
        <v>0.992475785622873</v>
      </c>
      <c r="F136">
        <v>555.94</v>
      </c>
      <c r="G136">
        <f t="shared" si="53"/>
        <v>829.09</v>
      </c>
      <c r="H136">
        <v>7.31009</v>
      </c>
      <c r="I136">
        <f t="shared" si="50"/>
        <v>0.987683938965776</v>
      </c>
      <c r="K136">
        <v>371.239</v>
      </c>
      <c r="L136">
        <f t="shared" si="54"/>
        <v>644.389</v>
      </c>
      <c r="M136">
        <v>34.80539</v>
      </c>
      <c r="N136">
        <f t="shared" si="55"/>
        <v>0.975961517589942</v>
      </c>
      <c r="P136">
        <v>364.178</v>
      </c>
      <c r="Q136">
        <f t="shared" si="56"/>
        <v>637.328</v>
      </c>
      <c r="R136">
        <v>38.48725</v>
      </c>
      <c r="S136">
        <f t="shared" si="57"/>
        <v>0.924855782473301</v>
      </c>
    </row>
    <row r="137" spans="1:19">
      <c r="A137">
        <v>372.19</v>
      </c>
      <c r="B137">
        <f t="shared" si="51"/>
        <v>645.34</v>
      </c>
      <c r="C137">
        <v>35.74978</v>
      </c>
      <c r="D137">
        <f t="shared" si="52"/>
        <v>0.99353086549666</v>
      </c>
      <c r="F137">
        <v>558.44</v>
      </c>
      <c r="G137">
        <f t="shared" si="53"/>
        <v>831.59</v>
      </c>
      <c r="H137">
        <v>7.33226</v>
      </c>
      <c r="I137">
        <f t="shared" si="50"/>
        <v>0.986847269521532</v>
      </c>
      <c r="K137">
        <v>373.739</v>
      </c>
      <c r="L137">
        <f t="shared" si="54"/>
        <v>646.889</v>
      </c>
      <c r="M137">
        <v>34.57155</v>
      </c>
      <c r="N137">
        <f t="shared" si="55"/>
        <v>0.979462095954829</v>
      </c>
      <c r="P137">
        <v>366.678</v>
      </c>
      <c r="Q137">
        <f t="shared" si="56"/>
        <v>639.828</v>
      </c>
      <c r="R137">
        <v>37.65342</v>
      </c>
      <c r="S137">
        <f t="shared" si="57"/>
        <v>0.937392573579205</v>
      </c>
    </row>
    <row r="138" spans="1:21">
      <c r="A138">
        <v>374.69</v>
      </c>
      <c r="B138">
        <f t="shared" si="51"/>
        <v>647.84</v>
      </c>
      <c r="C138">
        <v>35.66805</v>
      </c>
      <c r="D138">
        <f t="shared" si="52"/>
        <v>0.9947956305023</v>
      </c>
      <c r="F138">
        <v>560.94</v>
      </c>
      <c r="G138">
        <f t="shared" si="53"/>
        <v>834.09</v>
      </c>
      <c r="H138">
        <v>7.28679</v>
      </c>
      <c r="I138">
        <f t="shared" si="50"/>
        <v>0.988563253266671</v>
      </c>
      <c r="K138">
        <v>376.239</v>
      </c>
      <c r="L138">
        <f t="shared" si="54"/>
        <v>649.389</v>
      </c>
      <c r="M138">
        <v>34.30867</v>
      </c>
      <c r="N138">
        <f t="shared" si="55"/>
        <v>0.983397402320555</v>
      </c>
      <c r="P138">
        <v>369.178</v>
      </c>
      <c r="Q138">
        <f t="shared" si="56"/>
        <v>642.328</v>
      </c>
      <c r="R138">
        <v>37.1687</v>
      </c>
      <c r="S138">
        <f t="shared" si="57"/>
        <v>0.944680430078556</v>
      </c>
      <c r="U138" s="6"/>
    </row>
    <row r="139" spans="1:19">
      <c r="A139">
        <v>377.19</v>
      </c>
      <c r="B139">
        <f t="shared" si="51"/>
        <v>650.34</v>
      </c>
      <c r="C139">
        <v>35.584</v>
      </c>
      <c r="D139">
        <f t="shared" si="52"/>
        <v>0.996096297316494</v>
      </c>
      <c r="F139">
        <v>563.44</v>
      </c>
      <c r="G139">
        <f t="shared" si="53"/>
        <v>836.59</v>
      </c>
      <c r="H139">
        <v>7.30973</v>
      </c>
      <c r="I139">
        <f t="shared" ref="I139:I191" si="58">(33.48166-H139)/(33.48166-6.98374)</f>
        <v>0.987697524937806</v>
      </c>
      <c r="K139">
        <v>378.739</v>
      </c>
      <c r="L139">
        <f t="shared" si="54"/>
        <v>651.889</v>
      </c>
      <c r="M139">
        <v>34.22502</v>
      </c>
      <c r="N139">
        <f t="shared" si="55"/>
        <v>0.984649640518566</v>
      </c>
      <c r="P139">
        <v>371.678</v>
      </c>
      <c r="Q139">
        <f t="shared" si="56"/>
        <v>644.828</v>
      </c>
      <c r="R139">
        <v>36.38198</v>
      </c>
      <c r="S139">
        <f t="shared" si="57"/>
        <v>0.956508913461064</v>
      </c>
    </row>
    <row r="140" spans="1:19">
      <c r="A140">
        <v>379.69</v>
      </c>
      <c r="B140">
        <f t="shared" si="51"/>
        <v>652.84</v>
      </c>
      <c r="C140">
        <v>35.51459</v>
      </c>
      <c r="D140">
        <f t="shared" si="52"/>
        <v>0.997170411338781</v>
      </c>
      <c r="F140">
        <v>565.94</v>
      </c>
      <c r="G140">
        <f t="shared" si="53"/>
        <v>839.09</v>
      </c>
      <c r="H140">
        <v>7.27749</v>
      </c>
      <c r="I140">
        <f t="shared" si="58"/>
        <v>0.988914224210806</v>
      </c>
      <c r="K140">
        <v>381.239</v>
      </c>
      <c r="L140">
        <f t="shared" si="54"/>
        <v>654.389</v>
      </c>
      <c r="M140">
        <v>33.93612</v>
      </c>
      <c r="N140">
        <f t="shared" si="55"/>
        <v>0.98897446556824</v>
      </c>
      <c r="P140">
        <v>374.178</v>
      </c>
      <c r="Q140">
        <f t="shared" si="56"/>
        <v>647.328</v>
      </c>
      <c r="R140">
        <v>35.99885</v>
      </c>
      <c r="S140">
        <f t="shared" si="57"/>
        <v>0.962269345175449</v>
      </c>
    </row>
    <row r="141" spans="1:19">
      <c r="A141">
        <v>382.19</v>
      </c>
      <c r="B141">
        <f t="shared" si="51"/>
        <v>655.34</v>
      </c>
      <c r="C141">
        <v>35.40174</v>
      </c>
      <c r="D141">
        <f t="shared" si="52"/>
        <v>0.9989167557764</v>
      </c>
      <c r="F141">
        <v>568.44</v>
      </c>
      <c r="G141">
        <f t="shared" si="53"/>
        <v>841.59</v>
      </c>
      <c r="H141">
        <v>7.27215</v>
      </c>
      <c r="I141">
        <f t="shared" si="58"/>
        <v>0.989115749462599</v>
      </c>
      <c r="K141">
        <v>383.739</v>
      </c>
      <c r="L141">
        <f t="shared" si="54"/>
        <v>656.889</v>
      </c>
      <c r="M141">
        <v>33.82409</v>
      </c>
      <c r="N141">
        <f t="shared" si="55"/>
        <v>0.990651551585253</v>
      </c>
      <c r="P141">
        <v>376.678</v>
      </c>
      <c r="Q141">
        <f t="shared" si="56"/>
        <v>649.828</v>
      </c>
      <c r="R141">
        <v>35.43544</v>
      </c>
      <c r="S141">
        <f t="shared" si="57"/>
        <v>0.970740320646441</v>
      </c>
    </row>
    <row r="142" s="6" customFormat="1" spans="1:21">
      <c r="A142" s="6">
        <v>384.69</v>
      </c>
      <c r="B142">
        <f t="shared" si="51"/>
        <v>657.84</v>
      </c>
      <c r="C142" s="6">
        <v>35.33174</v>
      </c>
      <c r="D142">
        <f t="shared" si="52"/>
        <v>1</v>
      </c>
      <c r="F142">
        <v>570.94</v>
      </c>
      <c r="G142">
        <f t="shared" si="53"/>
        <v>844.09</v>
      </c>
      <c r="H142">
        <v>7.24274</v>
      </c>
      <c r="I142">
        <f t="shared" si="58"/>
        <v>0.990225647899911</v>
      </c>
      <c r="K142">
        <v>386.239</v>
      </c>
      <c r="L142">
        <f t="shared" si="54"/>
        <v>659.389</v>
      </c>
      <c r="M142">
        <v>33.78102</v>
      </c>
      <c r="N142">
        <f t="shared" si="55"/>
        <v>0.991296308299997</v>
      </c>
      <c r="P142">
        <v>379.178</v>
      </c>
      <c r="Q142">
        <f t="shared" si="56"/>
        <v>652.328</v>
      </c>
      <c r="R142">
        <v>35.3047</v>
      </c>
      <c r="S142">
        <f t="shared" si="57"/>
        <v>0.972706021171951</v>
      </c>
      <c r="U142"/>
    </row>
    <row r="143" spans="1:19">
      <c r="A143">
        <v>387.19</v>
      </c>
      <c r="B143">
        <f t="shared" ref="B143:B174" si="59">A143+273.15</f>
        <v>660.34</v>
      </c>
      <c r="C143">
        <v>35.20526</v>
      </c>
      <c r="D143">
        <f>(35.20526-C143)/(35.20526-8.24992)</f>
        <v>0</v>
      </c>
      <c r="F143">
        <v>573.44</v>
      </c>
      <c r="G143">
        <f t="shared" si="53"/>
        <v>846.59</v>
      </c>
      <c r="H143">
        <v>7.23832</v>
      </c>
      <c r="I143">
        <f t="shared" si="58"/>
        <v>0.990392453445402</v>
      </c>
      <c r="K143">
        <v>388.739</v>
      </c>
      <c r="L143">
        <f t="shared" si="54"/>
        <v>661.889</v>
      </c>
      <c r="M143">
        <v>33.72568</v>
      </c>
      <c r="N143">
        <f t="shared" si="55"/>
        <v>0.992124746577078</v>
      </c>
      <c r="P143">
        <v>381.678</v>
      </c>
      <c r="Q143">
        <f t="shared" si="56"/>
        <v>654.828</v>
      </c>
      <c r="R143">
        <v>35.07273</v>
      </c>
      <c r="S143">
        <f t="shared" si="57"/>
        <v>0.97619373381462</v>
      </c>
    </row>
    <row r="144" spans="1:19">
      <c r="A144">
        <v>389.69</v>
      </c>
      <c r="B144">
        <f t="shared" si="59"/>
        <v>662.84</v>
      </c>
      <c r="C144">
        <v>35.04735</v>
      </c>
      <c r="D144">
        <f t="shared" ref="D144:D175" si="60">(35.20526-C144)/(35.20526-8.24992)</f>
        <v>0.00585820842920182</v>
      </c>
      <c r="F144">
        <v>575.94</v>
      </c>
      <c r="G144">
        <f t="shared" si="53"/>
        <v>849.09</v>
      </c>
      <c r="H144">
        <v>7.1997</v>
      </c>
      <c r="I144">
        <f t="shared" si="58"/>
        <v>0.991849926333841</v>
      </c>
      <c r="K144">
        <v>391.239</v>
      </c>
      <c r="L144">
        <f t="shared" si="54"/>
        <v>664.389</v>
      </c>
      <c r="M144">
        <v>33.69411</v>
      </c>
      <c r="N144">
        <f t="shared" si="55"/>
        <v>0.992597348608294</v>
      </c>
      <c r="P144">
        <v>384.178</v>
      </c>
      <c r="Q144">
        <f t="shared" si="56"/>
        <v>657.328</v>
      </c>
      <c r="R144">
        <v>34.95804</v>
      </c>
      <c r="S144">
        <f t="shared" si="57"/>
        <v>0.977918119567035</v>
      </c>
    </row>
    <row r="145" spans="1:19">
      <c r="A145">
        <v>392.19</v>
      </c>
      <c r="B145">
        <f t="shared" si="59"/>
        <v>665.34</v>
      </c>
      <c r="C145">
        <v>34.91709</v>
      </c>
      <c r="D145">
        <f t="shared" si="60"/>
        <v>0.0106906460834848</v>
      </c>
      <c r="F145">
        <v>578.44</v>
      </c>
      <c r="G145">
        <f t="shared" si="53"/>
        <v>851.59</v>
      </c>
      <c r="H145">
        <v>7.22386</v>
      </c>
      <c r="I145">
        <f t="shared" si="58"/>
        <v>0.990938156655315</v>
      </c>
      <c r="K145">
        <v>393.739</v>
      </c>
      <c r="L145">
        <f t="shared" si="54"/>
        <v>666.889</v>
      </c>
      <c r="M145">
        <v>33.57055</v>
      </c>
      <c r="N145">
        <f t="shared" si="55"/>
        <v>0.994447038408009</v>
      </c>
      <c r="P145">
        <v>386.678</v>
      </c>
      <c r="Q145">
        <f t="shared" si="56"/>
        <v>659.828</v>
      </c>
      <c r="R145">
        <v>34.75514</v>
      </c>
      <c r="S145">
        <f t="shared" si="57"/>
        <v>0.980968759284229</v>
      </c>
    </row>
    <row r="146" spans="1:19">
      <c r="A146">
        <v>394.69</v>
      </c>
      <c r="B146">
        <f t="shared" si="59"/>
        <v>667.84</v>
      </c>
      <c r="C146">
        <v>34.76179</v>
      </c>
      <c r="D146">
        <f t="shared" si="60"/>
        <v>0.0164520276872785</v>
      </c>
      <c r="F146">
        <v>580.94</v>
      </c>
      <c r="G146">
        <f t="shared" si="53"/>
        <v>854.09</v>
      </c>
      <c r="H146">
        <v>7.20866</v>
      </c>
      <c r="I146">
        <f t="shared" si="58"/>
        <v>0.991511786585513</v>
      </c>
      <c r="K146">
        <v>396.239</v>
      </c>
      <c r="L146">
        <f t="shared" si="54"/>
        <v>669.389</v>
      </c>
      <c r="M146">
        <v>33.48523</v>
      </c>
      <c r="N146">
        <f t="shared" si="55"/>
        <v>0.995724276460063</v>
      </c>
      <c r="P146">
        <v>389.178</v>
      </c>
      <c r="Q146">
        <f t="shared" si="56"/>
        <v>662.328</v>
      </c>
      <c r="R146">
        <v>34.7707</v>
      </c>
      <c r="S146">
        <f t="shared" si="57"/>
        <v>0.980734811753428</v>
      </c>
    </row>
    <row r="147" spans="1:19">
      <c r="A147">
        <v>397.19</v>
      </c>
      <c r="B147">
        <f t="shared" si="59"/>
        <v>670.34</v>
      </c>
      <c r="C147">
        <v>34.4977</v>
      </c>
      <c r="D147">
        <f t="shared" si="60"/>
        <v>0.0262493442857705</v>
      </c>
      <c r="F147">
        <v>583.44</v>
      </c>
      <c r="G147">
        <f t="shared" si="53"/>
        <v>856.59</v>
      </c>
      <c r="H147">
        <v>7.20643</v>
      </c>
      <c r="I147">
        <f t="shared" si="58"/>
        <v>0.991595944134483</v>
      </c>
      <c r="K147">
        <v>398.739</v>
      </c>
      <c r="L147">
        <f t="shared" si="54"/>
        <v>671.889</v>
      </c>
      <c r="M147">
        <v>33.45311</v>
      </c>
      <c r="N147">
        <f t="shared" si="55"/>
        <v>0.996205111976143</v>
      </c>
      <c r="P147">
        <v>391.678</v>
      </c>
      <c r="Q147">
        <f t="shared" si="56"/>
        <v>664.828</v>
      </c>
      <c r="R147">
        <v>34.58136</v>
      </c>
      <c r="S147">
        <f t="shared" si="57"/>
        <v>0.983581574316531</v>
      </c>
    </row>
    <row r="148" spans="1:19">
      <c r="A148">
        <v>399.69</v>
      </c>
      <c r="B148">
        <f t="shared" si="59"/>
        <v>672.84</v>
      </c>
      <c r="C148">
        <v>34.29328</v>
      </c>
      <c r="D148">
        <f t="shared" si="60"/>
        <v>0.0338329993240671</v>
      </c>
      <c r="F148">
        <v>585.94</v>
      </c>
      <c r="G148">
        <f t="shared" si="53"/>
        <v>859.09</v>
      </c>
      <c r="H148">
        <v>7.20874</v>
      </c>
      <c r="I148">
        <f t="shared" si="58"/>
        <v>0.991508767480617</v>
      </c>
      <c r="K148">
        <v>401.239</v>
      </c>
      <c r="L148">
        <f t="shared" si="54"/>
        <v>674.389</v>
      </c>
      <c r="M148">
        <v>33.15877</v>
      </c>
      <c r="N148">
        <f t="shared" si="55"/>
        <v>1.00061137367611</v>
      </c>
      <c r="P148">
        <v>394.178</v>
      </c>
      <c r="Q148">
        <f t="shared" si="56"/>
        <v>667.328</v>
      </c>
      <c r="R148">
        <v>34.52859</v>
      </c>
      <c r="S148">
        <f t="shared" si="57"/>
        <v>0.984374981206015</v>
      </c>
    </row>
    <row r="149" spans="1:19">
      <c r="A149">
        <v>402.19</v>
      </c>
      <c r="B149">
        <f t="shared" si="59"/>
        <v>675.34</v>
      </c>
      <c r="C149">
        <v>34.02826</v>
      </c>
      <c r="D149">
        <f t="shared" si="60"/>
        <v>0.0436648174350611</v>
      </c>
      <c r="F149">
        <v>588.44</v>
      </c>
      <c r="G149">
        <f t="shared" si="53"/>
        <v>861.59</v>
      </c>
      <c r="H149">
        <v>7.18754</v>
      </c>
      <c r="I149">
        <f t="shared" si="58"/>
        <v>0.992308830277999</v>
      </c>
      <c r="K149" s="6">
        <v>403.739</v>
      </c>
      <c r="L149" s="6">
        <f t="shared" si="54"/>
        <v>676.889</v>
      </c>
      <c r="M149" s="6">
        <v>33.19961</v>
      </c>
      <c r="N149">
        <f t="shared" si="55"/>
        <v>1</v>
      </c>
      <c r="P149">
        <v>396.678</v>
      </c>
      <c r="Q149">
        <f t="shared" si="56"/>
        <v>669.828</v>
      </c>
      <c r="R149">
        <v>34.45549</v>
      </c>
      <c r="S149">
        <f t="shared" si="57"/>
        <v>0.985474053474752</v>
      </c>
    </row>
    <row r="150" spans="1:19">
      <c r="A150">
        <v>404.69</v>
      </c>
      <c r="B150">
        <f t="shared" si="59"/>
        <v>677.84</v>
      </c>
      <c r="C150">
        <v>33.68039</v>
      </c>
      <c r="D150">
        <f t="shared" si="60"/>
        <v>0.0565702380307575</v>
      </c>
      <c r="F150">
        <v>590.94</v>
      </c>
      <c r="G150">
        <f t="shared" si="53"/>
        <v>864.09</v>
      </c>
      <c r="H150">
        <v>7.1562</v>
      </c>
      <c r="I150">
        <f t="shared" si="58"/>
        <v>0.993491564620921</v>
      </c>
      <c r="K150">
        <v>406.239</v>
      </c>
      <c r="L150">
        <f t="shared" si="54"/>
        <v>679.389</v>
      </c>
      <c r="M150">
        <v>33.05634</v>
      </c>
      <c r="N150">
        <f t="shared" ref="N150:N213" si="61">(33.05634-M150)/(33.05634-5.86605)</f>
        <v>0</v>
      </c>
      <c r="P150">
        <v>399.178</v>
      </c>
      <c r="Q150">
        <f t="shared" si="56"/>
        <v>672.328</v>
      </c>
      <c r="R150">
        <v>34.22963</v>
      </c>
      <c r="S150">
        <f t="shared" si="57"/>
        <v>0.988869901116573</v>
      </c>
    </row>
    <row r="151" spans="1:19">
      <c r="A151">
        <v>407.19</v>
      </c>
      <c r="B151">
        <f t="shared" si="59"/>
        <v>680.34</v>
      </c>
      <c r="C151">
        <v>33.2916</v>
      </c>
      <c r="D151">
        <f t="shared" si="60"/>
        <v>0.0709937251765327</v>
      </c>
      <c r="F151">
        <v>593.44</v>
      </c>
      <c r="G151">
        <f t="shared" si="53"/>
        <v>866.59</v>
      </c>
      <c r="H151">
        <v>7.19229</v>
      </c>
      <c r="I151">
        <f t="shared" si="58"/>
        <v>0.992129570924812</v>
      </c>
      <c r="K151">
        <v>408.739</v>
      </c>
      <c r="L151">
        <f t="shared" si="54"/>
        <v>681.889</v>
      </c>
      <c r="M151">
        <v>32.73321</v>
      </c>
      <c r="N151">
        <f t="shared" si="61"/>
        <v>0.011884021832794</v>
      </c>
      <c r="P151">
        <v>401.678</v>
      </c>
      <c r="Q151">
        <f t="shared" si="56"/>
        <v>674.828</v>
      </c>
      <c r="R151">
        <v>34.1971</v>
      </c>
      <c r="S151">
        <f t="shared" si="57"/>
        <v>0.989358995793756</v>
      </c>
    </row>
    <row r="152" spans="1:19">
      <c r="A152">
        <v>409.69</v>
      </c>
      <c r="B152">
        <f t="shared" si="59"/>
        <v>682.84</v>
      </c>
      <c r="C152">
        <v>32.86863</v>
      </c>
      <c r="D152">
        <f t="shared" si="60"/>
        <v>0.08668523565275</v>
      </c>
      <c r="F152">
        <v>595.94</v>
      </c>
      <c r="G152">
        <f t="shared" si="53"/>
        <v>869.09</v>
      </c>
      <c r="H152">
        <v>7.08396</v>
      </c>
      <c r="I152">
        <f t="shared" si="58"/>
        <v>0.996217816341811</v>
      </c>
      <c r="K152">
        <v>411.239</v>
      </c>
      <c r="L152">
        <f t="shared" si="54"/>
        <v>684.389</v>
      </c>
      <c r="M152">
        <v>32.63305</v>
      </c>
      <c r="N152">
        <f t="shared" si="61"/>
        <v>0.0155676897892594</v>
      </c>
      <c r="P152">
        <v>404.178</v>
      </c>
      <c r="Q152">
        <f t="shared" si="56"/>
        <v>677.328</v>
      </c>
      <c r="R152">
        <v>33.9973</v>
      </c>
      <c r="S152">
        <f t="shared" si="57"/>
        <v>0.99236302642705</v>
      </c>
    </row>
    <row r="153" spans="1:19">
      <c r="A153">
        <v>412.19</v>
      </c>
      <c r="B153">
        <f t="shared" si="59"/>
        <v>685.34</v>
      </c>
      <c r="C153">
        <v>32.38636</v>
      </c>
      <c r="D153">
        <f t="shared" si="60"/>
        <v>0.104576681280963</v>
      </c>
      <c r="F153">
        <v>598.44</v>
      </c>
      <c r="G153">
        <f t="shared" si="53"/>
        <v>871.59</v>
      </c>
      <c r="H153">
        <v>7.23214</v>
      </c>
      <c r="I153">
        <f t="shared" si="58"/>
        <v>0.990625679298602</v>
      </c>
      <c r="K153">
        <v>413.739</v>
      </c>
      <c r="L153">
        <f t="shared" si="54"/>
        <v>686.889</v>
      </c>
      <c r="M153">
        <v>32.45241</v>
      </c>
      <c r="N153">
        <f t="shared" si="61"/>
        <v>0.0222112379088269</v>
      </c>
      <c r="P153">
        <v>406.678</v>
      </c>
      <c r="Q153">
        <f t="shared" si="56"/>
        <v>679.828</v>
      </c>
      <c r="R153">
        <v>33.93095</v>
      </c>
      <c r="S153">
        <f t="shared" si="57"/>
        <v>0.993360611174393</v>
      </c>
    </row>
    <row r="154" spans="1:19">
      <c r="A154">
        <v>414.69</v>
      </c>
      <c r="B154">
        <f t="shared" si="59"/>
        <v>687.84</v>
      </c>
      <c r="C154">
        <v>31.89292</v>
      </c>
      <c r="D154">
        <f t="shared" si="60"/>
        <v>0.122882516043203</v>
      </c>
      <c r="F154">
        <v>600.94</v>
      </c>
      <c r="G154">
        <f t="shared" si="53"/>
        <v>874.09</v>
      </c>
      <c r="H154">
        <v>7.13988</v>
      </c>
      <c r="I154">
        <f t="shared" si="58"/>
        <v>0.99410746201966</v>
      </c>
      <c r="K154">
        <v>416.239</v>
      </c>
      <c r="L154">
        <f t="shared" si="54"/>
        <v>689.389</v>
      </c>
      <c r="M154">
        <v>32.3108</v>
      </c>
      <c r="N154">
        <f t="shared" si="61"/>
        <v>0.0274193471272281</v>
      </c>
      <c r="P154">
        <v>409.178</v>
      </c>
      <c r="Q154">
        <f t="shared" si="56"/>
        <v>682.328</v>
      </c>
      <c r="R154">
        <v>33.6705</v>
      </c>
      <c r="S154">
        <f t="shared" si="57"/>
        <v>0.997276525981407</v>
      </c>
    </row>
    <row r="155" spans="1:19">
      <c r="A155">
        <v>417.19</v>
      </c>
      <c r="B155">
        <f t="shared" si="59"/>
        <v>690.34</v>
      </c>
      <c r="C155">
        <v>31.34549</v>
      </c>
      <c r="D155">
        <f t="shared" si="60"/>
        <v>0.143191293450574</v>
      </c>
      <c r="F155">
        <v>603.44</v>
      </c>
      <c r="G155">
        <f t="shared" si="53"/>
        <v>876.59</v>
      </c>
      <c r="H155">
        <v>7.10668</v>
      </c>
      <c r="I155">
        <f t="shared" si="58"/>
        <v>0.995360390551409</v>
      </c>
      <c r="K155">
        <v>418.739</v>
      </c>
      <c r="L155">
        <f t="shared" si="54"/>
        <v>691.889</v>
      </c>
      <c r="M155">
        <v>31.99308</v>
      </c>
      <c r="N155">
        <f t="shared" si="61"/>
        <v>0.0391044008725173</v>
      </c>
      <c r="P155" s="6">
        <v>411.678</v>
      </c>
      <c r="Q155" s="6">
        <f t="shared" si="56"/>
        <v>684.828</v>
      </c>
      <c r="R155" s="6">
        <v>33.48936</v>
      </c>
      <c r="S155">
        <f t="shared" si="57"/>
        <v>1</v>
      </c>
    </row>
    <row r="156" spans="1:19">
      <c r="A156">
        <v>419.69</v>
      </c>
      <c r="B156">
        <f t="shared" si="59"/>
        <v>692.84</v>
      </c>
      <c r="C156">
        <v>30.77311</v>
      </c>
      <c r="D156">
        <f t="shared" si="60"/>
        <v>0.164425675951407</v>
      </c>
      <c r="F156">
        <v>605.94</v>
      </c>
      <c r="G156">
        <f t="shared" si="53"/>
        <v>879.09</v>
      </c>
      <c r="H156">
        <v>7.13439</v>
      </c>
      <c r="I156">
        <f t="shared" si="58"/>
        <v>0.994314648093133</v>
      </c>
      <c r="K156">
        <v>421.239</v>
      </c>
      <c r="L156">
        <f t="shared" si="54"/>
        <v>694.389</v>
      </c>
      <c r="M156">
        <v>31.74027</v>
      </c>
      <c r="N156">
        <f t="shared" si="61"/>
        <v>0.0484022053460997</v>
      </c>
      <c r="P156">
        <v>414.178</v>
      </c>
      <c r="Q156">
        <f t="shared" si="56"/>
        <v>687.328</v>
      </c>
      <c r="R156">
        <v>33.35677</v>
      </c>
      <c r="S156">
        <f t="shared" ref="S156:S219" si="62">(33.35677-R156)/(33.35677-7.41376)</f>
        <v>0</v>
      </c>
    </row>
    <row r="157" spans="1:19">
      <c r="A157">
        <v>422.19</v>
      </c>
      <c r="B157">
        <f t="shared" si="59"/>
        <v>695.34</v>
      </c>
      <c r="C157">
        <v>30.20849</v>
      </c>
      <c r="D157">
        <f t="shared" si="60"/>
        <v>0.185372174864053</v>
      </c>
      <c r="F157">
        <v>608.44</v>
      </c>
      <c r="G157">
        <f t="shared" si="53"/>
        <v>881.59</v>
      </c>
      <c r="H157">
        <v>7.13952</v>
      </c>
      <c r="I157">
        <f t="shared" si="58"/>
        <v>0.994121047991691</v>
      </c>
      <c r="K157">
        <v>423.739</v>
      </c>
      <c r="L157">
        <f t="shared" si="54"/>
        <v>696.889</v>
      </c>
      <c r="M157">
        <v>31.44089</v>
      </c>
      <c r="N157">
        <f t="shared" si="61"/>
        <v>0.0594127535969642</v>
      </c>
      <c r="P157">
        <v>416.678</v>
      </c>
      <c r="Q157">
        <f t="shared" si="56"/>
        <v>689.828</v>
      </c>
      <c r="R157">
        <v>33.1668</v>
      </c>
      <c r="S157">
        <f t="shared" si="62"/>
        <v>0.00732258901337953</v>
      </c>
    </row>
    <row r="158" spans="1:19">
      <c r="A158">
        <v>424.69</v>
      </c>
      <c r="B158">
        <f t="shared" si="59"/>
        <v>697.84</v>
      </c>
      <c r="C158">
        <v>29.60726</v>
      </c>
      <c r="D158">
        <f t="shared" si="60"/>
        <v>0.207676846220452</v>
      </c>
      <c r="F158">
        <v>610.94</v>
      </c>
      <c r="G158">
        <f t="shared" si="53"/>
        <v>884.09</v>
      </c>
      <c r="H158">
        <v>7.12255</v>
      </c>
      <c r="I158">
        <f t="shared" si="58"/>
        <v>0.994761475617709</v>
      </c>
      <c r="K158">
        <v>426.239</v>
      </c>
      <c r="L158">
        <f t="shared" si="54"/>
        <v>699.389</v>
      </c>
      <c r="M158">
        <v>31.12114</v>
      </c>
      <c r="N158">
        <f t="shared" si="61"/>
        <v>0.0711724663473614</v>
      </c>
      <c r="P158">
        <v>419.178</v>
      </c>
      <c r="Q158">
        <f t="shared" si="56"/>
        <v>692.328</v>
      </c>
      <c r="R158">
        <v>32.85382</v>
      </c>
      <c r="S158">
        <f t="shared" si="62"/>
        <v>0.0193867249790984</v>
      </c>
    </row>
    <row r="159" spans="1:19">
      <c r="A159">
        <v>427.19</v>
      </c>
      <c r="B159">
        <f t="shared" si="59"/>
        <v>700.34</v>
      </c>
      <c r="C159">
        <v>28.91872</v>
      </c>
      <c r="D159">
        <f t="shared" si="60"/>
        <v>0.23322057892796</v>
      </c>
      <c r="F159">
        <v>613.44</v>
      </c>
      <c r="G159">
        <f t="shared" si="53"/>
        <v>886.59</v>
      </c>
      <c r="H159">
        <v>7.14146</v>
      </c>
      <c r="I159">
        <f t="shared" si="58"/>
        <v>0.994047834697969</v>
      </c>
      <c r="K159">
        <v>428.739</v>
      </c>
      <c r="L159">
        <f t="shared" si="54"/>
        <v>701.889</v>
      </c>
      <c r="M159">
        <v>30.7423</v>
      </c>
      <c r="N159">
        <f t="shared" si="61"/>
        <v>0.0851053813695992</v>
      </c>
      <c r="P159">
        <v>421.678</v>
      </c>
      <c r="Q159">
        <f t="shared" si="56"/>
        <v>694.828</v>
      </c>
      <c r="R159">
        <v>32.57772</v>
      </c>
      <c r="S159">
        <f t="shared" si="62"/>
        <v>0.0300292834177683</v>
      </c>
    </row>
    <row r="160" spans="1:19">
      <c r="A160">
        <v>429.69</v>
      </c>
      <c r="B160">
        <f t="shared" si="59"/>
        <v>702.84</v>
      </c>
      <c r="C160">
        <v>28.2246</v>
      </c>
      <c r="D160">
        <f t="shared" si="60"/>
        <v>0.258971320710479</v>
      </c>
      <c r="F160">
        <v>615.94</v>
      </c>
      <c r="G160">
        <f t="shared" si="53"/>
        <v>889.09</v>
      </c>
      <c r="H160">
        <v>7.11157</v>
      </c>
      <c r="I160">
        <f t="shared" si="58"/>
        <v>0.995175847764655</v>
      </c>
      <c r="K160">
        <v>431.239</v>
      </c>
      <c r="L160">
        <f t="shared" si="54"/>
        <v>704.389</v>
      </c>
      <c r="M160">
        <v>30.30388</v>
      </c>
      <c r="N160">
        <f t="shared" si="61"/>
        <v>0.101229519802841</v>
      </c>
      <c r="P160">
        <v>424.178</v>
      </c>
      <c r="Q160">
        <f t="shared" si="56"/>
        <v>697.328</v>
      </c>
      <c r="R160">
        <v>32.33762</v>
      </c>
      <c r="S160">
        <f t="shared" si="62"/>
        <v>0.0392841848343734</v>
      </c>
    </row>
    <row r="161" spans="1:19">
      <c r="A161">
        <v>432.19</v>
      </c>
      <c r="B161">
        <f t="shared" si="59"/>
        <v>705.34</v>
      </c>
      <c r="C161">
        <v>27.5394</v>
      </c>
      <c r="D161">
        <f t="shared" si="60"/>
        <v>0.284391144760185</v>
      </c>
      <c r="F161">
        <v>618.44</v>
      </c>
      <c r="G161">
        <f t="shared" si="53"/>
        <v>891.59</v>
      </c>
      <c r="H161">
        <v>7.09669</v>
      </c>
      <c r="I161">
        <f t="shared" si="58"/>
        <v>0.99573740127527</v>
      </c>
      <c r="K161">
        <v>433.739</v>
      </c>
      <c r="L161">
        <f t="shared" si="54"/>
        <v>706.889</v>
      </c>
      <c r="M161">
        <v>29.87159</v>
      </c>
      <c r="N161">
        <f t="shared" si="61"/>
        <v>0.117128210107358</v>
      </c>
      <c r="P161">
        <v>426.678</v>
      </c>
      <c r="Q161">
        <f t="shared" si="56"/>
        <v>699.828</v>
      </c>
      <c r="R161">
        <v>32.1497</v>
      </c>
      <c r="S161">
        <f t="shared" si="62"/>
        <v>0.0465277544895521</v>
      </c>
    </row>
    <row r="162" spans="1:19">
      <c r="A162">
        <v>434.69</v>
      </c>
      <c r="B162">
        <f t="shared" si="59"/>
        <v>707.84</v>
      </c>
      <c r="C162">
        <v>26.85018</v>
      </c>
      <c r="D162">
        <f t="shared" si="60"/>
        <v>0.30996010438006</v>
      </c>
      <c r="F162">
        <v>620.94</v>
      </c>
      <c r="G162">
        <f t="shared" si="53"/>
        <v>894.09</v>
      </c>
      <c r="H162">
        <v>7.14426</v>
      </c>
      <c r="I162">
        <f t="shared" si="58"/>
        <v>0.993942166026616</v>
      </c>
      <c r="K162">
        <v>436.239</v>
      </c>
      <c r="L162">
        <f t="shared" si="54"/>
        <v>709.389</v>
      </c>
      <c r="M162">
        <v>29.41657</v>
      </c>
      <c r="N162">
        <f t="shared" si="61"/>
        <v>0.133862860602075</v>
      </c>
      <c r="P162">
        <v>429.178</v>
      </c>
      <c r="Q162">
        <f t="shared" si="56"/>
        <v>702.328</v>
      </c>
      <c r="R162">
        <v>31.83168</v>
      </c>
      <c r="S162">
        <f t="shared" si="62"/>
        <v>0.05878616243836</v>
      </c>
    </row>
    <row r="163" spans="1:19">
      <c r="A163">
        <v>437.19</v>
      </c>
      <c r="B163">
        <f t="shared" si="59"/>
        <v>710.34</v>
      </c>
      <c r="C163">
        <v>26.11647</v>
      </c>
      <c r="D163">
        <f t="shared" si="60"/>
        <v>0.33717957183994</v>
      </c>
      <c r="F163">
        <v>623.44</v>
      </c>
      <c r="G163">
        <f t="shared" si="53"/>
        <v>896.59</v>
      </c>
      <c r="H163">
        <v>7.07291</v>
      </c>
      <c r="I163">
        <f t="shared" si="58"/>
        <v>0.996634830205541</v>
      </c>
      <c r="K163">
        <v>438.739</v>
      </c>
      <c r="L163">
        <f t="shared" si="54"/>
        <v>711.889</v>
      </c>
      <c r="M163">
        <v>28.91166</v>
      </c>
      <c r="N163">
        <f t="shared" si="61"/>
        <v>0.152432357286369</v>
      </c>
      <c r="P163">
        <v>431.678</v>
      </c>
      <c r="Q163">
        <f t="shared" si="56"/>
        <v>704.828</v>
      </c>
      <c r="R163">
        <v>31.22665</v>
      </c>
      <c r="S163">
        <f t="shared" si="62"/>
        <v>0.0821076659955802</v>
      </c>
    </row>
    <row r="164" spans="1:19">
      <c r="A164">
        <v>439.69</v>
      </c>
      <c r="B164">
        <f t="shared" si="59"/>
        <v>712.84</v>
      </c>
      <c r="C164">
        <v>25.41126</v>
      </c>
      <c r="D164">
        <f t="shared" si="60"/>
        <v>0.363341734884442</v>
      </c>
      <c r="F164">
        <v>625.94</v>
      </c>
      <c r="G164">
        <f t="shared" si="53"/>
        <v>899.09</v>
      </c>
      <c r="H164">
        <v>7.0888</v>
      </c>
      <c r="I164">
        <f t="shared" si="58"/>
        <v>0.996035160495616</v>
      </c>
      <c r="K164">
        <v>441.239</v>
      </c>
      <c r="L164">
        <f t="shared" si="54"/>
        <v>714.389</v>
      </c>
      <c r="M164">
        <v>28.43727</v>
      </c>
      <c r="N164">
        <f t="shared" si="61"/>
        <v>0.169879394445591</v>
      </c>
      <c r="P164">
        <v>434.178</v>
      </c>
      <c r="Q164">
        <f t="shared" si="56"/>
        <v>707.328</v>
      </c>
      <c r="R164">
        <v>31.05216</v>
      </c>
      <c r="S164">
        <f t="shared" si="62"/>
        <v>0.088833562489472</v>
      </c>
    </row>
    <row r="165" spans="1:19">
      <c r="A165">
        <v>442.19</v>
      </c>
      <c r="B165">
        <f t="shared" si="59"/>
        <v>715.34</v>
      </c>
      <c r="C165">
        <v>24.65902</v>
      </c>
      <c r="D165">
        <f t="shared" si="60"/>
        <v>0.39124863570632</v>
      </c>
      <c r="F165">
        <v>628.44</v>
      </c>
      <c r="G165">
        <f t="shared" si="53"/>
        <v>901.59</v>
      </c>
      <c r="H165">
        <v>7.1156</v>
      </c>
      <c r="I165">
        <f t="shared" si="58"/>
        <v>0.99502376035553</v>
      </c>
      <c r="K165">
        <v>443.739</v>
      </c>
      <c r="L165">
        <f t="shared" si="54"/>
        <v>716.889</v>
      </c>
      <c r="M165">
        <v>27.86995</v>
      </c>
      <c r="N165">
        <f t="shared" si="61"/>
        <v>0.19074419581402</v>
      </c>
      <c r="P165">
        <v>436.678</v>
      </c>
      <c r="Q165">
        <f t="shared" si="56"/>
        <v>709.828</v>
      </c>
      <c r="R165">
        <v>30.58709</v>
      </c>
      <c r="S165">
        <f t="shared" si="62"/>
        <v>0.106760163913131</v>
      </c>
    </row>
    <row r="166" spans="1:19">
      <c r="A166">
        <v>444.69</v>
      </c>
      <c r="B166">
        <f t="shared" si="59"/>
        <v>717.84</v>
      </c>
      <c r="C166">
        <v>23.84538</v>
      </c>
      <c r="D166">
        <f t="shared" si="60"/>
        <v>0.421433378321327</v>
      </c>
      <c r="F166">
        <v>630.94</v>
      </c>
      <c r="G166">
        <f t="shared" si="53"/>
        <v>904.09</v>
      </c>
      <c r="H166">
        <v>7.08604</v>
      </c>
      <c r="I166">
        <f t="shared" si="58"/>
        <v>0.996139319614521</v>
      </c>
      <c r="K166">
        <v>446.239</v>
      </c>
      <c r="L166">
        <f t="shared" si="54"/>
        <v>719.389</v>
      </c>
      <c r="M166">
        <v>27.21491</v>
      </c>
      <c r="N166">
        <f t="shared" si="61"/>
        <v>0.21483514887116</v>
      </c>
      <c r="P166">
        <v>439.178</v>
      </c>
      <c r="Q166">
        <f t="shared" si="56"/>
        <v>712.328</v>
      </c>
      <c r="R166">
        <v>30.16611</v>
      </c>
      <c r="S166">
        <f t="shared" si="62"/>
        <v>0.122987270945044</v>
      </c>
    </row>
    <row r="167" spans="1:19">
      <c r="A167">
        <v>447.19</v>
      </c>
      <c r="B167">
        <f t="shared" si="59"/>
        <v>720.34</v>
      </c>
      <c r="C167">
        <v>23.00573</v>
      </c>
      <c r="D167">
        <f t="shared" si="60"/>
        <v>0.452583050334368</v>
      </c>
      <c r="F167">
        <v>633.44</v>
      </c>
      <c r="G167">
        <f t="shared" si="53"/>
        <v>906.59</v>
      </c>
      <c r="H167">
        <v>7.06114</v>
      </c>
      <c r="I167">
        <f t="shared" si="58"/>
        <v>0.997079016013332</v>
      </c>
      <c r="K167">
        <v>448.739</v>
      </c>
      <c r="L167">
        <f t="shared" si="54"/>
        <v>721.889</v>
      </c>
      <c r="M167">
        <v>26.69306</v>
      </c>
      <c r="N167">
        <f t="shared" si="61"/>
        <v>0.234027662080838</v>
      </c>
      <c r="P167">
        <v>441.678</v>
      </c>
      <c r="Q167">
        <f t="shared" si="56"/>
        <v>714.828</v>
      </c>
      <c r="R167">
        <v>29.61915</v>
      </c>
      <c r="S167">
        <f t="shared" si="62"/>
        <v>0.144070406633617</v>
      </c>
    </row>
    <row r="168" spans="1:19">
      <c r="A168">
        <v>449.69</v>
      </c>
      <c r="B168">
        <f t="shared" si="59"/>
        <v>722.84</v>
      </c>
      <c r="C168">
        <v>22.13075</v>
      </c>
      <c r="D168">
        <f t="shared" si="60"/>
        <v>0.485043408838471</v>
      </c>
      <c r="F168">
        <v>635.94</v>
      </c>
      <c r="G168">
        <f t="shared" si="53"/>
        <v>909.09</v>
      </c>
      <c r="H168">
        <v>7.06438</v>
      </c>
      <c r="I168">
        <f t="shared" si="58"/>
        <v>0.996956742265053</v>
      </c>
      <c r="K168">
        <v>451.239</v>
      </c>
      <c r="L168">
        <f t="shared" si="54"/>
        <v>724.389</v>
      </c>
      <c r="M168">
        <v>26.1067</v>
      </c>
      <c r="N168">
        <f t="shared" si="61"/>
        <v>0.255592713428213</v>
      </c>
      <c r="P168">
        <v>444.178</v>
      </c>
      <c r="Q168">
        <f t="shared" si="56"/>
        <v>717.328</v>
      </c>
      <c r="R168">
        <v>29.21609</v>
      </c>
      <c r="S168">
        <f t="shared" si="62"/>
        <v>0.159606768836769</v>
      </c>
    </row>
    <row r="169" spans="1:19">
      <c r="A169">
        <v>452.19</v>
      </c>
      <c r="B169">
        <f t="shared" si="59"/>
        <v>725.34</v>
      </c>
      <c r="C169">
        <v>21.22517</v>
      </c>
      <c r="D169">
        <f t="shared" si="60"/>
        <v>0.518638978399085</v>
      </c>
      <c r="F169">
        <v>638.44</v>
      </c>
      <c r="G169">
        <f t="shared" si="53"/>
        <v>911.59</v>
      </c>
      <c r="H169">
        <v>7.07503</v>
      </c>
      <c r="I169">
        <f t="shared" si="58"/>
        <v>0.996554823925803</v>
      </c>
      <c r="K169">
        <v>453.739</v>
      </c>
      <c r="L169">
        <f t="shared" si="54"/>
        <v>726.889</v>
      </c>
      <c r="M169">
        <v>25.48062</v>
      </c>
      <c r="N169">
        <f t="shared" si="61"/>
        <v>0.278618580382924</v>
      </c>
      <c r="P169">
        <v>446.678</v>
      </c>
      <c r="Q169">
        <f t="shared" si="56"/>
        <v>719.828</v>
      </c>
      <c r="R169">
        <v>28.71007</v>
      </c>
      <c r="S169">
        <f t="shared" si="62"/>
        <v>0.179111830123027</v>
      </c>
    </row>
    <row r="170" spans="1:19">
      <c r="A170">
        <v>454.69</v>
      </c>
      <c r="B170">
        <f t="shared" si="59"/>
        <v>727.84</v>
      </c>
      <c r="C170">
        <v>20.30379</v>
      </c>
      <c r="D170">
        <f t="shared" si="60"/>
        <v>0.552820702688224</v>
      </c>
      <c r="F170">
        <v>640.94</v>
      </c>
      <c r="G170">
        <f t="shared" si="53"/>
        <v>914.09</v>
      </c>
      <c r="H170">
        <v>7.07331</v>
      </c>
      <c r="I170">
        <f t="shared" si="58"/>
        <v>0.996619734681062</v>
      </c>
      <c r="K170">
        <v>456.239</v>
      </c>
      <c r="L170">
        <f t="shared" si="54"/>
        <v>729.389</v>
      </c>
      <c r="M170">
        <v>24.76331</v>
      </c>
      <c r="N170">
        <f t="shared" si="61"/>
        <v>0.304999689227294</v>
      </c>
      <c r="P170">
        <v>449.178</v>
      </c>
      <c r="Q170">
        <f t="shared" si="56"/>
        <v>722.328</v>
      </c>
      <c r="R170">
        <v>28.09933</v>
      </c>
      <c r="S170">
        <f t="shared" si="62"/>
        <v>0.202653431502358</v>
      </c>
    </row>
    <row r="171" spans="1:19">
      <c r="A171">
        <v>457.19</v>
      </c>
      <c r="B171">
        <f t="shared" si="59"/>
        <v>730.34</v>
      </c>
      <c r="C171">
        <v>19.38792</v>
      </c>
      <c r="D171">
        <f t="shared" si="60"/>
        <v>0.58679801479039</v>
      </c>
      <c r="F171">
        <v>643.44</v>
      </c>
      <c r="G171">
        <f t="shared" si="53"/>
        <v>916.59</v>
      </c>
      <c r="H171">
        <v>7.05772</v>
      </c>
      <c r="I171">
        <f t="shared" si="58"/>
        <v>0.997208082747627</v>
      </c>
      <c r="K171">
        <v>458.739</v>
      </c>
      <c r="L171">
        <f t="shared" si="54"/>
        <v>731.889</v>
      </c>
      <c r="M171">
        <v>24.15568</v>
      </c>
      <c r="N171">
        <f t="shared" si="61"/>
        <v>0.327347005125727</v>
      </c>
      <c r="P171">
        <v>451.678</v>
      </c>
      <c r="Q171">
        <f t="shared" si="56"/>
        <v>724.828</v>
      </c>
      <c r="R171">
        <v>27.6446</v>
      </c>
      <c r="S171">
        <f t="shared" si="62"/>
        <v>0.220181466992458</v>
      </c>
    </row>
    <row r="172" spans="1:19">
      <c r="A172">
        <v>459.69</v>
      </c>
      <c r="B172">
        <f t="shared" si="59"/>
        <v>732.84</v>
      </c>
      <c r="C172">
        <v>18.47252</v>
      </c>
      <c r="D172">
        <f t="shared" si="60"/>
        <v>0.620757890644303</v>
      </c>
      <c r="F172">
        <v>645.94</v>
      </c>
      <c r="G172">
        <f t="shared" si="53"/>
        <v>919.09</v>
      </c>
      <c r="H172">
        <v>7.06903</v>
      </c>
      <c r="I172">
        <f t="shared" si="58"/>
        <v>0.996781256792986</v>
      </c>
      <c r="K172">
        <v>461.239</v>
      </c>
      <c r="L172">
        <f t="shared" si="54"/>
        <v>734.389</v>
      </c>
      <c r="M172">
        <v>23.43957</v>
      </c>
      <c r="N172">
        <f t="shared" si="61"/>
        <v>0.353683980568063</v>
      </c>
      <c r="P172">
        <v>454.178</v>
      </c>
      <c r="Q172">
        <f t="shared" si="56"/>
        <v>727.328</v>
      </c>
      <c r="R172">
        <v>27.2249</v>
      </c>
      <c r="S172">
        <f t="shared" si="62"/>
        <v>0.236359235108031</v>
      </c>
    </row>
    <row r="173" spans="1:19">
      <c r="A173">
        <v>462.19</v>
      </c>
      <c r="B173">
        <f t="shared" si="59"/>
        <v>735.34</v>
      </c>
      <c r="C173">
        <v>17.58213</v>
      </c>
      <c r="D173">
        <f t="shared" si="60"/>
        <v>0.653789935500721</v>
      </c>
      <c r="F173">
        <v>648.44</v>
      </c>
      <c r="G173">
        <f t="shared" si="53"/>
        <v>921.59</v>
      </c>
      <c r="H173">
        <v>7.02749</v>
      </c>
      <c r="I173">
        <f t="shared" si="58"/>
        <v>0.99834892701012</v>
      </c>
      <c r="K173">
        <v>463.739</v>
      </c>
      <c r="L173">
        <f t="shared" si="54"/>
        <v>736.889</v>
      </c>
      <c r="M173">
        <v>22.79489</v>
      </c>
      <c r="N173">
        <f t="shared" si="61"/>
        <v>0.377393915254306</v>
      </c>
      <c r="P173">
        <v>456.678</v>
      </c>
      <c r="Q173">
        <f t="shared" si="56"/>
        <v>729.828</v>
      </c>
      <c r="R173">
        <v>26.78868</v>
      </c>
      <c r="S173">
        <f t="shared" si="62"/>
        <v>0.253173783612619</v>
      </c>
    </row>
    <row r="174" spans="1:19">
      <c r="A174">
        <v>464.69</v>
      </c>
      <c r="B174">
        <f t="shared" si="59"/>
        <v>737.84</v>
      </c>
      <c r="C174">
        <v>16.71958</v>
      </c>
      <c r="D174">
        <f t="shared" si="60"/>
        <v>0.685789160886118</v>
      </c>
      <c r="F174">
        <v>650.94</v>
      </c>
      <c r="G174">
        <f t="shared" si="53"/>
        <v>924.09</v>
      </c>
      <c r="H174">
        <v>7.01631</v>
      </c>
      <c r="I174">
        <f t="shared" si="58"/>
        <v>0.998770846919305</v>
      </c>
      <c r="K174">
        <v>466.239</v>
      </c>
      <c r="L174">
        <f t="shared" si="54"/>
        <v>739.389</v>
      </c>
      <c r="M174">
        <v>22.14541</v>
      </c>
      <c r="N174">
        <f t="shared" si="61"/>
        <v>0.401280383548686</v>
      </c>
      <c r="P174">
        <v>459.178</v>
      </c>
      <c r="Q174">
        <f t="shared" si="56"/>
        <v>732.328</v>
      </c>
      <c r="R174">
        <v>26.20279</v>
      </c>
      <c r="S174">
        <f t="shared" si="62"/>
        <v>0.275757516186441</v>
      </c>
    </row>
    <row r="175" spans="1:19">
      <c r="A175">
        <v>467.19</v>
      </c>
      <c r="B175">
        <f t="shared" ref="B175:B206" si="63">A175+273.15</f>
        <v>740.34</v>
      </c>
      <c r="C175">
        <v>15.92228</v>
      </c>
      <c r="D175">
        <f t="shared" si="60"/>
        <v>0.715367715636308</v>
      </c>
      <c r="F175">
        <v>653.44</v>
      </c>
      <c r="G175">
        <f t="shared" si="53"/>
        <v>926.59</v>
      </c>
      <c r="H175">
        <v>7.05255</v>
      </c>
      <c r="I175">
        <f t="shared" si="58"/>
        <v>0.997403192401517</v>
      </c>
      <c r="K175">
        <v>468.739</v>
      </c>
      <c r="L175">
        <f t="shared" si="54"/>
        <v>741.889</v>
      </c>
      <c r="M175">
        <v>21.31218</v>
      </c>
      <c r="N175">
        <f t="shared" si="61"/>
        <v>0.431924779029573</v>
      </c>
      <c r="P175">
        <v>461.678</v>
      </c>
      <c r="Q175">
        <f t="shared" si="56"/>
        <v>734.828</v>
      </c>
      <c r="R175">
        <v>25.71857</v>
      </c>
      <c r="S175">
        <f t="shared" si="62"/>
        <v>0.294422274053782</v>
      </c>
    </row>
    <row r="176" spans="1:19">
      <c r="A176">
        <v>469.69</v>
      </c>
      <c r="B176">
        <f t="shared" si="63"/>
        <v>742.84</v>
      </c>
      <c r="C176">
        <v>15.158</v>
      </c>
      <c r="D176">
        <f t="shared" ref="D176:D207" si="64">(35.20526-C176)/(35.20526-8.24992)</f>
        <v>0.743721281200682</v>
      </c>
      <c r="F176">
        <v>655.94</v>
      </c>
      <c r="G176">
        <f t="shared" si="53"/>
        <v>929.09</v>
      </c>
      <c r="H176">
        <v>7.0269</v>
      </c>
      <c r="I176">
        <f t="shared" si="58"/>
        <v>0.998371192908726</v>
      </c>
      <c r="K176">
        <v>471.239</v>
      </c>
      <c r="L176">
        <f t="shared" si="54"/>
        <v>744.389</v>
      </c>
      <c r="M176">
        <v>20.63424</v>
      </c>
      <c r="N176">
        <f t="shared" si="61"/>
        <v>0.456857944508867</v>
      </c>
      <c r="P176">
        <v>464.178</v>
      </c>
      <c r="Q176">
        <f t="shared" si="56"/>
        <v>737.328</v>
      </c>
      <c r="R176">
        <v>25.32119</v>
      </c>
      <c r="S176">
        <f t="shared" si="62"/>
        <v>0.309739694815675</v>
      </c>
    </row>
    <row r="177" spans="1:19">
      <c r="A177">
        <v>472.19</v>
      </c>
      <c r="B177">
        <f t="shared" si="63"/>
        <v>745.34</v>
      </c>
      <c r="C177">
        <v>14.43625</v>
      </c>
      <c r="D177">
        <f t="shared" si="64"/>
        <v>0.770497051790109</v>
      </c>
      <c r="F177">
        <v>658.44</v>
      </c>
      <c r="G177">
        <f t="shared" si="53"/>
        <v>931.59</v>
      </c>
      <c r="H177">
        <v>7.03657</v>
      </c>
      <c r="I177">
        <f t="shared" si="58"/>
        <v>0.998006258604449</v>
      </c>
      <c r="K177">
        <v>473.739</v>
      </c>
      <c r="L177">
        <f t="shared" si="54"/>
        <v>746.889</v>
      </c>
      <c r="M177">
        <v>19.80173</v>
      </c>
      <c r="N177">
        <f t="shared" si="61"/>
        <v>0.487475859948533</v>
      </c>
      <c r="P177">
        <v>466.678</v>
      </c>
      <c r="Q177">
        <f t="shared" si="56"/>
        <v>739.828</v>
      </c>
      <c r="R177">
        <v>24.71765</v>
      </c>
      <c r="S177">
        <f t="shared" si="62"/>
        <v>0.333003764790593</v>
      </c>
    </row>
    <row r="178" spans="1:19">
      <c r="A178">
        <v>474.69</v>
      </c>
      <c r="B178">
        <f t="shared" si="63"/>
        <v>747.84</v>
      </c>
      <c r="C178">
        <v>13.76959</v>
      </c>
      <c r="D178">
        <f t="shared" si="64"/>
        <v>0.795229071493812</v>
      </c>
      <c r="F178">
        <v>660.94</v>
      </c>
      <c r="G178">
        <f t="shared" si="53"/>
        <v>934.09</v>
      </c>
      <c r="H178">
        <v>7.04367</v>
      </c>
      <c r="I178">
        <f t="shared" si="58"/>
        <v>0.997738313044949</v>
      </c>
      <c r="K178">
        <v>476.239</v>
      </c>
      <c r="L178">
        <f t="shared" si="54"/>
        <v>749.389</v>
      </c>
      <c r="M178">
        <v>18.95829</v>
      </c>
      <c r="N178">
        <f t="shared" si="61"/>
        <v>0.518495757125062</v>
      </c>
      <c r="P178">
        <v>469.178</v>
      </c>
      <c r="Q178">
        <f t="shared" si="56"/>
        <v>742.328</v>
      </c>
      <c r="R178">
        <v>23.97504</v>
      </c>
      <c r="S178">
        <f t="shared" si="62"/>
        <v>0.361628430933804</v>
      </c>
    </row>
    <row r="179" spans="1:19">
      <c r="A179">
        <v>477.19</v>
      </c>
      <c r="B179">
        <f t="shared" si="63"/>
        <v>750.34</v>
      </c>
      <c r="C179">
        <v>13.14213</v>
      </c>
      <c r="D179">
        <f t="shared" si="64"/>
        <v>0.818506833896363</v>
      </c>
      <c r="F179">
        <v>663.44</v>
      </c>
      <c r="G179">
        <f t="shared" si="53"/>
        <v>936.59</v>
      </c>
      <c r="H179">
        <v>7.06179</v>
      </c>
      <c r="I179">
        <f t="shared" si="58"/>
        <v>0.997054485786054</v>
      </c>
      <c r="K179">
        <v>478.739</v>
      </c>
      <c r="L179">
        <f t="shared" si="54"/>
        <v>751.889</v>
      </c>
      <c r="M179">
        <v>18.14017</v>
      </c>
      <c r="N179">
        <f t="shared" si="61"/>
        <v>0.548584439518666</v>
      </c>
      <c r="P179">
        <v>471.678</v>
      </c>
      <c r="Q179">
        <f t="shared" si="56"/>
        <v>744.828</v>
      </c>
      <c r="R179">
        <v>23.52622</v>
      </c>
      <c r="S179">
        <f t="shared" si="62"/>
        <v>0.378928659396115</v>
      </c>
    </row>
    <row r="180" spans="1:19">
      <c r="A180">
        <v>479.69</v>
      </c>
      <c r="B180">
        <f t="shared" si="63"/>
        <v>752.84</v>
      </c>
      <c r="C180">
        <v>12.59019</v>
      </c>
      <c r="D180">
        <f t="shared" si="64"/>
        <v>0.838982925090168</v>
      </c>
      <c r="F180">
        <v>665.94</v>
      </c>
      <c r="G180">
        <f t="shared" si="53"/>
        <v>939.09</v>
      </c>
      <c r="H180">
        <v>6.97306</v>
      </c>
      <c r="I180">
        <f t="shared" si="58"/>
        <v>1.00040305050359</v>
      </c>
      <c r="K180">
        <v>481.239</v>
      </c>
      <c r="L180">
        <f t="shared" si="54"/>
        <v>754.389</v>
      </c>
      <c r="M180">
        <v>17.33397</v>
      </c>
      <c r="N180">
        <f t="shared" si="61"/>
        <v>0.57823473011873</v>
      </c>
      <c r="P180">
        <v>474.178</v>
      </c>
      <c r="Q180">
        <f t="shared" si="56"/>
        <v>747.328</v>
      </c>
      <c r="R180">
        <v>22.8865</v>
      </c>
      <c r="S180">
        <f t="shared" si="62"/>
        <v>0.403587324678208</v>
      </c>
    </row>
    <row r="181" spans="1:19">
      <c r="A181">
        <v>482.19</v>
      </c>
      <c r="B181">
        <f t="shared" si="63"/>
        <v>755.34</v>
      </c>
      <c r="C181">
        <v>12.08142</v>
      </c>
      <c r="D181">
        <f t="shared" si="64"/>
        <v>0.857857478332679</v>
      </c>
      <c r="F181">
        <v>668.44</v>
      </c>
      <c r="G181">
        <f t="shared" si="53"/>
        <v>941.59</v>
      </c>
      <c r="H181">
        <v>6.92475</v>
      </c>
      <c r="I181">
        <f t="shared" si="58"/>
        <v>1.00222621247253</v>
      </c>
      <c r="K181">
        <v>483.739</v>
      </c>
      <c r="L181">
        <f t="shared" si="54"/>
        <v>756.889</v>
      </c>
      <c r="M181">
        <v>16.5362</v>
      </c>
      <c r="N181">
        <f t="shared" si="61"/>
        <v>0.607574983569502</v>
      </c>
      <c r="P181">
        <v>476.678</v>
      </c>
      <c r="Q181">
        <f t="shared" si="56"/>
        <v>749.828</v>
      </c>
      <c r="R181">
        <v>22.21592</v>
      </c>
      <c r="S181">
        <f t="shared" si="62"/>
        <v>0.429435520396438</v>
      </c>
    </row>
    <row r="182" spans="1:19">
      <c r="A182">
        <v>484.69</v>
      </c>
      <c r="B182">
        <f t="shared" si="63"/>
        <v>757.84</v>
      </c>
      <c r="C182">
        <v>11.61019</v>
      </c>
      <c r="D182">
        <f t="shared" si="64"/>
        <v>0.875339357618936</v>
      </c>
      <c r="F182">
        <v>670.94</v>
      </c>
      <c r="G182">
        <f t="shared" si="53"/>
        <v>944.09</v>
      </c>
      <c r="H182">
        <v>6.99328</v>
      </c>
      <c r="I182">
        <f t="shared" si="58"/>
        <v>0.999639971741178</v>
      </c>
      <c r="K182">
        <v>486.239</v>
      </c>
      <c r="L182">
        <f t="shared" si="54"/>
        <v>759.389</v>
      </c>
      <c r="M182">
        <v>15.66627</v>
      </c>
      <c r="N182">
        <f t="shared" si="61"/>
        <v>0.639569125595939</v>
      </c>
      <c r="P182">
        <v>479.178</v>
      </c>
      <c r="Q182">
        <f t="shared" si="56"/>
        <v>752.328</v>
      </c>
      <c r="R182">
        <v>21.48487</v>
      </c>
      <c r="S182">
        <f t="shared" si="62"/>
        <v>0.457614594451453</v>
      </c>
    </row>
    <row r="183" spans="1:19">
      <c r="A183">
        <v>487.19</v>
      </c>
      <c r="B183">
        <f t="shared" si="63"/>
        <v>760.34</v>
      </c>
      <c r="C183">
        <v>11.22002</v>
      </c>
      <c r="D183">
        <f t="shared" si="64"/>
        <v>0.889814040557455</v>
      </c>
      <c r="F183">
        <v>673.44</v>
      </c>
      <c r="G183">
        <f t="shared" si="53"/>
        <v>946.59</v>
      </c>
      <c r="H183">
        <v>7.0238</v>
      </c>
      <c r="I183">
        <f t="shared" si="58"/>
        <v>0.998488183223438</v>
      </c>
      <c r="K183">
        <v>488.739</v>
      </c>
      <c r="L183">
        <f t="shared" si="54"/>
        <v>761.889</v>
      </c>
      <c r="M183">
        <v>14.87933</v>
      </c>
      <c r="N183">
        <f t="shared" si="61"/>
        <v>0.668511075093351</v>
      </c>
      <c r="P183">
        <v>481.678</v>
      </c>
      <c r="Q183">
        <f t="shared" si="56"/>
        <v>754.828</v>
      </c>
      <c r="R183">
        <v>20.73066</v>
      </c>
      <c r="S183">
        <f t="shared" si="62"/>
        <v>0.486686394523997</v>
      </c>
    </row>
    <row r="184" spans="1:19">
      <c r="A184">
        <v>489.69</v>
      </c>
      <c r="B184">
        <f t="shared" si="63"/>
        <v>762.84</v>
      </c>
      <c r="C184">
        <v>10.88998</v>
      </c>
      <c r="D184">
        <f t="shared" si="64"/>
        <v>0.902057996671531</v>
      </c>
      <c r="F184">
        <v>675.94</v>
      </c>
      <c r="G184">
        <f t="shared" si="53"/>
        <v>949.09</v>
      </c>
      <c r="H184">
        <v>6.99338</v>
      </c>
      <c r="I184">
        <f t="shared" si="58"/>
        <v>0.999636197860058</v>
      </c>
      <c r="K184">
        <v>491.239</v>
      </c>
      <c r="L184">
        <f t="shared" si="54"/>
        <v>764.389</v>
      </c>
      <c r="M184">
        <v>14.06961</v>
      </c>
      <c r="N184">
        <f t="shared" si="61"/>
        <v>0.698290823672716</v>
      </c>
      <c r="P184">
        <v>484.178</v>
      </c>
      <c r="Q184">
        <f t="shared" si="56"/>
        <v>757.328</v>
      </c>
      <c r="R184">
        <v>20.11468</v>
      </c>
      <c r="S184">
        <f t="shared" si="62"/>
        <v>0.510429977092095</v>
      </c>
    </row>
    <row r="185" spans="1:19">
      <c r="A185">
        <v>492.19</v>
      </c>
      <c r="B185">
        <f t="shared" si="63"/>
        <v>765.34</v>
      </c>
      <c r="C185">
        <v>10.61286</v>
      </c>
      <c r="D185">
        <f t="shared" si="64"/>
        <v>0.912338705429054</v>
      </c>
      <c r="F185">
        <v>678.44</v>
      </c>
      <c r="G185">
        <f t="shared" si="53"/>
        <v>951.59</v>
      </c>
      <c r="H185">
        <v>6.93403</v>
      </c>
      <c r="I185">
        <f t="shared" si="58"/>
        <v>1.00187599630462</v>
      </c>
      <c r="K185">
        <v>493.739</v>
      </c>
      <c r="L185">
        <f t="shared" si="54"/>
        <v>766.889</v>
      </c>
      <c r="M185">
        <v>13.36689</v>
      </c>
      <c r="N185">
        <f t="shared" si="61"/>
        <v>0.724135343904019</v>
      </c>
      <c r="P185">
        <v>486.678</v>
      </c>
      <c r="Q185">
        <f t="shared" si="56"/>
        <v>759.828</v>
      </c>
      <c r="R185">
        <v>19.23324</v>
      </c>
      <c r="S185">
        <f t="shared" si="62"/>
        <v>0.544405988356787</v>
      </c>
    </row>
    <row r="186" spans="1:19">
      <c r="A186">
        <v>494.69</v>
      </c>
      <c r="B186">
        <f t="shared" si="63"/>
        <v>767.84</v>
      </c>
      <c r="C186">
        <v>10.30978</v>
      </c>
      <c r="D186">
        <f t="shared" si="64"/>
        <v>0.923582488664584</v>
      </c>
      <c r="F186">
        <v>680.94</v>
      </c>
      <c r="G186">
        <f t="shared" si="53"/>
        <v>954.09</v>
      </c>
      <c r="H186">
        <v>7.02572</v>
      </c>
      <c r="I186">
        <f t="shared" si="58"/>
        <v>0.998415724705939</v>
      </c>
      <c r="K186">
        <v>496.239</v>
      </c>
      <c r="L186">
        <f t="shared" si="54"/>
        <v>769.389</v>
      </c>
      <c r="M186">
        <v>12.62355</v>
      </c>
      <c r="N186">
        <f t="shared" si="61"/>
        <v>0.751473779794184</v>
      </c>
      <c r="P186">
        <v>489.178</v>
      </c>
      <c r="Q186">
        <f t="shared" si="56"/>
        <v>762.328</v>
      </c>
      <c r="R186">
        <v>18.53049</v>
      </c>
      <c r="S186">
        <f t="shared" si="62"/>
        <v>0.571494209808345</v>
      </c>
    </row>
    <row r="187" spans="1:19">
      <c r="A187">
        <v>497.19</v>
      </c>
      <c r="B187">
        <f t="shared" si="63"/>
        <v>770.34</v>
      </c>
      <c r="C187">
        <v>10.11209</v>
      </c>
      <c r="D187">
        <f t="shared" si="64"/>
        <v>0.930916471467249</v>
      </c>
      <c r="F187">
        <v>683.44</v>
      </c>
      <c r="G187">
        <f t="shared" si="53"/>
        <v>956.59</v>
      </c>
      <c r="H187">
        <v>7.00903</v>
      </c>
      <c r="I187">
        <f t="shared" si="58"/>
        <v>0.999045585464821</v>
      </c>
      <c r="K187">
        <v>498.739</v>
      </c>
      <c r="L187">
        <f t="shared" si="54"/>
        <v>771.889</v>
      </c>
      <c r="M187">
        <v>12.03154</v>
      </c>
      <c r="N187">
        <f t="shared" si="61"/>
        <v>0.77324662590947</v>
      </c>
      <c r="P187">
        <v>491.678</v>
      </c>
      <c r="Q187">
        <f t="shared" si="56"/>
        <v>764.828</v>
      </c>
      <c r="R187">
        <v>17.72406</v>
      </c>
      <c r="S187">
        <f t="shared" si="62"/>
        <v>0.602578883483451</v>
      </c>
    </row>
    <row r="188" spans="1:19">
      <c r="A188">
        <v>499.69</v>
      </c>
      <c r="B188">
        <f t="shared" si="63"/>
        <v>772.84</v>
      </c>
      <c r="C188">
        <v>9.86208</v>
      </c>
      <c r="D188">
        <f t="shared" si="64"/>
        <v>0.940191442586144</v>
      </c>
      <c r="F188">
        <v>685.94</v>
      </c>
      <c r="G188">
        <f t="shared" si="53"/>
        <v>959.09</v>
      </c>
      <c r="H188">
        <v>6.96022</v>
      </c>
      <c r="I188">
        <f t="shared" si="58"/>
        <v>1.00088761683936</v>
      </c>
      <c r="K188">
        <v>501.239</v>
      </c>
      <c r="L188">
        <f t="shared" si="54"/>
        <v>774.389</v>
      </c>
      <c r="M188">
        <v>11.43879</v>
      </c>
      <c r="N188">
        <f t="shared" si="61"/>
        <v>0.795046687622677</v>
      </c>
      <c r="P188">
        <v>494.178</v>
      </c>
      <c r="Q188">
        <f t="shared" si="56"/>
        <v>767.328</v>
      </c>
      <c r="R188">
        <v>16.92711</v>
      </c>
      <c r="S188">
        <f t="shared" si="62"/>
        <v>0.633298140809413</v>
      </c>
    </row>
    <row r="189" spans="1:19">
      <c r="A189">
        <v>502.19</v>
      </c>
      <c r="B189">
        <f t="shared" si="63"/>
        <v>775.34</v>
      </c>
      <c r="C189">
        <v>9.67439</v>
      </c>
      <c r="D189">
        <f t="shared" si="64"/>
        <v>0.947154441383414</v>
      </c>
      <c r="F189">
        <v>688.44</v>
      </c>
      <c r="G189">
        <f t="shared" si="53"/>
        <v>961.59</v>
      </c>
      <c r="H189">
        <v>7.06854</v>
      </c>
      <c r="I189">
        <f t="shared" si="58"/>
        <v>0.996799748810473</v>
      </c>
      <c r="K189">
        <v>503.739</v>
      </c>
      <c r="L189">
        <f t="shared" si="54"/>
        <v>776.889</v>
      </c>
      <c r="M189">
        <v>10.76335</v>
      </c>
      <c r="N189">
        <f t="shared" si="61"/>
        <v>0.8198879085144</v>
      </c>
      <c r="P189">
        <v>496.678</v>
      </c>
      <c r="Q189">
        <f t="shared" si="56"/>
        <v>769.828</v>
      </c>
      <c r="R189">
        <v>16.2574</v>
      </c>
      <c r="S189">
        <f t="shared" si="62"/>
        <v>0.659112801482943</v>
      </c>
    </row>
    <row r="190" spans="1:19">
      <c r="A190">
        <v>504.69</v>
      </c>
      <c r="B190">
        <f t="shared" si="63"/>
        <v>777.84</v>
      </c>
      <c r="C190">
        <v>9.50726</v>
      </c>
      <c r="D190">
        <f t="shared" si="64"/>
        <v>0.953354697065591</v>
      </c>
      <c r="F190">
        <v>690.94</v>
      </c>
      <c r="G190">
        <f t="shared" si="53"/>
        <v>964.09</v>
      </c>
      <c r="H190">
        <v>7.00097</v>
      </c>
      <c r="I190">
        <f t="shared" si="58"/>
        <v>0.999349760283071</v>
      </c>
      <c r="K190">
        <v>506.239</v>
      </c>
      <c r="L190">
        <f t="shared" si="54"/>
        <v>779.389</v>
      </c>
      <c r="M190">
        <v>10.28481</v>
      </c>
      <c r="N190">
        <f t="shared" si="61"/>
        <v>0.83748757368899</v>
      </c>
      <c r="P190">
        <v>499.178</v>
      </c>
      <c r="Q190">
        <f t="shared" si="56"/>
        <v>772.328</v>
      </c>
      <c r="R190">
        <v>15.54014</v>
      </c>
      <c r="S190">
        <f t="shared" si="62"/>
        <v>0.68676032580645</v>
      </c>
    </row>
    <row r="191" spans="1:19">
      <c r="A191">
        <v>507.19</v>
      </c>
      <c r="B191">
        <f t="shared" si="63"/>
        <v>780.34</v>
      </c>
      <c r="C191">
        <v>9.37827</v>
      </c>
      <c r="D191">
        <f t="shared" si="64"/>
        <v>0.958140019751188</v>
      </c>
      <c r="F191">
        <v>693.44</v>
      </c>
      <c r="G191">
        <f t="shared" si="53"/>
        <v>966.59</v>
      </c>
      <c r="H191">
        <v>6.98374</v>
      </c>
      <c r="I191">
        <f t="shared" si="58"/>
        <v>1</v>
      </c>
      <c r="K191">
        <v>508.739</v>
      </c>
      <c r="L191">
        <f t="shared" si="54"/>
        <v>781.889</v>
      </c>
      <c r="M191">
        <v>9.69287</v>
      </c>
      <c r="N191">
        <f t="shared" si="61"/>
        <v>0.859257845355824</v>
      </c>
      <c r="P191">
        <v>501.678</v>
      </c>
      <c r="Q191">
        <f t="shared" si="56"/>
        <v>774.828</v>
      </c>
      <c r="R191">
        <v>14.85383</v>
      </c>
      <c r="S191">
        <f t="shared" si="62"/>
        <v>0.713214850551266</v>
      </c>
    </row>
    <row r="192" spans="1:19">
      <c r="A192">
        <v>509.69</v>
      </c>
      <c r="B192">
        <f t="shared" si="63"/>
        <v>782.84</v>
      </c>
      <c r="C192">
        <v>9.26213</v>
      </c>
      <c r="D192">
        <f t="shared" si="64"/>
        <v>0.962448627989853</v>
      </c>
      <c r="K192">
        <v>511.239</v>
      </c>
      <c r="L192">
        <f t="shared" si="54"/>
        <v>784.389</v>
      </c>
      <c r="M192">
        <v>9.28273</v>
      </c>
      <c r="N192">
        <f t="shared" si="61"/>
        <v>0.874341906614457</v>
      </c>
      <c r="P192">
        <v>504.178</v>
      </c>
      <c r="Q192">
        <f t="shared" si="56"/>
        <v>777.328</v>
      </c>
      <c r="R192">
        <v>14.13616</v>
      </c>
      <c r="S192">
        <f t="shared" si="62"/>
        <v>0.740878178746414</v>
      </c>
    </row>
    <row r="193" spans="1:19">
      <c r="A193">
        <v>512.19</v>
      </c>
      <c r="B193">
        <f t="shared" si="63"/>
        <v>785.34</v>
      </c>
      <c r="C193">
        <v>9.14742</v>
      </c>
      <c r="D193">
        <f t="shared" si="64"/>
        <v>0.966704185515746</v>
      </c>
      <c r="K193">
        <v>513.739</v>
      </c>
      <c r="L193">
        <f t="shared" si="54"/>
        <v>786.889</v>
      </c>
      <c r="M193">
        <v>9.02006</v>
      </c>
      <c r="N193">
        <f t="shared" si="61"/>
        <v>0.884002340541421</v>
      </c>
      <c r="P193">
        <v>506.678</v>
      </c>
      <c r="Q193">
        <f t="shared" si="56"/>
        <v>779.828</v>
      </c>
      <c r="R193">
        <v>13.64517</v>
      </c>
      <c r="S193">
        <f t="shared" si="62"/>
        <v>0.759803893225959</v>
      </c>
    </row>
    <row r="194" spans="1:19">
      <c r="A194">
        <v>514.69</v>
      </c>
      <c r="B194">
        <f t="shared" si="63"/>
        <v>787.84</v>
      </c>
      <c r="C194">
        <v>9.0762</v>
      </c>
      <c r="D194">
        <f t="shared" si="64"/>
        <v>0.969346333602173</v>
      </c>
      <c r="K194">
        <v>516.239</v>
      </c>
      <c r="L194">
        <f t="shared" si="54"/>
        <v>789.389</v>
      </c>
      <c r="M194">
        <v>8.5478</v>
      </c>
      <c r="N194">
        <f t="shared" si="61"/>
        <v>0.901371040912031</v>
      </c>
      <c r="P194">
        <v>509.178</v>
      </c>
      <c r="Q194">
        <f t="shared" si="56"/>
        <v>782.328</v>
      </c>
      <c r="R194">
        <v>12.94569</v>
      </c>
      <c r="S194">
        <f t="shared" si="62"/>
        <v>0.786766069164681</v>
      </c>
    </row>
    <row r="195" spans="1:19">
      <c r="A195">
        <v>517.19</v>
      </c>
      <c r="B195">
        <f t="shared" si="63"/>
        <v>790.34</v>
      </c>
      <c r="C195">
        <v>9.00662</v>
      </c>
      <c r="D195">
        <f t="shared" si="64"/>
        <v>0.971927640311716</v>
      </c>
      <c r="K195">
        <v>518.739</v>
      </c>
      <c r="L195">
        <f t="shared" si="54"/>
        <v>791.889</v>
      </c>
      <c r="M195">
        <v>8.27809</v>
      </c>
      <c r="N195">
        <f t="shared" si="61"/>
        <v>0.911290390797597</v>
      </c>
      <c r="P195">
        <v>511.678</v>
      </c>
      <c r="Q195">
        <f t="shared" si="56"/>
        <v>784.828</v>
      </c>
      <c r="R195">
        <v>12.46679</v>
      </c>
      <c r="S195">
        <f t="shared" si="62"/>
        <v>0.805225762160983</v>
      </c>
    </row>
    <row r="196" spans="1:19">
      <c r="A196">
        <v>519.69</v>
      </c>
      <c r="B196">
        <f t="shared" si="63"/>
        <v>792.84</v>
      </c>
      <c r="C196">
        <v>8.88149</v>
      </c>
      <c r="D196">
        <f t="shared" si="64"/>
        <v>0.976569763171231</v>
      </c>
      <c r="K196">
        <v>521.239</v>
      </c>
      <c r="L196">
        <f t="shared" ref="L196:L259" si="65">K196+273.15</f>
        <v>794.389</v>
      </c>
      <c r="M196">
        <v>7.92251</v>
      </c>
      <c r="N196">
        <f t="shared" si="61"/>
        <v>0.92436785337707</v>
      </c>
      <c r="P196">
        <v>514.178</v>
      </c>
      <c r="Q196">
        <f t="shared" ref="Q196:Q259" si="66">P196+273.15</f>
        <v>787.328</v>
      </c>
      <c r="R196">
        <v>11.83902</v>
      </c>
      <c r="S196">
        <f t="shared" si="62"/>
        <v>0.829423802403808</v>
      </c>
    </row>
    <row r="197" spans="1:19">
      <c r="A197">
        <v>522.19</v>
      </c>
      <c r="B197">
        <f t="shared" si="63"/>
        <v>795.34</v>
      </c>
      <c r="C197">
        <v>8.90666</v>
      </c>
      <c r="D197">
        <f t="shared" si="64"/>
        <v>0.97563599642965</v>
      </c>
      <c r="K197">
        <v>523.739</v>
      </c>
      <c r="L197">
        <f t="shared" si="65"/>
        <v>796.889</v>
      </c>
      <c r="M197">
        <v>7.75701</v>
      </c>
      <c r="N197">
        <f t="shared" si="61"/>
        <v>0.930454585074304</v>
      </c>
      <c r="P197">
        <v>516.678</v>
      </c>
      <c r="Q197">
        <f t="shared" si="66"/>
        <v>789.828</v>
      </c>
      <c r="R197">
        <v>11.42579</v>
      </c>
      <c r="S197">
        <f t="shared" si="62"/>
        <v>0.845352177715693</v>
      </c>
    </row>
    <row r="198" spans="1:19">
      <c r="A198">
        <v>524.69</v>
      </c>
      <c r="B198">
        <f t="shared" si="63"/>
        <v>797.84</v>
      </c>
      <c r="C198">
        <v>8.82663</v>
      </c>
      <c r="D198">
        <f t="shared" si="64"/>
        <v>0.978604981424831</v>
      </c>
      <c r="K198">
        <v>526.239</v>
      </c>
      <c r="L198">
        <f t="shared" si="65"/>
        <v>799.389</v>
      </c>
      <c r="M198">
        <v>7.53952</v>
      </c>
      <c r="N198">
        <f t="shared" si="61"/>
        <v>0.938453396414676</v>
      </c>
      <c r="P198">
        <v>519.178</v>
      </c>
      <c r="Q198">
        <f t="shared" si="66"/>
        <v>792.328</v>
      </c>
      <c r="R198">
        <v>11.02083</v>
      </c>
      <c r="S198">
        <f t="shared" si="62"/>
        <v>0.860961777372787</v>
      </c>
    </row>
    <row r="199" spans="1:19">
      <c r="A199">
        <v>527.19</v>
      </c>
      <c r="B199">
        <f t="shared" si="63"/>
        <v>800.34</v>
      </c>
      <c r="C199">
        <v>8.80713</v>
      </c>
      <c r="D199">
        <f t="shared" si="64"/>
        <v>0.979328400235352</v>
      </c>
      <c r="K199">
        <v>528.739</v>
      </c>
      <c r="L199">
        <f t="shared" si="65"/>
        <v>801.889</v>
      </c>
      <c r="M199">
        <v>7.29845</v>
      </c>
      <c r="N199">
        <f t="shared" si="61"/>
        <v>0.947319429105023</v>
      </c>
      <c r="P199">
        <v>521.678</v>
      </c>
      <c r="Q199">
        <f t="shared" si="66"/>
        <v>794.828</v>
      </c>
      <c r="R199">
        <v>10.63649</v>
      </c>
      <c r="S199">
        <f t="shared" si="62"/>
        <v>0.875776557924466</v>
      </c>
    </row>
    <row r="200" spans="1:19">
      <c r="A200">
        <v>529.69</v>
      </c>
      <c r="B200">
        <f t="shared" si="63"/>
        <v>802.84</v>
      </c>
      <c r="C200">
        <v>8.75551</v>
      </c>
      <c r="D200">
        <f t="shared" si="64"/>
        <v>0.981243419671204</v>
      </c>
      <c r="K200">
        <v>531.239</v>
      </c>
      <c r="L200">
        <f t="shared" si="65"/>
        <v>804.389</v>
      </c>
      <c r="M200">
        <v>7.12374</v>
      </c>
      <c r="N200">
        <f t="shared" si="61"/>
        <v>0.953744884662871</v>
      </c>
      <c r="P200">
        <v>524.178</v>
      </c>
      <c r="Q200">
        <f t="shared" si="66"/>
        <v>797.328</v>
      </c>
      <c r="R200">
        <v>10.31123</v>
      </c>
      <c r="S200">
        <f t="shared" si="62"/>
        <v>0.888314039118822</v>
      </c>
    </row>
    <row r="201" spans="1:19">
      <c r="A201">
        <v>532.19</v>
      </c>
      <c r="B201">
        <f t="shared" si="63"/>
        <v>805.34</v>
      </c>
      <c r="C201">
        <v>8.73591</v>
      </c>
      <c r="D201">
        <f t="shared" si="64"/>
        <v>0.98197054832178</v>
      </c>
      <c r="K201">
        <v>533.739</v>
      </c>
      <c r="L201">
        <f t="shared" si="65"/>
        <v>806.889</v>
      </c>
      <c r="M201">
        <v>6.87385</v>
      </c>
      <c r="N201">
        <f t="shared" si="61"/>
        <v>0.962935297858169</v>
      </c>
      <c r="P201">
        <v>526.678</v>
      </c>
      <c r="Q201">
        <f t="shared" si="66"/>
        <v>799.828</v>
      </c>
      <c r="R201">
        <v>9.92857</v>
      </c>
      <c r="S201">
        <f t="shared" si="62"/>
        <v>0.903064062342804</v>
      </c>
    </row>
    <row r="202" spans="1:19">
      <c r="A202">
        <v>534.69</v>
      </c>
      <c r="B202">
        <f t="shared" si="63"/>
        <v>807.84</v>
      </c>
      <c r="C202">
        <v>8.69626</v>
      </c>
      <c r="D202">
        <f t="shared" si="64"/>
        <v>0.983441499903173</v>
      </c>
      <c r="K202">
        <v>536.239</v>
      </c>
      <c r="L202">
        <f t="shared" si="65"/>
        <v>809.389</v>
      </c>
      <c r="M202">
        <v>6.85059</v>
      </c>
      <c r="N202">
        <f t="shared" si="61"/>
        <v>0.963790750300935</v>
      </c>
      <c r="P202">
        <v>529.178</v>
      </c>
      <c r="Q202">
        <f t="shared" si="66"/>
        <v>802.328</v>
      </c>
      <c r="R202">
        <v>9.70253</v>
      </c>
      <c r="S202">
        <f t="shared" si="62"/>
        <v>0.911777006600236</v>
      </c>
    </row>
    <row r="203" spans="1:19">
      <c r="A203">
        <v>537.19</v>
      </c>
      <c r="B203">
        <f t="shared" si="63"/>
        <v>810.34</v>
      </c>
      <c r="C203">
        <v>8.69182</v>
      </c>
      <c r="D203">
        <f t="shared" si="64"/>
        <v>0.983606216801569</v>
      </c>
      <c r="K203">
        <v>538.739</v>
      </c>
      <c r="L203">
        <f t="shared" si="65"/>
        <v>811.889</v>
      </c>
      <c r="M203">
        <v>6.74799</v>
      </c>
      <c r="N203">
        <f t="shared" si="61"/>
        <v>0.96756415617487</v>
      </c>
      <c r="P203">
        <v>531.678</v>
      </c>
      <c r="Q203">
        <f t="shared" si="66"/>
        <v>804.828</v>
      </c>
      <c r="R203">
        <v>9.38772</v>
      </c>
      <c r="S203">
        <f t="shared" si="62"/>
        <v>0.92391168179791</v>
      </c>
    </row>
    <row r="204" spans="1:19">
      <c r="A204">
        <v>539.69</v>
      </c>
      <c r="B204">
        <f t="shared" si="63"/>
        <v>812.84</v>
      </c>
      <c r="C204">
        <v>8.66975</v>
      </c>
      <c r="D204">
        <f t="shared" si="64"/>
        <v>0.984424978501477</v>
      </c>
      <c r="K204">
        <v>541.239</v>
      </c>
      <c r="L204">
        <f t="shared" si="65"/>
        <v>814.389</v>
      </c>
      <c r="M204">
        <v>6.64895</v>
      </c>
      <c r="N204">
        <f t="shared" si="61"/>
        <v>0.971206632956103</v>
      </c>
      <c r="P204">
        <v>534.178</v>
      </c>
      <c r="Q204">
        <f t="shared" si="66"/>
        <v>807.328</v>
      </c>
      <c r="R204">
        <v>9.26123</v>
      </c>
      <c r="S204">
        <f t="shared" si="62"/>
        <v>0.928787368929049</v>
      </c>
    </row>
    <row r="205" spans="1:19">
      <c r="A205">
        <v>542.19</v>
      </c>
      <c r="B205">
        <f t="shared" si="63"/>
        <v>815.34</v>
      </c>
      <c r="C205">
        <v>8.66156</v>
      </c>
      <c r="D205">
        <f t="shared" si="64"/>
        <v>0.984728814401896</v>
      </c>
      <c r="K205">
        <v>543.739</v>
      </c>
      <c r="L205">
        <f t="shared" si="65"/>
        <v>816.889</v>
      </c>
      <c r="M205">
        <v>6.56702</v>
      </c>
      <c r="N205">
        <f t="shared" si="61"/>
        <v>0.974219840979997</v>
      </c>
      <c r="P205">
        <v>536.678</v>
      </c>
      <c r="Q205">
        <f t="shared" si="66"/>
        <v>809.828</v>
      </c>
      <c r="R205">
        <v>9.05904</v>
      </c>
      <c r="S205">
        <f t="shared" si="62"/>
        <v>0.936580990409363</v>
      </c>
    </row>
    <row r="206" spans="1:19">
      <c r="A206">
        <v>544.69</v>
      </c>
      <c r="B206">
        <f t="shared" si="63"/>
        <v>817.84</v>
      </c>
      <c r="C206">
        <v>8.59875</v>
      </c>
      <c r="D206">
        <f t="shared" si="64"/>
        <v>0.987058964939786</v>
      </c>
      <c r="K206">
        <v>546.239</v>
      </c>
      <c r="L206">
        <f t="shared" si="65"/>
        <v>819.389</v>
      </c>
      <c r="M206">
        <v>6.4442</v>
      </c>
      <c r="N206">
        <f t="shared" si="61"/>
        <v>0.97873689467821</v>
      </c>
      <c r="P206">
        <v>539.178</v>
      </c>
      <c r="Q206">
        <f t="shared" si="66"/>
        <v>812.328</v>
      </c>
      <c r="R206">
        <v>8.98267</v>
      </c>
      <c r="S206">
        <f t="shared" si="62"/>
        <v>0.93952475059756</v>
      </c>
    </row>
    <row r="207" spans="1:19">
      <c r="A207">
        <v>547.19</v>
      </c>
      <c r="B207">
        <f t="shared" ref="B207:B238" si="67">A207+273.15</f>
        <v>820.34</v>
      </c>
      <c r="C207">
        <v>8.61832</v>
      </c>
      <c r="D207">
        <f t="shared" si="64"/>
        <v>0.986332949241226</v>
      </c>
      <c r="K207">
        <v>548.739</v>
      </c>
      <c r="L207">
        <f t="shared" si="65"/>
        <v>821.889</v>
      </c>
      <c r="M207">
        <v>6.31249</v>
      </c>
      <c r="N207">
        <f t="shared" si="61"/>
        <v>0.983580903329828</v>
      </c>
      <c r="P207">
        <v>541.678</v>
      </c>
      <c r="Q207">
        <f t="shared" si="66"/>
        <v>814.828</v>
      </c>
      <c r="R207">
        <v>8.52477</v>
      </c>
      <c r="S207">
        <f t="shared" si="62"/>
        <v>0.957174976997658</v>
      </c>
    </row>
    <row r="208" spans="1:19">
      <c r="A208">
        <v>549.69</v>
      </c>
      <c r="B208">
        <f t="shared" si="67"/>
        <v>822.84</v>
      </c>
      <c r="C208">
        <v>8.59819</v>
      </c>
      <c r="D208">
        <f t="shared" ref="D208:D239" si="68">(35.20526-C208)/(35.20526-8.24992)</f>
        <v>0.987079740044088</v>
      </c>
      <c r="K208">
        <v>551.239</v>
      </c>
      <c r="L208">
        <f t="shared" si="65"/>
        <v>824.389</v>
      </c>
      <c r="M208">
        <v>6.37961</v>
      </c>
      <c r="N208">
        <f t="shared" si="61"/>
        <v>0.981112375042708</v>
      </c>
      <c r="P208">
        <v>544.178</v>
      </c>
      <c r="Q208">
        <f t="shared" si="66"/>
        <v>817.328</v>
      </c>
      <c r="R208">
        <v>8.58067</v>
      </c>
      <c r="S208">
        <f t="shared" si="62"/>
        <v>0.955020254010618</v>
      </c>
    </row>
    <row r="209" spans="1:19">
      <c r="A209">
        <v>552.19</v>
      </c>
      <c r="B209">
        <f t="shared" si="67"/>
        <v>825.34</v>
      </c>
      <c r="C209">
        <v>8.56596</v>
      </c>
      <c r="D209">
        <f t="shared" si="68"/>
        <v>0.988275421493478</v>
      </c>
      <c r="K209">
        <v>553.739</v>
      </c>
      <c r="L209">
        <f t="shared" si="65"/>
        <v>826.889</v>
      </c>
      <c r="M209">
        <v>6.36056</v>
      </c>
      <c r="N209">
        <f t="shared" si="61"/>
        <v>0.981812992800003</v>
      </c>
      <c r="P209">
        <v>546.678</v>
      </c>
      <c r="Q209">
        <f t="shared" si="66"/>
        <v>819.828</v>
      </c>
      <c r="R209">
        <v>8.39085</v>
      </c>
      <c r="S209">
        <f t="shared" si="62"/>
        <v>0.962337061119739</v>
      </c>
    </row>
    <row r="210" spans="1:19">
      <c r="A210">
        <v>554.69</v>
      </c>
      <c r="B210">
        <f t="shared" si="67"/>
        <v>827.84</v>
      </c>
      <c r="C210">
        <v>8.55671</v>
      </c>
      <c r="D210">
        <f t="shared" si="68"/>
        <v>0.988618581698469</v>
      </c>
      <c r="K210">
        <v>556.239</v>
      </c>
      <c r="L210">
        <f t="shared" si="65"/>
        <v>829.389</v>
      </c>
      <c r="M210">
        <v>6.27242</v>
      </c>
      <c r="N210">
        <f t="shared" si="61"/>
        <v>0.985054591179425</v>
      </c>
      <c r="P210">
        <v>549.178</v>
      </c>
      <c r="Q210">
        <f t="shared" si="66"/>
        <v>822.328</v>
      </c>
      <c r="R210">
        <v>8.36997</v>
      </c>
      <c r="S210">
        <f t="shared" si="62"/>
        <v>0.963141902192537</v>
      </c>
    </row>
    <row r="211" spans="1:19">
      <c r="A211">
        <v>557.19</v>
      </c>
      <c r="B211">
        <f t="shared" si="67"/>
        <v>830.34</v>
      </c>
      <c r="C211">
        <v>8.56014</v>
      </c>
      <c r="D211">
        <f t="shared" si="68"/>
        <v>0.988491334184618</v>
      </c>
      <c r="K211">
        <v>558.739</v>
      </c>
      <c r="L211">
        <f t="shared" si="65"/>
        <v>831.889</v>
      </c>
      <c r="M211">
        <v>6.17274</v>
      </c>
      <c r="N211">
        <f t="shared" si="61"/>
        <v>0.988720605775076</v>
      </c>
      <c r="P211">
        <v>551.678</v>
      </c>
      <c r="Q211">
        <f t="shared" si="66"/>
        <v>824.828</v>
      </c>
      <c r="R211">
        <v>8.22046</v>
      </c>
      <c r="S211">
        <f t="shared" si="62"/>
        <v>0.968904918897229</v>
      </c>
    </row>
    <row r="212" spans="1:19">
      <c r="A212">
        <v>559.69</v>
      </c>
      <c r="B212">
        <f t="shared" si="67"/>
        <v>832.84</v>
      </c>
      <c r="C212">
        <v>8.56249</v>
      </c>
      <c r="D212">
        <f t="shared" si="68"/>
        <v>0.98840415294335</v>
      </c>
      <c r="K212">
        <v>561.239</v>
      </c>
      <c r="L212">
        <f t="shared" si="65"/>
        <v>834.389</v>
      </c>
      <c r="M212">
        <v>6.14888</v>
      </c>
      <c r="N212">
        <f t="shared" si="61"/>
        <v>0.989598124918859</v>
      </c>
      <c r="P212">
        <v>554.178</v>
      </c>
      <c r="Q212">
        <f t="shared" si="66"/>
        <v>827.328</v>
      </c>
      <c r="R212">
        <v>8.20265</v>
      </c>
      <c r="S212">
        <f t="shared" si="62"/>
        <v>0.969591423662867</v>
      </c>
    </row>
    <row r="213" spans="1:19">
      <c r="A213">
        <v>562.19</v>
      </c>
      <c r="B213">
        <f t="shared" si="67"/>
        <v>835.34</v>
      </c>
      <c r="C213">
        <v>8.54633</v>
      </c>
      <c r="D213">
        <f t="shared" si="68"/>
        <v>0.989003663096069</v>
      </c>
      <c r="K213">
        <v>563.739</v>
      </c>
      <c r="L213">
        <f t="shared" si="65"/>
        <v>836.889</v>
      </c>
      <c r="M213">
        <v>6.08416</v>
      </c>
      <c r="N213">
        <f t="shared" si="61"/>
        <v>0.99197838640191</v>
      </c>
      <c r="P213">
        <v>556.678</v>
      </c>
      <c r="Q213">
        <f t="shared" si="66"/>
        <v>829.828</v>
      </c>
      <c r="R213">
        <v>8.02143</v>
      </c>
      <c r="S213">
        <f t="shared" si="62"/>
        <v>0.976576734927828</v>
      </c>
    </row>
    <row r="214" spans="1:19">
      <c r="A214">
        <v>564.69</v>
      </c>
      <c r="B214">
        <f t="shared" si="67"/>
        <v>837.84</v>
      </c>
      <c r="C214">
        <v>8.51458</v>
      </c>
      <c r="D214">
        <f t="shared" si="68"/>
        <v>0.9901815373132</v>
      </c>
      <c r="K214">
        <v>566.239</v>
      </c>
      <c r="L214">
        <f t="shared" si="65"/>
        <v>839.389</v>
      </c>
      <c r="M214">
        <v>6.0316</v>
      </c>
      <c r="N214">
        <f t="shared" ref="N214:N265" si="69">(33.05634-M214)/(33.05634-5.86605)</f>
        <v>0.993911429411014</v>
      </c>
      <c r="P214">
        <v>559.178</v>
      </c>
      <c r="Q214">
        <f t="shared" si="66"/>
        <v>832.328</v>
      </c>
      <c r="R214">
        <v>7.97637</v>
      </c>
      <c r="S214">
        <f t="shared" si="62"/>
        <v>0.978313618967113</v>
      </c>
    </row>
    <row r="215" spans="1:19">
      <c r="A215">
        <v>567.19</v>
      </c>
      <c r="B215">
        <f t="shared" si="67"/>
        <v>840.34</v>
      </c>
      <c r="C215">
        <v>8.53414</v>
      </c>
      <c r="D215">
        <f t="shared" si="68"/>
        <v>0.989455892598646</v>
      </c>
      <c r="K215">
        <v>568.739</v>
      </c>
      <c r="L215">
        <f t="shared" si="65"/>
        <v>841.889</v>
      </c>
      <c r="M215">
        <v>6.278</v>
      </c>
      <c r="N215">
        <f t="shared" si="69"/>
        <v>0.984849370859965</v>
      </c>
      <c r="P215">
        <v>561.678</v>
      </c>
      <c r="Q215">
        <f t="shared" si="66"/>
        <v>834.828</v>
      </c>
      <c r="R215">
        <v>8.00646</v>
      </c>
      <c r="S215">
        <f t="shared" si="62"/>
        <v>0.977153768972837</v>
      </c>
    </row>
    <row r="216" spans="1:19">
      <c r="A216">
        <v>569.69</v>
      </c>
      <c r="B216">
        <f t="shared" si="67"/>
        <v>842.84</v>
      </c>
      <c r="C216">
        <v>8.53569</v>
      </c>
      <c r="D216">
        <f t="shared" si="68"/>
        <v>0.98939839007781</v>
      </c>
      <c r="K216">
        <v>571.239</v>
      </c>
      <c r="L216">
        <f t="shared" si="65"/>
        <v>844.389</v>
      </c>
      <c r="M216">
        <v>6.08291</v>
      </c>
      <c r="N216">
        <f t="shared" si="69"/>
        <v>0.992024358695696</v>
      </c>
      <c r="P216">
        <v>564.178</v>
      </c>
      <c r="Q216">
        <f t="shared" si="66"/>
        <v>837.328</v>
      </c>
      <c r="R216">
        <v>7.83349</v>
      </c>
      <c r="S216">
        <f t="shared" si="62"/>
        <v>0.983821075503575</v>
      </c>
    </row>
    <row r="217" spans="1:19">
      <c r="A217">
        <v>572.19</v>
      </c>
      <c r="B217">
        <f t="shared" si="67"/>
        <v>845.34</v>
      </c>
      <c r="C217">
        <v>8.49414</v>
      </c>
      <c r="D217">
        <f t="shared" si="68"/>
        <v>0.990939828620229</v>
      </c>
      <c r="K217">
        <v>573.739</v>
      </c>
      <c r="L217">
        <f t="shared" si="65"/>
        <v>846.889</v>
      </c>
      <c r="M217">
        <v>6.06787</v>
      </c>
      <c r="N217">
        <f t="shared" si="69"/>
        <v>0.992577497334526</v>
      </c>
      <c r="P217">
        <v>566.678</v>
      </c>
      <c r="Q217">
        <f t="shared" si="66"/>
        <v>839.828</v>
      </c>
      <c r="R217">
        <v>7.93048</v>
      </c>
      <c r="S217">
        <f t="shared" si="62"/>
        <v>0.980082496209962</v>
      </c>
    </row>
    <row r="218" spans="1:19">
      <c r="A218">
        <v>574.69</v>
      </c>
      <c r="B218">
        <f t="shared" si="67"/>
        <v>847.84</v>
      </c>
      <c r="C218">
        <v>8.47752</v>
      </c>
      <c r="D218">
        <f t="shared" si="68"/>
        <v>0.991556404037196</v>
      </c>
      <c r="K218">
        <v>576.239</v>
      </c>
      <c r="L218">
        <f t="shared" si="65"/>
        <v>849.389</v>
      </c>
      <c r="M218">
        <v>6.07641</v>
      </c>
      <c r="N218">
        <f t="shared" si="69"/>
        <v>0.992263414623382</v>
      </c>
      <c r="P218">
        <v>569.178</v>
      </c>
      <c r="Q218">
        <f t="shared" si="66"/>
        <v>842.328</v>
      </c>
      <c r="R218">
        <v>7.9259</v>
      </c>
      <c r="S218">
        <f t="shared" si="62"/>
        <v>0.980259037019991</v>
      </c>
    </row>
    <row r="219" spans="1:19">
      <c r="A219">
        <v>577.19</v>
      </c>
      <c r="B219">
        <f t="shared" si="67"/>
        <v>850.34</v>
      </c>
      <c r="C219">
        <v>8.49191</v>
      </c>
      <c r="D219">
        <f t="shared" si="68"/>
        <v>0.991022558053432</v>
      </c>
      <c r="K219">
        <v>578.739</v>
      </c>
      <c r="L219">
        <f t="shared" si="65"/>
        <v>851.889</v>
      </c>
      <c r="M219">
        <v>6.07121</v>
      </c>
      <c r="N219">
        <f t="shared" si="69"/>
        <v>0.992454659365531</v>
      </c>
      <c r="P219">
        <v>571.678</v>
      </c>
      <c r="Q219">
        <f t="shared" si="66"/>
        <v>844.828</v>
      </c>
      <c r="R219">
        <v>7.63596</v>
      </c>
      <c r="S219">
        <f t="shared" si="62"/>
        <v>0.991435072491588</v>
      </c>
    </row>
    <row r="220" spans="1:19">
      <c r="A220">
        <v>579.69</v>
      </c>
      <c r="B220">
        <f t="shared" si="67"/>
        <v>852.84</v>
      </c>
      <c r="C220">
        <v>8.49249</v>
      </c>
      <c r="D220">
        <f t="shared" si="68"/>
        <v>0.991001040981119</v>
      </c>
      <c r="K220">
        <v>581.239</v>
      </c>
      <c r="L220">
        <f t="shared" si="65"/>
        <v>854.389</v>
      </c>
      <c r="M220">
        <v>6.02321</v>
      </c>
      <c r="N220">
        <f t="shared" si="69"/>
        <v>0.994219995446904</v>
      </c>
      <c r="P220">
        <v>574.178</v>
      </c>
      <c r="Q220">
        <f t="shared" si="66"/>
        <v>847.328</v>
      </c>
      <c r="R220">
        <v>7.50854</v>
      </c>
      <c r="S220">
        <f t="shared" ref="S220:S268" si="70">(33.35677-R220)/(33.35677-7.41376)</f>
        <v>0.99634660742913</v>
      </c>
    </row>
    <row r="221" spans="1:19">
      <c r="A221">
        <v>582.19</v>
      </c>
      <c r="B221">
        <f t="shared" si="67"/>
        <v>855.34</v>
      </c>
      <c r="C221">
        <v>8.47596</v>
      </c>
      <c r="D221">
        <f t="shared" si="68"/>
        <v>0.991614277542038</v>
      </c>
      <c r="K221">
        <v>583.739</v>
      </c>
      <c r="L221">
        <f t="shared" si="65"/>
        <v>856.889</v>
      </c>
      <c r="M221">
        <v>6.0751</v>
      </c>
      <c r="N221">
        <f t="shared" si="69"/>
        <v>0.99231159358727</v>
      </c>
      <c r="P221">
        <v>576.678</v>
      </c>
      <c r="Q221">
        <f t="shared" si="66"/>
        <v>849.828</v>
      </c>
      <c r="R221">
        <v>7.74196</v>
      </c>
      <c r="S221">
        <f t="shared" si="70"/>
        <v>0.987349193482175</v>
      </c>
    </row>
    <row r="222" spans="1:19">
      <c r="A222">
        <v>584.69</v>
      </c>
      <c r="B222">
        <f t="shared" si="67"/>
        <v>857.84</v>
      </c>
      <c r="C222">
        <v>8.48968</v>
      </c>
      <c r="D222">
        <f t="shared" si="68"/>
        <v>0.991105287486635</v>
      </c>
      <c r="K222">
        <v>586.239</v>
      </c>
      <c r="L222">
        <f t="shared" si="65"/>
        <v>859.389</v>
      </c>
      <c r="M222">
        <v>6.05111</v>
      </c>
      <c r="N222">
        <f t="shared" si="69"/>
        <v>0.993193893849606</v>
      </c>
      <c r="P222">
        <v>579.178</v>
      </c>
      <c r="Q222">
        <f t="shared" si="66"/>
        <v>852.328</v>
      </c>
      <c r="R222">
        <v>7.78544</v>
      </c>
      <c r="S222">
        <f t="shared" si="70"/>
        <v>0.985673212167748</v>
      </c>
    </row>
    <row r="223" spans="1:19">
      <c r="A223">
        <v>587.19</v>
      </c>
      <c r="B223">
        <f t="shared" si="67"/>
        <v>860.34</v>
      </c>
      <c r="C223">
        <v>8.47939</v>
      </c>
      <c r="D223">
        <f t="shared" si="68"/>
        <v>0.991487030028187</v>
      </c>
      <c r="K223">
        <v>588.739</v>
      </c>
      <c r="L223">
        <f t="shared" si="65"/>
        <v>861.889</v>
      </c>
      <c r="M223">
        <v>6.05717</v>
      </c>
      <c r="N223">
        <f t="shared" si="69"/>
        <v>0.992971020169333</v>
      </c>
      <c r="P223">
        <v>581.678</v>
      </c>
      <c r="Q223">
        <f t="shared" si="66"/>
        <v>854.828</v>
      </c>
      <c r="R223">
        <v>7.8331</v>
      </c>
      <c r="S223">
        <f t="shared" si="70"/>
        <v>0.983836108454647</v>
      </c>
    </row>
    <row r="224" spans="1:19">
      <c r="A224">
        <v>589.69</v>
      </c>
      <c r="B224">
        <f t="shared" si="67"/>
        <v>862.84</v>
      </c>
      <c r="C224">
        <v>8.46718</v>
      </c>
      <c r="D224">
        <f t="shared" si="68"/>
        <v>0.991940001498775</v>
      </c>
      <c r="K224">
        <v>591.239</v>
      </c>
      <c r="L224">
        <f t="shared" si="65"/>
        <v>864.389</v>
      </c>
      <c r="M224">
        <v>6.06249</v>
      </c>
      <c r="N224">
        <f t="shared" si="69"/>
        <v>0.99277536208698</v>
      </c>
      <c r="P224">
        <v>584.178</v>
      </c>
      <c r="Q224">
        <f t="shared" si="66"/>
        <v>857.328</v>
      </c>
      <c r="R224">
        <v>7.52366</v>
      </c>
      <c r="S224">
        <f t="shared" si="70"/>
        <v>0.995763791479863</v>
      </c>
    </row>
    <row r="225" spans="1:19">
      <c r="A225">
        <v>592.19</v>
      </c>
      <c r="B225">
        <f t="shared" si="67"/>
        <v>865.34</v>
      </c>
      <c r="C225">
        <v>8.46451</v>
      </c>
      <c r="D225">
        <f t="shared" si="68"/>
        <v>0.992039054228216</v>
      </c>
      <c r="K225">
        <v>593.739</v>
      </c>
      <c r="L225">
        <f t="shared" si="65"/>
        <v>866.889</v>
      </c>
      <c r="M225">
        <v>5.93392</v>
      </c>
      <c r="N225">
        <f t="shared" si="69"/>
        <v>0.997503888336608</v>
      </c>
      <c r="P225">
        <v>586.678</v>
      </c>
      <c r="Q225">
        <f t="shared" si="66"/>
        <v>859.828</v>
      </c>
      <c r="R225">
        <v>7.66722</v>
      </c>
      <c r="S225">
        <f t="shared" si="70"/>
        <v>0.990230123644095</v>
      </c>
    </row>
    <row r="226" spans="1:19">
      <c r="A226">
        <v>594.69</v>
      </c>
      <c r="B226">
        <f t="shared" si="67"/>
        <v>867.84</v>
      </c>
      <c r="C226">
        <v>8.46451</v>
      </c>
      <c r="D226">
        <f t="shared" si="68"/>
        <v>0.992039054228216</v>
      </c>
      <c r="K226">
        <v>596.239</v>
      </c>
      <c r="L226">
        <f t="shared" si="65"/>
        <v>869.389</v>
      </c>
      <c r="M226">
        <v>5.997</v>
      </c>
      <c r="N226">
        <f t="shared" si="69"/>
        <v>0.995183942503004</v>
      </c>
      <c r="P226">
        <v>589.178</v>
      </c>
      <c r="Q226">
        <f t="shared" si="66"/>
        <v>862.328</v>
      </c>
      <c r="R226">
        <v>7.68917</v>
      </c>
      <c r="S226">
        <f t="shared" si="70"/>
        <v>0.98938403832092</v>
      </c>
    </row>
    <row r="227" spans="1:19">
      <c r="A227">
        <v>597.19</v>
      </c>
      <c r="B227">
        <f t="shared" si="67"/>
        <v>870.34</v>
      </c>
      <c r="C227">
        <v>8.44023</v>
      </c>
      <c r="D227">
        <f t="shared" si="68"/>
        <v>0.992939803393316</v>
      </c>
      <c r="K227">
        <v>598.739</v>
      </c>
      <c r="L227">
        <f t="shared" si="65"/>
        <v>871.889</v>
      </c>
      <c r="M227">
        <v>5.96054</v>
      </c>
      <c r="N227">
        <f t="shared" si="69"/>
        <v>0.996524862368147</v>
      </c>
      <c r="P227">
        <v>591.678</v>
      </c>
      <c r="Q227">
        <f t="shared" si="66"/>
        <v>864.828</v>
      </c>
      <c r="R227">
        <v>7.60642</v>
      </c>
      <c r="S227">
        <f t="shared" si="70"/>
        <v>0.992573722170249</v>
      </c>
    </row>
    <row r="228" spans="1:19">
      <c r="A228">
        <v>599.69</v>
      </c>
      <c r="B228">
        <f t="shared" si="67"/>
        <v>872.84</v>
      </c>
      <c r="C228">
        <v>8.41939</v>
      </c>
      <c r="D228">
        <f t="shared" si="68"/>
        <v>0.993712934060561</v>
      </c>
      <c r="K228">
        <v>601.239</v>
      </c>
      <c r="L228">
        <f t="shared" si="65"/>
        <v>874.389</v>
      </c>
      <c r="M228">
        <v>5.9746</v>
      </c>
      <c r="N228">
        <f t="shared" si="69"/>
        <v>0.996007766007645</v>
      </c>
      <c r="P228">
        <v>594.178</v>
      </c>
      <c r="Q228">
        <f t="shared" si="66"/>
        <v>867.328</v>
      </c>
      <c r="R228">
        <v>7.79751</v>
      </c>
      <c r="S228">
        <f t="shared" si="70"/>
        <v>0.985207961605072</v>
      </c>
    </row>
    <row r="229" spans="1:19">
      <c r="A229">
        <v>602.19</v>
      </c>
      <c r="B229">
        <f t="shared" si="67"/>
        <v>875.34</v>
      </c>
      <c r="C229">
        <v>8.4364</v>
      </c>
      <c r="D229">
        <f t="shared" si="68"/>
        <v>0.993081890267383</v>
      </c>
      <c r="K229">
        <v>603.739</v>
      </c>
      <c r="L229">
        <f t="shared" si="65"/>
        <v>876.889</v>
      </c>
      <c r="M229">
        <v>5.98131</v>
      </c>
      <c r="N229">
        <f t="shared" si="69"/>
        <v>0.995760986734603</v>
      </c>
      <c r="P229">
        <v>596.678</v>
      </c>
      <c r="Q229">
        <f t="shared" si="66"/>
        <v>869.828</v>
      </c>
      <c r="R229">
        <v>7.50012</v>
      </c>
      <c r="S229">
        <f t="shared" si="70"/>
        <v>0.99667116498818</v>
      </c>
    </row>
    <row r="230" spans="1:19">
      <c r="A230">
        <v>604.69</v>
      </c>
      <c r="B230">
        <f t="shared" si="67"/>
        <v>877.84</v>
      </c>
      <c r="C230">
        <v>8.43326</v>
      </c>
      <c r="D230">
        <f t="shared" si="68"/>
        <v>0.993198379245077</v>
      </c>
      <c r="K230">
        <v>606.239</v>
      </c>
      <c r="L230">
        <f t="shared" si="65"/>
        <v>879.389</v>
      </c>
      <c r="M230">
        <v>5.97466</v>
      </c>
      <c r="N230">
        <f t="shared" si="69"/>
        <v>0.996005559337543</v>
      </c>
      <c r="P230">
        <v>599.178</v>
      </c>
      <c r="Q230">
        <f t="shared" si="66"/>
        <v>872.328</v>
      </c>
      <c r="R230">
        <v>7.70484</v>
      </c>
      <c r="S230">
        <f t="shared" si="70"/>
        <v>0.988780022056037</v>
      </c>
    </row>
    <row r="231" spans="1:19">
      <c r="A231">
        <v>607.19</v>
      </c>
      <c r="B231">
        <f t="shared" si="67"/>
        <v>880.34</v>
      </c>
      <c r="C231">
        <v>8.45011</v>
      </c>
      <c r="D231">
        <f t="shared" si="68"/>
        <v>0.992573271195986</v>
      </c>
      <c r="K231">
        <v>608.739</v>
      </c>
      <c r="L231">
        <f t="shared" si="65"/>
        <v>881.889</v>
      </c>
      <c r="M231">
        <v>5.84712</v>
      </c>
      <c r="N231">
        <f t="shared" si="69"/>
        <v>1.00069620441709</v>
      </c>
      <c r="P231">
        <v>601.678</v>
      </c>
      <c r="Q231">
        <f t="shared" si="66"/>
        <v>874.828</v>
      </c>
      <c r="R231">
        <v>7.60994</v>
      </c>
      <c r="S231">
        <f t="shared" si="70"/>
        <v>0.992438040150314</v>
      </c>
    </row>
    <row r="232" spans="1:19">
      <c r="A232">
        <v>609.69</v>
      </c>
      <c r="B232">
        <f t="shared" si="67"/>
        <v>882.84</v>
      </c>
      <c r="C232">
        <v>8.41248</v>
      </c>
      <c r="D232">
        <f t="shared" si="68"/>
        <v>0.993969284008289</v>
      </c>
      <c r="K232">
        <v>611.239</v>
      </c>
      <c r="L232">
        <f t="shared" si="65"/>
        <v>884.389</v>
      </c>
      <c r="M232">
        <v>6.01418</v>
      </c>
      <c r="N232">
        <f t="shared" si="69"/>
        <v>0.994552099297212</v>
      </c>
      <c r="P232">
        <v>604.178</v>
      </c>
      <c r="Q232">
        <f t="shared" si="66"/>
        <v>877.328</v>
      </c>
      <c r="R232">
        <v>7.68592</v>
      </c>
      <c r="S232">
        <f t="shared" si="70"/>
        <v>0.989509312913189</v>
      </c>
    </row>
    <row r="233" spans="1:19">
      <c r="A233">
        <v>612.19</v>
      </c>
      <c r="B233">
        <f t="shared" si="67"/>
        <v>885.34</v>
      </c>
      <c r="C233">
        <v>8.40059</v>
      </c>
      <c r="D233">
        <f t="shared" si="68"/>
        <v>0.994410383990705</v>
      </c>
      <c r="K233">
        <v>613.739</v>
      </c>
      <c r="L233">
        <f t="shared" si="65"/>
        <v>886.889</v>
      </c>
      <c r="M233">
        <v>5.9283</v>
      </c>
      <c r="N233">
        <f t="shared" si="69"/>
        <v>0.997710579769469</v>
      </c>
      <c r="P233">
        <v>606.678</v>
      </c>
      <c r="Q233">
        <f t="shared" si="66"/>
        <v>879.828</v>
      </c>
      <c r="R233">
        <v>7.60851</v>
      </c>
      <c r="S233">
        <f t="shared" si="70"/>
        <v>0.992493160970913</v>
      </c>
    </row>
    <row r="234" spans="1:19">
      <c r="A234">
        <v>614.69</v>
      </c>
      <c r="B234">
        <f t="shared" si="67"/>
        <v>887.84</v>
      </c>
      <c r="C234">
        <v>8.37746</v>
      </c>
      <c r="D234">
        <f t="shared" si="68"/>
        <v>0.995268469995185</v>
      </c>
      <c r="K234">
        <v>616.239</v>
      </c>
      <c r="L234">
        <f t="shared" si="65"/>
        <v>889.389</v>
      </c>
      <c r="M234">
        <v>5.96078</v>
      </c>
      <c r="N234">
        <f t="shared" si="69"/>
        <v>0.99651603568774</v>
      </c>
      <c r="P234">
        <v>609.178</v>
      </c>
      <c r="Q234">
        <f t="shared" si="66"/>
        <v>882.328</v>
      </c>
      <c r="R234">
        <v>7.48288</v>
      </c>
      <c r="S234">
        <f t="shared" si="70"/>
        <v>0.997335698517635</v>
      </c>
    </row>
    <row r="235" spans="1:19">
      <c r="A235">
        <v>617.19</v>
      </c>
      <c r="B235">
        <f t="shared" si="67"/>
        <v>890.34</v>
      </c>
      <c r="C235">
        <v>8.40436</v>
      </c>
      <c r="D235">
        <f t="shared" si="68"/>
        <v>0.99427052302067</v>
      </c>
      <c r="K235">
        <v>618.739</v>
      </c>
      <c r="L235">
        <f t="shared" si="65"/>
        <v>891.889</v>
      </c>
      <c r="M235">
        <v>5.87763</v>
      </c>
      <c r="N235">
        <f t="shared" si="69"/>
        <v>0.999574112670369</v>
      </c>
      <c r="P235">
        <v>611.678</v>
      </c>
      <c r="Q235">
        <f t="shared" si="66"/>
        <v>884.828</v>
      </c>
      <c r="R235">
        <v>7.58866</v>
      </c>
      <c r="S235">
        <f t="shared" si="70"/>
        <v>0.993258299634468</v>
      </c>
    </row>
    <row r="236" spans="1:19">
      <c r="A236">
        <v>619.69</v>
      </c>
      <c r="B236">
        <f t="shared" si="67"/>
        <v>892.84</v>
      </c>
      <c r="C236">
        <v>8.40447</v>
      </c>
      <c r="D236">
        <f t="shared" si="68"/>
        <v>0.994266442196611</v>
      </c>
      <c r="K236">
        <v>621.239</v>
      </c>
      <c r="L236">
        <f t="shared" si="65"/>
        <v>894.389</v>
      </c>
      <c r="M236">
        <v>5.93983</v>
      </c>
      <c r="N236">
        <f t="shared" si="69"/>
        <v>0.997286531331589</v>
      </c>
      <c r="P236">
        <v>614.178</v>
      </c>
      <c r="Q236">
        <f t="shared" si="66"/>
        <v>887.328</v>
      </c>
      <c r="R236">
        <v>7.64072</v>
      </c>
      <c r="S236">
        <f t="shared" si="70"/>
        <v>0.991251593396449</v>
      </c>
    </row>
    <row r="237" spans="1:19">
      <c r="A237">
        <v>622.19</v>
      </c>
      <c r="B237">
        <f t="shared" si="67"/>
        <v>895.34</v>
      </c>
      <c r="C237">
        <v>8.3699</v>
      </c>
      <c r="D237">
        <f t="shared" si="68"/>
        <v>0.995548933903264</v>
      </c>
      <c r="K237">
        <v>623.739</v>
      </c>
      <c r="L237">
        <f t="shared" si="65"/>
        <v>896.889</v>
      </c>
      <c r="M237">
        <v>5.89595</v>
      </c>
      <c r="N237">
        <f t="shared" si="69"/>
        <v>0.998900342732645</v>
      </c>
      <c r="P237">
        <v>616.678</v>
      </c>
      <c r="Q237">
        <f t="shared" si="66"/>
        <v>889.828</v>
      </c>
      <c r="R237">
        <v>7.52924</v>
      </c>
      <c r="S237">
        <f t="shared" si="70"/>
        <v>0.995548704641443</v>
      </c>
    </row>
    <row r="238" spans="1:19">
      <c r="A238">
        <v>624.69</v>
      </c>
      <c r="B238">
        <f t="shared" si="67"/>
        <v>897.84</v>
      </c>
      <c r="C238">
        <v>8.38368</v>
      </c>
      <c r="D238">
        <f t="shared" si="68"/>
        <v>0.995037717943829</v>
      </c>
      <c r="K238">
        <v>626.239</v>
      </c>
      <c r="L238">
        <f t="shared" si="65"/>
        <v>899.389</v>
      </c>
      <c r="M238">
        <v>5.94082</v>
      </c>
      <c r="N238">
        <f t="shared" si="69"/>
        <v>0.997250121274911</v>
      </c>
      <c r="P238">
        <v>619.178</v>
      </c>
      <c r="Q238">
        <f t="shared" si="66"/>
        <v>892.328</v>
      </c>
      <c r="R238">
        <v>7.66186</v>
      </c>
      <c r="S238">
        <f t="shared" si="70"/>
        <v>0.990436730356269</v>
      </c>
    </row>
    <row r="239" spans="1:19">
      <c r="A239">
        <v>627.19</v>
      </c>
      <c r="B239">
        <f t="shared" ref="B239:B267" si="71">A239+273.15</f>
        <v>900.34</v>
      </c>
      <c r="C239">
        <v>8.36912</v>
      </c>
      <c r="D239">
        <f t="shared" si="68"/>
        <v>0.995577870655684</v>
      </c>
      <c r="K239">
        <v>628.739</v>
      </c>
      <c r="L239">
        <f t="shared" si="65"/>
        <v>901.889</v>
      </c>
      <c r="M239">
        <v>5.90167</v>
      </c>
      <c r="N239">
        <f t="shared" si="69"/>
        <v>0.998689973516281</v>
      </c>
      <c r="P239">
        <v>621.678</v>
      </c>
      <c r="Q239">
        <f t="shared" si="66"/>
        <v>894.828</v>
      </c>
      <c r="R239">
        <v>7.64981</v>
      </c>
      <c r="S239">
        <f t="shared" si="70"/>
        <v>0.990901209998377</v>
      </c>
    </row>
    <row r="240" spans="1:19">
      <c r="A240">
        <v>629.69</v>
      </c>
      <c r="B240">
        <f t="shared" si="71"/>
        <v>902.84</v>
      </c>
      <c r="C240">
        <v>8.36523</v>
      </c>
      <c r="D240">
        <f t="shared" ref="D240:D265" si="72">(35.20526-C240)/(35.20526-8.24992)</f>
        <v>0.995722183433783</v>
      </c>
      <c r="K240">
        <v>631.239</v>
      </c>
      <c r="L240">
        <f t="shared" si="65"/>
        <v>904.389</v>
      </c>
      <c r="M240">
        <v>5.93705</v>
      </c>
      <c r="N240">
        <f t="shared" si="69"/>
        <v>0.997388773712969</v>
      </c>
      <c r="P240">
        <v>624.178</v>
      </c>
      <c r="Q240">
        <f t="shared" si="66"/>
        <v>897.328</v>
      </c>
      <c r="R240">
        <v>7.5036</v>
      </c>
      <c r="S240">
        <f t="shared" si="70"/>
        <v>0.99653702480938</v>
      </c>
    </row>
    <row r="241" spans="1:19">
      <c r="A241">
        <v>632.19</v>
      </c>
      <c r="B241">
        <f t="shared" si="71"/>
        <v>905.34</v>
      </c>
      <c r="C241">
        <v>8.32361</v>
      </c>
      <c r="D241">
        <f t="shared" si="72"/>
        <v>0.99726621886424</v>
      </c>
      <c r="K241">
        <v>633.739</v>
      </c>
      <c r="L241">
        <f t="shared" si="65"/>
        <v>906.889</v>
      </c>
      <c r="M241">
        <v>5.98998</v>
      </c>
      <c r="N241">
        <f t="shared" si="69"/>
        <v>0.995442122904905</v>
      </c>
      <c r="P241">
        <v>626.678</v>
      </c>
      <c r="Q241">
        <f t="shared" si="66"/>
        <v>899.828</v>
      </c>
      <c r="R241">
        <v>7.62262</v>
      </c>
      <c r="S241">
        <f t="shared" si="70"/>
        <v>0.99194927651032</v>
      </c>
    </row>
    <row r="242" spans="1:19">
      <c r="A242">
        <v>634.69</v>
      </c>
      <c r="B242">
        <f t="shared" si="71"/>
        <v>907.84</v>
      </c>
      <c r="C242">
        <v>8.34764</v>
      </c>
      <c r="D242">
        <f t="shared" si="72"/>
        <v>0.996374744299274</v>
      </c>
      <c r="K242">
        <v>636.239</v>
      </c>
      <c r="L242">
        <f t="shared" si="65"/>
        <v>909.389</v>
      </c>
      <c r="M242">
        <v>5.93218</v>
      </c>
      <c r="N242">
        <f t="shared" si="69"/>
        <v>0.997567881769558</v>
      </c>
      <c r="P242">
        <v>629.178</v>
      </c>
      <c r="Q242">
        <f t="shared" si="66"/>
        <v>902.328</v>
      </c>
      <c r="R242">
        <v>7.5251</v>
      </c>
      <c r="S242">
        <f t="shared" si="70"/>
        <v>0.99570828519898</v>
      </c>
    </row>
    <row r="243" spans="1:19">
      <c r="A243">
        <v>637.19</v>
      </c>
      <c r="B243">
        <f t="shared" si="71"/>
        <v>910.34</v>
      </c>
      <c r="C243">
        <v>8.37671</v>
      </c>
      <c r="D243">
        <f t="shared" si="72"/>
        <v>0.995296293795589</v>
      </c>
      <c r="K243">
        <v>638.739</v>
      </c>
      <c r="L243">
        <f t="shared" si="65"/>
        <v>911.889</v>
      </c>
      <c r="M243">
        <v>5.91271</v>
      </c>
      <c r="N243">
        <f t="shared" si="69"/>
        <v>0.998283946217565</v>
      </c>
      <c r="P243">
        <v>631.678</v>
      </c>
      <c r="Q243">
        <f t="shared" si="66"/>
        <v>904.828</v>
      </c>
      <c r="R243">
        <v>7.53795</v>
      </c>
      <c r="S243">
        <f t="shared" si="70"/>
        <v>0.99521296873416</v>
      </c>
    </row>
    <row r="244" spans="1:19">
      <c r="A244">
        <v>639.69</v>
      </c>
      <c r="B244">
        <f t="shared" si="71"/>
        <v>912.84</v>
      </c>
      <c r="C244">
        <v>8.37399</v>
      </c>
      <c r="D244">
        <f t="shared" si="72"/>
        <v>0.995397201445057</v>
      </c>
      <c r="K244">
        <v>641.239</v>
      </c>
      <c r="L244">
        <f t="shared" si="65"/>
        <v>914.389</v>
      </c>
      <c r="M244">
        <v>5.9185</v>
      </c>
      <c r="N244">
        <f t="shared" si="69"/>
        <v>0.998071002552749</v>
      </c>
      <c r="P244">
        <v>634.178</v>
      </c>
      <c r="Q244">
        <f t="shared" si="66"/>
        <v>907.328</v>
      </c>
      <c r="R244">
        <v>7.56952</v>
      </c>
      <c r="S244">
        <f t="shared" si="70"/>
        <v>0.993996070617866</v>
      </c>
    </row>
    <row r="245" spans="1:19">
      <c r="A245">
        <v>642.19</v>
      </c>
      <c r="B245">
        <f t="shared" si="71"/>
        <v>915.34</v>
      </c>
      <c r="C245">
        <v>8.30632</v>
      </c>
      <c r="D245">
        <f t="shared" si="72"/>
        <v>0.997907650209569</v>
      </c>
      <c r="K245">
        <v>643.739</v>
      </c>
      <c r="L245">
        <f t="shared" si="65"/>
        <v>916.889</v>
      </c>
      <c r="M245">
        <v>5.90586</v>
      </c>
      <c r="N245">
        <f t="shared" si="69"/>
        <v>0.998535874387511</v>
      </c>
      <c r="P245">
        <v>636.678</v>
      </c>
      <c r="Q245">
        <f t="shared" si="66"/>
        <v>909.828</v>
      </c>
      <c r="R245">
        <v>7.50497</v>
      </c>
      <c r="S245">
        <f t="shared" si="70"/>
        <v>0.996484216750485</v>
      </c>
    </row>
    <row r="246" spans="1:19">
      <c r="A246">
        <v>644.69</v>
      </c>
      <c r="B246">
        <f t="shared" si="71"/>
        <v>917.84</v>
      </c>
      <c r="C246">
        <v>8.33379</v>
      </c>
      <c r="D246">
        <f t="shared" si="72"/>
        <v>0.996888557146747</v>
      </c>
      <c r="K246">
        <v>646.239</v>
      </c>
      <c r="L246">
        <f t="shared" si="65"/>
        <v>919.389</v>
      </c>
      <c r="M246">
        <v>5.92637</v>
      </c>
      <c r="N246">
        <f t="shared" si="69"/>
        <v>0.997781560991075</v>
      </c>
      <c r="P246">
        <v>639.178</v>
      </c>
      <c r="Q246">
        <f t="shared" si="66"/>
        <v>912.328</v>
      </c>
      <c r="R246">
        <v>7.47674</v>
      </c>
      <c r="S246">
        <f t="shared" si="70"/>
        <v>0.997572371131954</v>
      </c>
    </row>
    <row r="247" spans="1:19">
      <c r="A247">
        <v>647.19</v>
      </c>
      <c r="B247">
        <f t="shared" si="71"/>
        <v>920.34</v>
      </c>
      <c r="C247">
        <v>8.35054</v>
      </c>
      <c r="D247">
        <f t="shared" si="72"/>
        <v>0.996267158937709</v>
      </c>
      <c r="K247">
        <v>648.739</v>
      </c>
      <c r="L247">
        <f t="shared" si="65"/>
        <v>921.889</v>
      </c>
      <c r="M247">
        <v>5.943</v>
      </c>
      <c r="N247">
        <f t="shared" si="69"/>
        <v>0.997169945594549</v>
      </c>
      <c r="P247">
        <v>641.678</v>
      </c>
      <c r="Q247">
        <f t="shared" si="66"/>
        <v>914.828</v>
      </c>
      <c r="R247">
        <v>7.61465</v>
      </c>
      <c r="S247">
        <f t="shared" si="70"/>
        <v>0.992256488356594</v>
      </c>
    </row>
    <row r="248" spans="1:19">
      <c r="A248">
        <v>649.69</v>
      </c>
      <c r="B248">
        <f t="shared" si="71"/>
        <v>922.84</v>
      </c>
      <c r="C248">
        <v>8.34397</v>
      </c>
      <c r="D248">
        <f t="shared" si="72"/>
        <v>0.996510895429255</v>
      </c>
      <c r="K248">
        <v>651.239</v>
      </c>
      <c r="L248">
        <f t="shared" si="65"/>
        <v>924.389</v>
      </c>
      <c r="M248">
        <v>5.80987</v>
      </c>
      <c r="N248">
        <f t="shared" si="69"/>
        <v>1.00206617877191</v>
      </c>
      <c r="P248">
        <v>644.178</v>
      </c>
      <c r="Q248">
        <f t="shared" si="66"/>
        <v>917.328</v>
      </c>
      <c r="R248">
        <v>7.55066</v>
      </c>
      <c r="S248">
        <f t="shared" si="70"/>
        <v>0.994723048713314</v>
      </c>
    </row>
    <row r="249" spans="1:19">
      <c r="A249">
        <v>652.19</v>
      </c>
      <c r="B249">
        <f t="shared" si="71"/>
        <v>925.34</v>
      </c>
      <c r="C249">
        <v>8.32834</v>
      </c>
      <c r="D249">
        <f t="shared" si="72"/>
        <v>0.997090743429688</v>
      </c>
      <c r="K249">
        <v>653.739</v>
      </c>
      <c r="L249">
        <f t="shared" si="65"/>
        <v>926.889</v>
      </c>
      <c r="M249">
        <v>5.81464</v>
      </c>
      <c r="N249">
        <f t="shared" si="69"/>
        <v>1.00189074849882</v>
      </c>
      <c r="P249">
        <v>646.678</v>
      </c>
      <c r="Q249">
        <f t="shared" si="66"/>
        <v>919.828</v>
      </c>
      <c r="R249">
        <v>7.49772</v>
      </c>
      <c r="S249">
        <f t="shared" si="70"/>
        <v>0.996763675456317</v>
      </c>
    </row>
    <row r="250" spans="1:19">
      <c r="A250">
        <v>654.69</v>
      </c>
      <c r="B250">
        <f t="shared" si="71"/>
        <v>927.84</v>
      </c>
      <c r="C250">
        <v>8.35606</v>
      </c>
      <c r="D250">
        <f t="shared" si="72"/>
        <v>0.996062375766731</v>
      </c>
      <c r="K250">
        <v>656.239</v>
      </c>
      <c r="L250">
        <f t="shared" si="65"/>
        <v>929.389</v>
      </c>
      <c r="M250">
        <v>5.91022</v>
      </c>
      <c r="N250">
        <f t="shared" si="69"/>
        <v>0.998375523026786</v>
      </c>
      <c r="P250">
        <v>649.178</v>
      </c>
      <c r="Q250">
        <f t="shared" si="66"/>
        <v>922.328</v>
      </c>
      <c r="R250">
        <v>7.58291</v>
      </c>
      <c r="S250">
        <f t="shared" si="70"/>
        <v>0.993479939297714</v>
      </c>
    </row>
    <row r="251" spans="1:19">
      <c r="A251">
        <v>657.19</v>
      </c>
      <c r="B251">
        <f t="shared" si="71"/>
        <v>930.34</v>
      </c>
      <c r="C251">
        <v>8.31357</v>
      </c>
      <c r="D251">
        <f t="shared" si="72"/>
        <v>0.997638686805657</v>
      </c>
      <c r="K251">
        <v>658.739</v>
      </c>
      <c r="L251">
        <f t="shared" si="65"/>
        <v>931.889</v>
      </c>
      <c r="M251">
        <v>5.8393</v>
      </c>
      <c r="N251">
        <f t="shared" si="69"/>
        <v>1.00098380708702</v>
      </c>
      <c r="P251">
        <v>651.678</v>
      </c>
      <c r="Q251">
        <f t="shared" si="66"/>
        <v>924.828</v>
      </c>
      <c r="R251">
        <v>7.50679</v>
      </c>
      <c r="S251">
        <f t="shared" si="70"/>
        <v>0.996414062978814</v>
      </c>
    </row>
    <row r="252" spans="1:19">
      <c r="A252">
        <v>659.69</v>
      </c>
      <c r="B252">
        <f t="shared" si="71"/>
        <v>932.84</v>
      </c>
      <c r="C252">
        <v>8.30633</v>
      </c>
      <c r="D252">
        <f t="shared" si="72"/>
        <v>0.997907279225563</v>
      </c>
      <c r="K252">
        <v>661.239</v>
      </c>
      <c r="L252">
        <f t="shared" si="65"/>
        <v>934.389</v>
      </c>
      <c r="M252">
        <v>5.80707</v>
      </c>
      <c r="N252">
        <f t="shared" si="69"/>
        <v>1.00216915670999</v>
      </c>
      <c r="P252">
        <v>654.178</v>
      </c>
      <c r="Q252">
        <f t="shared" si="66"/>
        <v>927.328</v>
      </c>
      <c r="R252">
        <v>7.43182</v>
      </c>
      <c r="S252">
        <f t="shared" si="70"/>
        <v>0.999303858727264</v>
      </c>
    </row>
    <row r="253" spans="1:19">
      <c r="A253">
        <v>662.19</v>
      </c>
      <c r="B253">
        <f t="shared" si="71"/>
        <v>935.34</v>
      </c>
      <c r="C253">
        <v>8.31402</v>
      </c>
      <c r="D253">
        <f t="shared" si="72"/>
        <v>0.997621992525414</v>
      </c>
      <c r="K253">
        <v>663.739</v>
      </c>
      <c r="L253">
        <f t="shared" si="65"/>
        <v>936.889</v>
      </c>
      <c r="M253">
        <v>5.95984</v>
      </c>
      <c r="N253">
        <f t="shared" si="69"/>
        <v>0.996550606852667</v>
      </c>
      <c r="P253">
        <v>656.678</v>
      </c>
      <c r="Q253">
        <f t="shared" si="66"/>
        <v>929.828</v>
      </c>
      <c r="R253">
        <v>7.64603</v>
      </c>
      <c r="S253">
        <f t="shared" si="70"/>
        <v>0.991046913985694</v>
      </c>
    </row>
    <row r="254" spans="1:19">
      <c r="A254">
        <v>664.69</v>
      </c>
      <c r="B254">
        <f t="shared" si="71"/>
        <v>937.84</v>
      </c>
      <c r="C254">
        <v>8.29484</v>
      </c>
      <c r="D254">
        <f t="shared" si="72"/>
        <v>0.998333539847763</v>
      </c>
      <c r="K254">
        <v>666.239</v>
      </c>
      <c r="L254">
        <f t="shared" si="65"/>
        <v>939.389</v>
      </c>
      <c r="M254">
        <v>5.89199</v>
      </c>
      <c r="N254">
        <f t="shared" si="69"/>
        <v>0.999045982959358</v>
      </c>
      <c r="P254">
        <v>659.178</v>
      </c>
      <c r="Q254">
        <f t="shared" si="66"/>
        <v>932.328</v>
      </c>
      <c r="R254">
        <v>7.63588</v>
      </c>
      <c r="S254">
        <f t="shared" si="70"/>
        <v>0.99143815617386</v>
      </c>
    </row>
    <row r="255" spans="1:19">
      <c r="A255">
        <v>667.19</v>
      </c>
      <c r="B255">
        <f t="shared" si="71"/>
        <v>940.34</v>
      </c>
      <c r="C255">
        <v>8.29496</v>
      </c>
      <c r="D255">
        <f t="shared" si="72"/>
        <v>0.998329088039698</v>
      </c>
      <c r="K255">
        <v>668.739</v>
      </c>
      <c r="L255">
        <f t="shared" si="65"/>
        <v>941.889</v>
      </c>
      <c r="M255">
        <v>5.74931</v>
      </c>
      <c r="N255">
        <f t="shared" si="69"/>
        <v>1.00429344446124</v>
      </c>
      <c r="P255">
        <v>661.678</v>
      </c>
      <c r="Q255">
        <f t="shared" si="66"/>
        <v>934.828</v>
      </c>
      <c r="R255">
        <v>7.45916</v>
      </c>
      <c r="S255">
        <f t="shared" si="70"/>
        <v>0.998250010311063</v>
      </c>
    </row>
    <row r="256" spans="1:19">
      <c r="A256">
        <v>669.69</v>
      </c>
      <c r="B256">
        <f t="shared" si="71"/>
        <v>942.84</v>
      </c>
      <c r="C256">
        <v>8.27989</v>
      </c>
      <c r="D256">
        <f t="shared" si="72"/>
        <v>0.998888160935829</v>
      </c>
      <c r="K256">
        <v>671.239</v>
      </c>
      <c r="L256">
        <f t="shared" si="65"/>
        <v>944.389</v>
      </c>
      <c r="M256">
        <v>5.84833</v>
      </c>
      <c r="N256">
        <f t="shared" si="69"/>
        <v>1.00065170323671</v>
      </c>
      <c r="P256">
        <v>664.178</v>
      </c>
      <c r="Q256">
        <f t="shared" si="66"/>
        <v>937.328</v>
      </c>
      <c r="R256">
        <v>7.52437</v>
      </c>
      <c r="S256">
        <f t="shared" si="70"/>
        <v>0.995736423799706</v>
      </c>
    </row>
    <row r="257" spans="1:19">
      <c r="A257">
        <v>672.19</v>
      </c>
      <c r="B257">
        <f t="shared" si="71"/>
        <v>945.34</v>
      </c>
      <c r="C257">
        <v>8.32352</v>
      </c>
      <c r="D257">
        <f t="shared" si="72"/>
        <v>0.997269557720288</v>
      </c>
      <c r="K257">
        <v>673.739</v>
      </c>
      <c r="L257">
        <f t="shared" si="65"/>
        <v>946.889</v>
      </c>
      <c r="M257">
        <v>5.90023</v>
      </c>
      <c r="N257">
        <f t="shared" si="69"/>
        <v>0.998742933598722</v>
      </c>
      <c r="P257">
        <v>666.678</v>
      </c>
      <c r="Q257">
        <f t="shared" si="66"/>
        <v>939.828</v>
      </c>
      <c r="R257">
        <v>7.51874</v>
      </c>
      <c r="S257">
        <f t="shared" si="70"/>
        <v>0.995953437939545</v>
      </c>
    </row>
    <row r="258" spans="1:19">
      <c r="A258">
        <v>674.69</v>
      </c>
      <c r="B258">
        <f t="shared" si="71"/>
        <v>947.84</v>
      </c>
      <c r="C258">
        <v>8.30096</v>
      </c>
      <c r="D258">
        <f t="shared" si="72"/>
        <v>0.998106497636461</v>
      </c>
      <c r="K258">
        <v>676.239</v>
      </c>
      <c r="L258">
        <f t="shared" si="65"/>
        <v>949.389</v>
      </c>
      <c r="M258">
        <v>5.7612</v>
      </c>
      <c r="N258">
        <f t="shared" si="69"/>
        <v>1.00385615600275</v>
      </c>
      <c r="P258">
        <v>669.178</v>
      </c>
      <c r="Q258">
        <f t="shared" si="66"/>
        <v>942.328</v>
      </c>
      <c r="R258">
        <v>7.34664</v>
      </c>
      <c r="S258">
        <f t="shared" si="70"/>
        <v>1.00258720942558</v>
      </c>
    </row>
    <row r="259" spans="1:19">
      <c r="A259">
        <v>677.19</v>
      </c>
      <c r="B259">
        <f t="shared" si="71"/>
        <v>950.34</v>
      </c>
      <c r="C259">
        <v>8.27882</v>
      </c>
      <c r="D259">
        <f t="shared" si="72"/>
        <v>0.998927856224407</v>
      </c>
      <c r="K259">
        <v>678.739</v>
      </c>
      <c r="L259">
        <f t="shared" si="65"/>
        <v>951.889</v>
      </c>
      <c r="M259">
        <v>5.84205</v>
      </c>
      <c r="N259">
        <f t="shared" si="69"/>
        <v>1.00088266804069</v>
      </c>
      <c r="P259">
        <v>671.678</v>
      </c>
      <c r="Q259">
        <f t="shared" si="66"/>
        <v>944.828</v>
      </c>
      <c r="R259">
        <v>7.4776</v>
      </c>
      <c r="S259">
        <f t="shared" si="70"/>
        <v>0.997539221547538</v>
      </c>
    </row>
    <row r="260" spans="1:19">
      <c r="A260">
        <v>679.69</v>
      </c>
      <c r="B260">
        <f t="shared" si="71"/>
        <v>952.84</v>
      </c>
      <c r="C260">
        <v>8.29715</v>
      </c>
      <c r="D260">
        <f t="shared" si="72"/>
        <v>0.998247842542517</v>
      </c>
      <c r="K260">
        <v>681.239</v>
      </c>
      <c r="L260">
        <f t="shared" ref="L260:L265" si="73">K260+273.15</f>
        <v>954.389</v>
      </c>
      <c r="M260">
        <v>5.89937</v>
      </c>
      <c r="N260">
        <f t="shared" si="69"/>
        <v>0.998774562536847</v>
      </c>
      <c r="P260">
        <v>674.178</v>
      </c>
      <c r="Q260">
        <f t="shared" ref="Q260:Q268" si="74">P260+273.15</f>
        <v>947.328</v>
      </c>
      <c r="R260">
        <v>7.56057</v>
      </c>
      <c r="S260">
        <f t="shared" si="70"/>
        <v>0.994341057571963</v>
      </c>
    </row>
    <row r="261" spans="1:19">
      <c r="A261">
        <v>682.19</v>
      </c>
      <c r="B261">
        <f t="shared" si="71"/>
        <v>955.34</v>
      </c>
      <c r="C261">
        <v>8.283</v>
      </c>
      <c r="D261">
        <f t="shared" si="72"/>
        <v>0.998772784910151</v>
      </c>
      <c r="K261">
        <v>683.739</v>
      </c>
      <c r="L261">
        <f t="shared" si="73"/>
        <v>956.889</v>
      </c>
      <c r="M261">
        <v>5.83739</v>
      </c>
      <c r="N261">
        <f t="shared" si="69"/>
        <v>1.00105405275192</v>
      </c>
      <c r="P261">
        <v>676.678</v>
      </c>
      <c r="Q261">
        <f t="shared" si="74"/>
        <v>949.828</v>
      </c>
      <c r="R261">
        <v>7.56199</v>
      </c>
      <c r="S261">
        <f t="shared" si="70"/>
        <v>0.994286322211648</v>
      </c>
    </row>
    <row r="262" spans="1:19">
      <c r="A262">
        <v>684.69</v>
      </c>
      <c r="B262">
        <f t="shared" si="71"/>
        <v>957.84</v>
      </c>
      <c r="C262">
        <v>8.26896</v>
      </c>
      <c r="D262">
        <f t="shared" si="72"/>
        <v>0.999293646453727</v>
      </c>
      <c r="K262">
        <v>686.239</v>
      </c>
      <c r="L262">
        <f t="shared" si="73"/>
        <v>959.389</v>
      </c>
      <c r="M262">
        <v>5.81843</v>
      </c>
      <c r="N262">
        <f t="shared" si="69"/>
        <v>1.00175136050406</v>
      </c>
      <c r="P262">
        <v>679.178</v>
      </c>
      <c r="Q262">
        <f t="shared" si="74"/>
        <v>952.328</v>
      </c>
      <c r="R262">
        <v>7.53347</v>
      </c>
      <c r="S262">
        <f t="shared" si="70"/>
        <v>0.99538565494135</v>
      </c>
    </row>
    <row r="263" spans="1:19">
      <c r="A263">
        <v>687.19</v>
      </c>
      <c r="B263">
        <f t="shared" si="71"/>
        <v>960.34</v>
      </c>
      <c r="C263">
        <v>8.30755</v>
      </c>
      <c r="D263">
        <f t="shared" si="72"/>
        <v>0.997862019176905</v>
      </c>
      <c r="K263">
        <v>688.739</v>
      </c>
      <c r="L263">
        <f t="shared" si="73"/>
        <v>961.889</v>
      </c>
      <c r="M263">
        <v>5.75802</v>
      </c>
      <c r="N263">
        <f t="shared" si="69"/>
        <v>1.00397310951814</v>
      </c>
      <c r="P263">
        <v>681.678</v>
      </c>
      <c r="Q263">
        <f t="shared" si="74"/>
        <v>954.828</v>
      </c>
      <c r="R263">
        <v>7.48063</v>
      </c>
      <c r="S263">
        <f t="shared" si="70"/>
        <v>0.997422427081515</v>
      </c>
    </row>
    <row r="264" spans="1:19">
      <c r="A264">
        <v>689.69</v>
      </c>
      <c r="B264">
        <f t="shared" si="71"/>
        <v>962.84</v>
      </c>
      <c r="C264">
        <v>8.27727</v>
      </c>
      <c r="D264">
        <f t="shared" si="72"/>
        <v>0.998985358745243</v>
      </c>
      <c r="K264">
        <v>691.239</v>
      </c>
      <c r="L264">
        <f t="shared" si="73"/>
        <v>964.389</v>
      </c>
      <c r="M264">
        <v>5.83685</v>
      </c>
      <c r="N264">
        <f t="shared" si="69"/>
        <v>1.00107391278284</v>
      </c>
      <c r="P264">
        <v>684.178</v>
      </c>
      <c r="Q264">
        <f t="shared" si="74"/>
        <v>957.328</v>
      </c>
      <c r="R264">
        <v>7.4937</v>
      </c>
      <c r="S264">
        <f t="shared" si="70"/>
        <v>0.996918630490448</v>
      </c>
    </row>
    <row r="265" spans="1:19">
      <c r="A265">
        <v>692.19</v>
      </c>
      <c r="B265">
        <f t="shared" si="71"/>
        <v>965.34</v>
      </c>
      <c r="C265">
        <v>8.24992</v>
      </c>
      <c r="D265">
        <f t="shared" si="72"/>
        <v>1</v>
      </c>
      <c r="K265">
        <v>693.739</v>
      </c>
      <c r="L265">
        <f t="shared" si="73"/>
        <v>966.889</v>
      </c>
      <c r="M265">
        <v>5.86605</v>
      </c>
      <c r="N265">
        <f t="shared" si="69"/>
        <v>1</v>
      </c>
      <c r="P265">
        <v>686.678</v>
      </c>
      <c r="Q265">
        <f t="shared" si="74"/>
        <v>959.828</v>
      </c>
      <c r="R265">
        <v>7.41715</v>
      </c>
      <c r="S265">
        <f t="shared" si="70"/>
        <v>0.999869328963756</v>
      </c>
    </row>
    <row r="266" spans="16:19">
      <c r="P266">
        <v>689.178</v>
      </c>
      <c r="Q266">
        <f t="shared" si="74"/>
        <v>962.328</v>
      </c>
      <c r="R266">
        <v>7.45505</v>
      </c>
      <c r="S266">
        <f t="shared" si="70"/>
        <v>0.998408434487748</v>
      </c>
    </row>
    <row r="267" spans="16:19">
      <c r="P267">
        <v>691.678</v>
      </c>
      <c r="Q267">
        <f t="shared" si="74"/>
        <v>964.828</v>
      </c>
      <c r="R267">
        <v>7.45017</v>
      </c>
      <c r="S267">
        <f t="shared" si="70"/>
        <v>0.998596539106295</v>
      </c>
    </row>
    <row r="268" spans="16:19">
      <c r="P268">
        <v>694.178</v>
      </c>
      <c r="Q268">
        <f t="shared" si="74"/>
        <v>967.328</v>
      </c>
      <c r="R268">
        <v>7.41376</v>
      </c>
      <c r="S268">
        <f t="shared" si="70"/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70"/>
  <sheetViews>
    <sheetView topLeftCell="R22" workbookViewId="0">
      <selection activeCell="AD46" sqref="AD31 AD36 AD41 AD46"/>
    </sheetView>
  </sheetViews>
  <sheetFormatPr defaultColWidth="8.88888888888889" defaultRowHeight="14.4"/>
  <cols>
    <col min="2" max="3" width="9.66666666666667"/>
    <col min="4" max="4" width="12.8888888888889"/>
    <col min="7" max="8" width="10.6666666666667"/>
    <col min="9" max="9" width="12.8888888888889"/>
    <col min="12" max="13" width="10.6666666666667"/>
    <col min="14" max="14" width="12.8888888888889"/>
    <col min="17" max="18" width="9.66666666666667"/>
    <col min="19" max="19" width="12.8888888888889"/>
    <col min="20" max="20" width="8.88888888888889" style="6"/>
    <col min="21" max="21" width="19.1111111111111" customWidth="1"/>
    <col min="22" max="30" width="14.111111111111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I2" s="3"/>
      <c r="N2" s="3"/>
      <c r="S2" s="3"/>
      <c r="U2" s="3"/>
    </row>
    <row r="3" spans="4:21">
      <c r="D3" s="3"/>
      <c r="I3" s="3"/>
      <c r="N3" s="3"/>
      <c r="S3" s="3"/>
      <c r="U3" s="3"/>
    </row>
    <row r="4" spans="1:30">
      <c r="A4">
        <v>32.511</v>
      </c>
      <c r="B4">
        <f>A4+273.15</f>
        <v>305.661</v>
      </c>
      <c r="C4">
        <v>100</v>
      </c>
      <c r="D4">
        <f>(100-C4)/(100-63.80294)</f>
        <v>0</v>
      </c>
      <c r="F4">
        <v>137.577</v>
      </c>
      <c r="G4">
        <f>F4+273.15</f>
        <v>410.727</v>
      </c>
      <c r="H4">
        <v>99.98582</v>
      </c>
      <c r="I4">
        <f>(99.98582-H4)/(99.98582-65.54822)</f>
        <v>0</v>
      </c>
      <c r="K4">
        <v>40.268</v>
      </c>
      <c r="L4">
        <f>K4+273.15</f>
        <v>313.418</v>
      </c>
      <c r="M4">
        <v>100</v>
      </c>
      <c r="N4">
        <f>(100-M4)/(100-61.89175)</f>
        <v>0</v>
      </c>
      <c r="P4">
        <v>44.556</v>
      </c>
      <c r="Q4">
        <f>P4+273.15</f>
        <v>317.706</v>
      </c>
      <c r="R4">
        <v>100</v>
      </c>
      <c r="S4">
        <f>(100-R4)/(100-61.21607)</f>
        <v>0</v>
      </c>
      <c r="U4" s="20" t="s">
        <v>23</v>
      </c>
      <c r="V4">
        <v>529</v>
      </c>
      <c r="W4">
        <v>545</v>
      </c>
      <c r="X4">
        <v>553</v>
      </c>
      <c r="Y4">
        <v>561</v>
      </c>
      <c r="Z4">
        <v>568</v>
      </c>
      <c r="AA4">
        <v>576</v>
      </c>
      <c r="AB4">
        <v>584</v>
      </c>
      <c r="AC4">
        <v>594</v>
      </c>
      <c r="AD4">
        <v>608</v>
      </c>
    </row>
    <row r="5" spans="1:30">
      <c r="A5">
        <v>35.011</v>
      </c>
      <c r="B5">
        <f t="shared" ref="B5:B68" si="0">A5+273.15</f>
        <v>308.161</v>
      </c>
      <c r="C5">
        <v>99.90077</v>
      </c>
      <c r="D5">
        <f t="shared" ref="D5:D36" si="1">(100-C5)/(100-63.80294)</f>
        <v>0.0027413828636913</v>
      </c>
      <c r="F5">
        <v>140.077</v>
      </c>
      <c r="G5">
        <f t="shared" ref="G5:G68" si="2">F5+273.15</f>
        <v>413.227</v>
      </c>
      <c r="H5">
        <v>99.95406</v>
      </c>
      <c r="I5">
        <f t="shared" ref="I5:I36" si="3">(99.98582-H5)/(99.98582-65.54822)</f>
        <v>0.000922247775687201</v>
      </c>
      <c r="K5">
        <v>42.768</v>
      </c>
      <c r="L5">
        <f t="shared" ref="L5:L68" si="4">K5+273.15</f>
        <v>315.918</v>
      </c>
      <c r="M5">
        <v>99.66968</v>
      </c>
      <c r="N5">
        <f t="shared" ref="N5:N36" si="5">(100-M5)/(100-61.89175)</f>
        <v>0.0086679393569634</v>
      </c>
      <c r="P5">
        <v>47.056</v>
      </c>
      <c r="Q5">
        <f t="shared" ref="Q5:Q68" si="6">P5+273.15</f>
        <v>320.206</v>
      </c>
      <c r="R5">
        <v>99.893</v>
      </c>
      <c r="S5">
        <f t="shared" ref="S5:S36" si="7">(100-R5)/(100-61.21607)</f>
        <v>0.00275887461636815</v>
      </c>
      <c r="U5" s="4" t="s">
        <v>5</v>
      </c>
      <c r="V5">
        <f>LN(5/(V4^2))</f>
        <v>-10.9325389512825</v>
      </c>
      <c r="W5">
        <f t="shared" ref="W5:AD5" si="8">LN(5/(W4^2))</f>
        <v>-10.9921336768924</v>
      </c>
      <c r="X5">
        <f t="shared" si="8"/>
        <v>-11.0212780906106</v>
      </c>
      <c r="Y5">
        <f t="shared" si="8"/>
        <v>-11.0500038986113</v>
      </c>
      <c r="Z5">
        <f t="shared" si="8"/>
        <v>-11.0748049250082</v>
      </c>
      <c r="AA5">
        <f t="shared" si="8"/>
        <v>-11.1027774089577</v>
      </c>
      <c r="AB5">
        <f t="shared" si="8"/>
        <v>-11.1303640532224</v>
      </c>
      <c r="AC5">
        <f t="shared" si="8"/>
        <v>-11.1643207262912</v>
      </c>
      <c r="AD5">
        <f t="shared" si="8"/>
        <v>-11.2109118514982</v>
      </c>
    </row>
    <row r="6" spans="1:30">
      <c r="A6">
        <v>37.511</v>
      </c>
      <c r="B6">
        <f t="shared" si="0"/>
        <v>310.661</v>
      </c>
      <c r="C6">
        <v>99.90543</v>
      </c>
      <c r="D6">
        <f t="shared" si="1"/>
        <v>0.00261264312626507</v>
      </c>
      <c r="F6">
        <v>142.577</v>
      </c>
      <c r="G6">
        <f t="shared" si="2"/>
        <v>415.727</v>
      </c>
      <c r="H6">
        <v>99.97051</v>
      </c>
      <c r="I6">
        <f t="shared" si="3"/>
        <v>0.000444572211768517</v>
      </c>
      <c r="K6">
        <v>45.268</v>
      </c>
      <c r="L6">
        <f t="shared" si="4"/>
        <v>318.418</v>
      </c>
      <c r="M6">
        <v>99.48774</v>
      </c>
      <c r="N6">
        <f t="shared" si="5"/>
        <v>0.0134422336370733</v>
      </c>
      <c r="P6">
        <v>49.556</v>
      </c>
      <c r="Q6">
        <f t="shared" si="6"/>
        <v>322.706</v>
      </c>
      <c r="R6">
        <v>99.85178</v>
      </c>
      <c r="S6">
        <f t="shared" si="7"/>
        <v>0.00382168594054277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40.011</v>
      </c>
      <c r="B7">
        <f t="shared" si="0"/>
        <v>313.161</v>
      </c>
      <c r="C7">
        <v>99.88105</v>
      </c>
      <c r="D7">
        <f t="shared" si="1"/>
        <v>0.00328617849073925</v>
      </c>
      <c r="F7">
        <v>145.077</v>
      </c>
      <c r="G7">
        <f t="shared" si="2"/>
        <v>418.227</v>
      </c>
      <c r="H7">
        <v>99.9786</v>
      </c>
      <c r="I7">
        <f t="shared" si="3"/>
        <v>0.000209654563616622</v>
      </c>
      <c r="K7">
        <v>47.768</v>
      </c>
      <c r="L7">
        <f t="shared" si="4"/>
        <v>320.918</v>
      </c>
      <c r="M7">
        <v>99.31956</v>
      </c>
      <c r="N7">
        <f t="shared" si="5"/>
        <v>0.0178554512474334</v>
      </c>
      <c r="P7">
        <v>52.056</v>
      </c>
      <c r="Q7">
        <f t="shared" si="6"/>
        <v>325.206</v>
      </c>
      <c r="R7">
        <v>99.79786</v>
      </c>
      <c r="S7">
        <f t="shared" si="7"/>
        <v>0.0052119524761931</v>
      </c>
      <c r="U7" s="21" t="s">
        <v>7</v>
      </c>
      <c r="V7">
        <f>LN(5/(V4^1.8))</f>
        <v>-9.67834126491084</v>
      </c>
      <c r="W7">
        <f t="shared" ref="W7:AD7" si="10">LN(5/(W4^1.8))</f>
        <v>-9.73197651795974</v>
      </c>
      <c r="X7">
        <f t="shared" si="10"/>
        <v>-9.7582064903061</v>
      </c>
      <c r="Y7">
        <f t="shared" si="10"/>
        <v>-9.78405971750675</v>
      </c>
      <c r="Z7">
        <f t="shared" si="10"/>
        <v>-9.80638064126397</v>
      </c>
      <c r="AA7">
        <f t="shared" si="10"/>
        <v>-9.83155587681851</v>
      </c>
      <c r="AB7">
        <f t="shared" si="10"/>
        <v>-9.85638385665671</v>
      </c>
      <c r="AC7">
        <f t="shared" si="10"/>
        <v>-9.88694486241866</v>
      </c>
      <c r="AD7">
        <f t="shared" si="10"/>
        <v>-9.928876875105</v>
      </c>
    </row>
    <row r="8" spans="1:30">
      <c r="A8">
        <v>42.511</v>
      </c>
      <c r="B8">
        <f t="shared" si="0"/>
        <v>315.661</v>
      </c>
      <c r="C8">
        <v>99.86767</v>
      </c>
      <c r="D8">
        <f t="shared" si="1"/>
        <v>0.00365582177116031</v>
      </c>
      <c r="F8">
        <v>147.577</v>
      </c>
      <c r="G8">
        <f t="shared" si="2"/>
        <v>420.727</v>
      </c>
      <c r="H8">
        <v>99.94347</v>
      </c>
      <c r="I8">
        <f t="shared" si="3"/>
        <v>0.00122976049434336</v>
      </c>
      <c r="K8">
        <v>50.268</v>
      </c>
      <c r="L8">
        <f t="shared" si="4"/>
        <v>323.418</v>
      </c>
      <c r="M8">
        <v>99.23898</v>
      </c>
      <c r="N8">
        <f t="shared" si="5"/>
        <v>0.0199699540125826</v>
      </c>
      <c r="P8">
        <v>54.556</v>
      </c>
      <c r="Q8">
        <f t="shared" si="6"/>
        <v>327.706</v>
      </c>
      <c r="R8">
        <v>99.801</v>
      </c>
      <c r="S8">
        <f t="shared" si="7"/>
        <v>0.00513099110894636</v>
      </c>
      <c r="U8" s="21" t="s">
        <v>9</v>
      </c>
      <c r="V8">
        <f>1000/V4</f>
        <v>1.89035916824197</v>
      </c>
      <c r="W8">
        <f t="shared" ref="W8:AD8" si="11">1000/W4</f>
        <v>1.8348623853211</v>
      </c>
      <c r="X8">
        <f t="shared" si="11"/>
        <v>1.80831826401447</v>
      </c>
      <c r="Y8">
        <f t="shared" si="11"/>
        <v>1.7825311942959</v>
      </c>
      <c r="Z8">
        <f t="shared" si="11"/>
        <v>1.76056338028169</v>
      </c>
      <c r="AA8">
        <f t="shared" si="11"/>
        <v>1.73611111111111</v>
      </c>
      <c r="AB8">
        <f t="shared" si="11"/>
        <v>1.71232876712329</v>
      </c>
      <c r="AC8">
        <f t="shared" si="11"/>
        <v>1.68350168350168</v>
      </c>
      <c r="AD8">
        <f t="shared" si="11"/>
        <v>1.64473684210526</v>
      </c>
    </row>
    <row r="9" spans="1:30">
      <c r="A9">
        <v>45.011</v>
      </c>
      <c r="B9">
        <f t="shared" si="0"/>
        <v>318.161</v>
      </c>
      <c r="C9">
        <v>99.8665</v>
      </c>
      <c r="D9">
        <f t="shared" si="1"/>
        <v>0.00368814483828239</v>
      </c>
      <c r="F9">
        <v>150.077</v>
      </c>
      <c r="G9">
        <f t="shared" si="2"/>
        <v>423.227</v>
      </c>
      <c r="H9">
        <v>99.95876</v>
      </c>
      <c r="I9">
        <f t="shared" si="3"/>
        <v>0.000785769043139065</v>
      </c>
      <c r="K9">
        <v>52.768</v>
      </c>
      <c r="L9">
        <f t="shared" si="4"/>
        <v>325.918</v>
      </c>
      <c r="M9">
        <v>99.18414</v>
      </c>
      <c r="N9">
        <f t="shared" si="5"/>
        <v>0.0214090124841734</v>
      </c>
      <c r="P9">
        <v>57.056</v>
      </c>
      <c r="Q9">
        <f t="shared" si="6"/>
        <v>330.206</v>
      </c>
      <c r="R9">
        <v>99.80196</v>
      </c>
      <c r="S9">
        <f t="shared" si="7"/>
        <v>0.00510623858902401</v>
      </c>
      <c r="U9" s="20" t="s">
        <v>24</v>
      </c>
      <c r="V9">
        <v>542</v>
      </c>
      <c r="W9">
        <v>557</v>
      </c>
      <c r="X9">
        <v>565</v>
      </c>
      <c r="Y9">
        <v>572</v>
      </c>
      <c r="Z9">
        <v>579</v>
      </c>
      <c r="AA9">
        <v>586</v>
      </c>
      <c r="AB9">
        <v>594</v>
      </c>
      <c r="AC9">
        <v>604</v>
      </c>
      <c r="AD9">
        <v>616</v>
      </c>
    </row>
    <row r="10" spans="1:30">
      <c r="A10">
        <v>47.511</v>
      </c>
      <c r="B10">
        <f t="shared" si="0"/>
        <v>320.661</v>
      </c>
      <c r="C10">
        <v>99.87419</v>
      </c>
      <c r="D10">
        <f t="shared" si="1"/>
        <v>0.00347569664497618</v>
      </c>
      <c r="F10">
        <v>152.577</v>
      </c>
      <c r="G10">
        <f t="shared" si="2"/>
        <v>425.727</v>
      </c>
      <c r="H10">
        <v>99.92375</v>
      </c>
      <c r="I10">
        <f t="shared" si="3"/>
        <v>0.00180239041048173</v>
      </c>
      <c r="K10">
        <v>55.268</v>
      </c>
      <c r="L10">
        <f t="shared" si="4"/>
        <v>328.418</v>
      </c>
      <c r="M10">
        <v>99.11764</v>
      </c>
      <c r="N10">
        <f t="shared" si="5"/>
        <v>0.0231540414477182</v>
      </c>
      <c r="P10">
        <v>59.556</v>
      </c>
      <c r="Q10">
        <f t="shared" si="6"/>
        <v>332.706</v>
      </c>
      <c r="R10">
        <v>99.80087</v>
      </c>
      <c r="S10">
        <f t="shared" si="7"/>
        <v>0.00513434301268584</v>
      </c>
      <c r="U10" s="4" t="s">
        <v>11</v>
      </c>
      <c r="V10">
        <f>LN(10/(V9^2))</f>
        <v>-10.2879469098852</v>
      </c>
      <c r="W10">
        <f t="shared" ref="W10:AD10" si="12">LN(10/(W9^2))</f>
        <v>-10.3425453868605</v>
      </c>
      <c r="X10">
        <f t="shared" si="12"/>
        <v>-10.3710663692988</v>
      </c>
      <c r="Y10">
        <f t="shared" si="12"/>
        <v>-10.3956928897656</v>
      </c>
      <c r="Z10">
        <f t="shared" si="12"/>
        <v>-10.4200198621519</v>
      </c>
      <c r="AA10">
        <f t="shared" si="12"/>
        <v>-10.44405448616</v>
      </c>
      <c r="AB10">
        <f t="shared" si="12"/>
        <v>-10.4711735457312</v>
      </c>
      <c r="AC10">
        <f t="shared" si="12"/>
        <v>-10.5045633028756</v>
      </c>
      <c r="AD10">
        <f t="shared" si="12"/>
        <v>-10.543908834073</v>
      </c>
    </row>
    <row r="11" spans="1:30">
      <c r="A11">
        <v>50.011</v>
      </c>
      <c r="B11">
        <f t="shared" si="0"/>
        <v>323.161</v>
      </c>
      <c r="C11">
        <v>99.87699</v>
      </c>
      <c r="D11">
        <f t="shared" si="1"/>
        <v>0.00339834229630787</v>
      </c>
      <c r="F11">
        <v>155.077</v>
      </c>
      <c r="G11">
        <f t="shared" si="2"/>
        <v>428.227</v>
      </c>
      <c r="H11">
        <v>99.94456</v>
      </c>
      <c r="I11">
        <f t="shared" si="3"/>
        <v>0.00119810904360374</v>
      </c>
      <c r="K11">
        <v>57.768</v>
      </c>
      <c r="L11">
        <f t="shared" si="4"/>
        <v>330.918</v>
      </c>
      <c r="M11">
        <v>99.11592</v>
      </c>
      <c r="N11">
        <f t="shared" si="5"/>
        <v>0.0231991760314367</v>
      </c>
      <c r="P11">
        <v>62.056</v>
      </c>
      <c r="Q11">
        <f t="shared" si="6"/>
        <v>335.206</v>
      </c>
      <c r="R11">
        <v>99.78484</v>
      </c>
      <c r="S11">
        <f t="shared" si="7"/>
        <v>0.0055476585276427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52.511</v>
      </c>
      <c r="B12">
        <f t="shared" si="0"/>
        <v>325.661</v>
      </c>
      <c r="C12">
        <v>99.86509</v>
      </c>
      <c r="D12">
        <f t="shared" si="1"/>
        <v>0.00372709827814759</v>
      </c>
      <c r="F12">
        <v>157.577</v>
      </c>
      <c r="G12">
        <f t="shared" si="2"/>
        <v>430.727</v>
      </c>
      <c r="H12">
        <v>99.94588</v>
      </c>
      <c r="I12">
        <f t="shared" si="3"/>
        <v>0.00115977884637726</v>
      </c>
      <c r="K12">
        <v>60.268</v>
      </c>
      <c r="L12">
        <f t="shared" si="4"/>
        <v>333.418</v>
      </c>
      <c r="M12">
        <v>99.09412</v>
      </c>
      <c r="N12">
        <f t="shared" si="5"/>
        <v>0.0237712306390348</v>
      </c>
      <c r="P12">
        <v>64.556</v>
      </c>
      <c r="Q12">
        <f t="shared" si="6"/>
        <v>337.706</v>
      </c>
      <c r="R12">
        <v>99.77276</v>
      </c>
      <c r="S12">
        <f t="shared" si="7"/>
        <v>0.00585912773666812</v>
      </c>
      <c r="U12" s="21" t="s">
        <v>13</v>
      </c>
      <c r="V12">
        <f>LN(10/(V9^1.8))</f>
        <v>-9.02889370959732</v>
      </c>
      <c r="W12">
        <f t="shared" ref="W12:AD12" si="14">LN(10/(W9^1.8))</f>
        <v>-9.07803233887507</v>
      </c>
      <c r="X12">
        <f t="shared" si="14"/>
        <v>-9.10370122306955</v>
      </c>
      <c r="Y12">
        <f t="shared" si="14"/>
        <v>-9.12586509148959</v>
      </c>
      <c r="Z12">
        <f t="shared" si="14"/>
        <v>-9.14775936663735</v>
      </c>
      <c r="AA12">
        <f t="shared" si="14"/>
        <v>-9.16939052824458</v>
      </c>
      <c r="AB12">
        <f t="shared" si="14"/>
        <v>-9.19379768185872</v>
      </c>
      <c r="AC12">
        <f t="shared" si="14"/>
        <v>-9.22384846328862</v>
      </c>
      <c r="AD12">
        <f t="shared" si="14"/>
        <v>-9.25925944136629</v>
      </c>
    </row>
    <row r="13" spans="1:30">
      <c r="A13">
        <v>55.011</v>
      </c>
      <c r="B13">
        <f t="shared" si="0"/>
        <v>328.161</v>
      </c>
      <c r="C13">
        <v>99.89364</v>
      </c>
      <c r="D13">
        <f t="shared" si="1"/>
        <v>0.00293836018726369</v>
      </c>
      <c r="F13">
        <v>160.077</v>
      </c>
      <c r="G13">
        <f t="shared" si="2"/>
        <v>433.227</v>
      </c>
      <c r="H13">
        <v>99.91307</v>
      </c>
      <c r="I13">
        <f t="shared" si="3"/>
        <v>0.00211251655167605</v>
      </c>
      <c r="K13">
        <v>62.768</v>
      </c>
      <c r="L13">
        <f t="shared" si="4"/>
        <v>335.918</v>
      </c>
      <c r="M13">
        <v>99.06647</v>
      </c>
      <c r="N13">
        <f t="shared" si="5"/>
        <v>0.0244967953133509</v>
      </c>
      <c r="P13">
        <v>67.056</v>
      </c>
      <c r="Q13">
        <f t="shared" si="6"/>
        <v>340.206</v>
      </c>
      <c r="R13">
        <v>99.75502</v>
      </c>
      <c r="S13">
        <f t="shared" si="7"/>
        <v>0.0063165336777371</v>
      </c>
      <c r="U13" s="21" t="s">
        <v>9</v>
      </c>
      <c r="V13">
        <f>1000/V9</f>
        <v>1.8450184501845</v>
      </c>
      <c r="W13">
        <f t="shared" ref="W13:AD13" si="15">1000/W9</f>
        <v>1.79533213644524</v>
      </c>
      <c r="X13">
        <f t="shared" si="15"/>
        <v>1.76991150442478</v>
      </c>
      <c r="Y13">
        <f t="shared" si="15"/>
        <v>1.74825174825175</v>
      </c>
      <c r="Z13">
        <f t="shared" si="15"/>
        <v>1.72711571675302</v>
      </c>
      <c r="AA13">
        <f t="shared" si="15"/>
        <v>1.70648464163823</v>
      </c>
      <c r="AB13">
        <f t="shared" si="15"/>
        <v>1.68350168350168</v>
      </c>
      <c r="AC13">
        <f t="shared" si="15"/>
        <v>1.65562913907285</v>
      </c>
      <c r="AD13">
        <f t="shared" si="15"/>
        <v>1.62337662337662</v>
      </c>
    </row>
    <row r="14" spans="1:30">
      <c r="A14">
        <v>57.511</v>
      </c>
      <c r="B14">
        <f t="shared" si="0"/>
        <v>330.661</v>
      </c>
      <c r="C14">
        <v>99.90412</v>
      </c>
      <c r="D14">
        <f t="shared" si="1"/>
        <v>0.00264883391082022</v>
      </c>
      <c r="F14">
        <v>162.577</v>
      </c>
      <c r="G14">
        <f t="shared" si="2"/>
        <v>435.727</v>
      </c>
      <c r="H14">
        <v>99.87869</v>
      </c>
      <c r="I14">
        <f t="shared" si="3"/>
        <v>0.0031108439612516</v>
      </c>
      <c r="K14">
        <v>65.268</v>
      </c>
      <c r="L14">
        <f t="shared" si="4"/>
        <v>338.418</v>
      </c>
      <c r="M14">
        <v>99.0641</v>
      </c>
      <c r="N14">
        <f t="shared" si="5"/>
        <v>0.0245589865711494</v>
      </c>
      <c r="P14">
        <v>69.556</v>
      </c>
      <c r="Q14">
        <f t="shared" si="6"/>
        <v>342.706</v>
      </c>
      <c r="R14">
        <v>99.77785</v>
      </c>
      <c r="S14">
        <f t="shared" si="7"/>
        <v>0.00572788781332885</v>
      </c>
      <c r="U14" s="20" t="s">
        <v>25</v>
      </c>
      <c r="V14">
        <v>546</v>
      </c>
      <c r="W14">
        <v>567</v>
      </c>
      <c r="X14">
        <v>575</v>
      </c>
      <c r="Y14">
        <v>582</v>
      </c>
      <c r="Z14">
        <v>589</v>
      </c>
      <c r="AA14">
        <v>597</v>
      </c>
      <c r="AB14">
        <v>606</v>
      </c>
      <c r="AC14">
        <v>615</v>
      </c>
      <c r="AD14">
        <v>626</v>
      </c>
    </row>
    <row r="15" spans="1:30">
      <c r="A15">
        <v>60.011</v>
      </c>
      <c r="B15">
        <f t="shared" si="0"/>
        <v>333.161</v>
      </c>
      <c r="C15">
        <v>99.87161</v>
      </c>
      <c r="D15">
        <f t="shared" si="1"/>
        <v>0.00354697315196306</v>
      </c>
      <c r="F15">
        <v>165.077</v>
      </c>
      <c r="G15">
        <f t="shared" si="2"/>
        <v>438.227</v>
      </c>
      <c r="H15">
        <v>99.86806</v>
      </c>
      <c r="I15">
        <f t="shared" si="3"/>
        <v>0.00341951820103619</v>
      </c>
      <c r="K15">
        <v>67.768</v>
      </c>
      <c r="L15">
        <f t="shared" si="4"/>
        <v>340.918</v>
      </c>
      <c r="M15">
        <v>99.04338</v>
      </c>
      <c r="N15">
        <f t="shared" si="5"/>
        <v>0.025102700858738</v>
      </c>
      <c r="P15">
        <v>72.056</v>
      </c>
      <c r="Q15">
        <f t="shared" si="6"/>
        <v>345.206</v>
      </c>
      <c r="R15">
        <v>99.78758</v>
      </c>
      <c r="S15">
        <f t="shared" si="7"/>
        <v>0.00547701071036366</v>
      </c>
      <c r="U15" s="4" t="s">
        <v>15</v>
      </c>
      <c r="V15">
        <f>LN(20/(V14^2))</f>
        <v>-9.60950567793582</v>
      </c>
      <c r="W15">
        <f t="shared" ref="W15:AD15" si="16">LN(20/(W14^2))</f>
        <v>-9.68498633390151</v>
      </c>
      <c r="X15">
        <f t="shared" si="16"/>
        <v>-9.71300780804071</v>
      </c>
      <c r="Y15">
        <f t="shared" si="16"/>
        <v>-9.73720862190889</v>
      </c>
      <c r="Z15">
        <f t="shared" si="16"/>
        <v>-9.76112009374918</v>
      </c>
      <c r="AA15">
        <f t="shared" si="16"/>
        <v>-9.78810195323121</v>
      </c>
      <c r="AB15">
        <f t="shared" si="16"/>
        <v>-9.81802769858464</v>
      </c>
      <c r="AC15">
        <f t="shared" si="16"/>
        <v>-9.84751226205904</v>
      </c>
      <c r="AD15">
        <f t="shared" si="16"/>
        <v>-9.88296846864621</v>
      </c>
    </row>
    <row r="16" spans="1:30">
      <c r="A16">
        <v>62.511</v>
      </c>
      <c r="B16">
        <f t="shared" si="0"/>
        <v>335.661</v>
      </c>
      <c r="C16">
        <v>99.86349</v>
      </c>
      <c r="D16">
        <f t="shared" si="1"/>
        <v>0.00377130076310068</v>
      </c>
      <c r="F16">
        <v>167.577</v>
      </c>
      <c r="G16">
        <f t="shared" si="2"/>
        <v>440.727</v>
      </c>
      <c r="H16">
        <v>99.85395</v>
      </c>
      <c r="I16">
        <f t="shared" si="3"/>
        <v>0.00382924477896271</v>
      </c>
      <c r="K16">
        <v>70.268</v>
      </c>
      <c r="L16">
        <f t="shared" si="4"/>
        <v>343.418</v>
      </c>
      <c r="M16">
        <v>99.03645</v>
      </c>
      <c r="N16">
        <f t="shared" si="5"/>
        <v>0.0252845512454652</v>
      </c>
      <c r="P16">
        <v>74.556</v>
      </c>
      <c r="Q16">
        <f t="shared" si="6"/>
        <v>347.706</v>
      </c>
      <c r="R16">
        <v>99.7896</v>
      </c>
      <c r="S16">
        <f t="shared" si="7"/>
        <v>0.00542492728302694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65.011</v>
      </c>
      <c r="B17">
        <f t="shared" si="0"/>
        <v>338.161</v>
      </c>
      <c r="C17">
        <v>99.90366</v>
      </c>
      <c r="D17">
        <f t="shared" si="1"/>
        <v>0.00266154212524437</v>
      </c>
      <c r="F17">
        <v>170.077</v>
      </c>
      <c r="G17">
        <f t="shared" si="2"/>
        <v>443.227</v>
      </c>
      <c r="H17">
        <v>99.8446</v>
      </c>
      <c r="I17">
        <f t="shared" si="3"/>
        <v>0.00410075034264885</v>
      </c>
      <c r="K17">
        <v>72.768</v>
      </c>
      <c r="L17">
        <f t="shared" si="4"/>
        <v>345.918</v>
      </c>
      <c r="M17">
        <v>99.01095</v>
      </c>
      <c r="N17">
        <f t="shared" si="5"/>
        <v>0.0259536976901329</v>
      </c>
      <c r="P17">
        <v>77.056</v>
      </c>
      <c r="Q17">
        <f t="shared" si="6"/>
        <v>350.206</v>
      </c>
      <c r="R17">
        <v>99.75181</v>
      </c>
      <c r="S17">
        <f t="shared" si="7"/>
        <v>0.00639929991622803</v>
      </c>
      <c r="U17" s="21" t="s">
        <v>17</v>
      </c>
      <c r="V17">
        <f>LN(20/(V14^1.8))</f>
        <v>-8.34898188278684</v>
      </c>
      <c r="W17">
        <f t="shared" ref="W17:AD17" si="18">LN(20/(W14^1.8))</f>
        <v>-8.41691447315596</v>
      </c>
      <c r="X17">
        <f t="shared" si="18"/>
        <v>-8.44213379988124</v>
      </c>
      <c r="Y17">
        <f t="shared" si="18"/>
        <v>-8.4639145323626</v>
      </c>
      <c r="Z17">
        <f t="shared" si="18"/>
        <v>-8.48543485701887</v>
      </c>
      <c r="AA17">
        <f t="shared" si="18"/>
        <v>-8.50971853055269</v>
      </c>
      <c r="AB17">
        <f t="shared" si="18"/>
        <v>-8.53665170137078</v>
      </c>
      <c r="AC17">
        <f t="shared" si="18"/>
        <v>-8.56318780849774</v>
      </c>
      <c r="AD17">
        <f t="shared" si="18"/>
        <v>-8.59509839442619</v>
      </c>
    </row>
    <row r="18" spans="1:30">
      <c r="A18">
        <v>67.511</v>
      </c>
      <c r="B18">
        <f t="shared" si="0"/>
        <v>340.661</v>
      </c>
      <c r="C18">
        <v>99.85501</v>
      </c>
      <c r="D18">
        <f t="shared" si="1"/>
        <v>0.00400557393335279</v>
      </c>
      <c r="F18">
        <v>172.577</v>
      </c>
      <c r="G18">
        <f t="shared" si="2"/>
        <v>445.727</v>
      </c>
      <c r="H18">
        <v>99.84056</v>
      </c>
      <c r="I18">
        <f t="shared" si="3"/>
        <v>0.00421806397658395</v>
      </c>
      <c r="K18">
        <v>75.268</v>
      </c>
      <c r="L18">
        <f t="shared" si="4"/>
        <v>348.418</v>
      </c>
      <c r="M18">
        <v>99.01305</v>
      </c>
      <c r="N18">
        <f t="shared" si="5"/>
        <v>0.0258985915123364</v>
      </c>
      <c r="P18">
        <v>79.556</v>
      </c>
      <c r="Q18">
        <f t="shared" si="6"/>
        <v>352.706</v>
      </c>
      <c r="R18">
        <v>99.76116</v>
      </c>
      <c r="S18">
        <f t="shared" si="7"/>
        <v>0.00615822068573237</v>
      </c>
      <c r="U18" s="21" t="s">
        <v>9</v>
      </c>
      <c r="V18">
        <f>1000/V14</f>
        <v>1.83150183150183</v>
      </c>
      <c r="W18">
        <f t="shared" ref="W18:AD18" si="19">1000/W14</f>
        <v>1.7636684303351</v>
      </c>
      <c r="X18">
        <f t="shared" si="19"/>
        <v>1.73913043478261</v>
      </c>
      <c r="Y18">
        <f t="shared" si="19"/>
        <v>1.71821305841924</v>
      </c>
      <c r="Z18">
        <f t="shared" si="19"/>
        <v>1.69779286926995</v>
      </c>
      <c r="AA18">
        <f t="shared" si="19"/>
        <v>1.6750418760469</v>
      </c>
      <c r="AB18">
        <f t="shared" si="19"/>
        <v>1.65016501650165</v>
      </c>
      <c r="AC18">
        <f t="shared" si="19"/>
        <v>1.6260162601626</v>
      </c>
      <c r="AD18">
        <f t="shared" si="19"/>
        <v>1.59744408945687</v>
      </c>
    </row>
    <row r="19" spans="1:30">
      <c r="A19">
        <v>70.011</v>
      </c>
      <c r="B19">
        <f t="shared" si="0"/>
        <v>343.161</v>
      </c>
      <c r="C19">
        <v>99.93236</v>
      </c>
      <c r="D19">
        <f t="shared" si="1"/>
        <v>0.00186866005139636</v>
      </c>
      <c r="F19">
        <v>175.077</v>
      </c>
      <c r="G19">
        <f t="shared" si="2"/>
        <v>448.227</v>
      </c>
      <c r="H19">
        <v>99.80903</v>
      </c>
      <c r="I19">
        <f t="shared" si="3"/>
        <v>0.00513363300578428</v>
      </c>
      <c r="K19">
        <v>77.768</v>
      </c>
      <c r="L19">
        <f t="shared" si="4"/>
        <v>350.918</v>
      </c>
      <c r="M19">
        <v>99.01932</v>
      </c>
      <c r="N19">
        <f t="shared" si="5"/>
        <v>0.0257340602100597</v>
      </c>
      <c r="P19">
        <v>82.056</v>
      </c>
      <c r="Q19">
        <f t="shared" si="6"/>
        <v>355.206</v>
      </c>
      <c r="R19">
        <v>99.75143</v>
      </c>
      <c r="S19">
        <f t="shared" si="7"/>
        <v>0.00640909778869756</v>
      </c>
      <c r="U19" s="20" t="s">
        <v>26</v>
      </c>
      <c r="V19">
        <v>557</v>
      </c>
      <c r="W19">
        <v>573</v>
      </c>
      <c r="X19">
        <v>581</v>
      </c>
      <c r="Y19">
        <v>588</v>
      </c>
      <c r="Z19">
        <v>595</v>
      </c>
      <c r="AA19">
        <v>602</v>
      </c>
      <c r="AB19">
        <v>610</v>
      </c>
      <c r="AC19">
        <v>619</v>
      </c>
      <c r="AD19">
        <v>631</v>
      </c>
    </row>
    <row r="20" spans="1:30">
      <c r="A20">
        <v>72.511</v>
      </c>
      <c r="B20">
        <f t="shared" si="0"/>
        <v>345.661</v>
      </c>
      <c r="C20">
        <v>99.91408</v>
      </c>
      <c r="D20">
        <f t="shared" si="1"/>
        <v>0.00237367344198677</v>
      </c>
      <c r="F20">
        <v>177.577</v>
      </c>
      <c r="G20">
        <f t="shared" si="2"/>
        <v>450.727</v>
      </c>
      <c r="H20">
        <v>99.78402</v>
      </c>
      <c r="I20">
        <f t="shared" si="3"/>
        <v>0.00585987409110988</v>
      </c>
      <c r="K20">
        <v>80.268</v>
      </c>
      <c r="L20">
        <f t="shared" si="4"/>
        <v>353.418</v>
      </c>
      <c r="M20">
        <v>99.0255</v>
      </c>
      <c r="N20">
        <f t="shared" si="5"/>
        <v>0.0255718906011167</v>
      </c>
      <c r="P20">
        <v>84.556</v>
      </c>
      <c r="Q20">
        <f t="shared" si="6"/>
        <v>357.706</v>
      </c>
      <c r="R20">
        <v>99.74038</v>
      </c>
      <c r="S20">
        <f t="shared" si="7"/>
        <v>0.00669400960655607</v>
      </c>
      <c r="U20" t="s">
        <v>19</v>
      </c>
      <c r="V20">
        <f>LN(30/(V19^2))</f>
        <v>-9.24393309819241</v>
      </c>
      <c r="W20">
        <f t="shared" ref="W20:AD20" si="20">LN(30/(W19^2))</f>
        <v>-9.30057405176733</v>
      </c>
      <c r="X20">
        <f t="shared" si="20"/>
        <v>-9.32830413204167</v>
      </c>
      <c r="Y20">
        <f t="shared" si="20"/>
        <v>-9.3522565141351</v>
      </c>
      <c r="Z20">
        <f t="shared" si="20"/>
        <v>-9.3759254294291</v>
      </c>
      <c r="AA20">
        <f t="shared" si="20"/>
        <v>-9.39931750895549</v>
      </c>
      <c r="AB20">
        <f t="shared" si="20"/>
        <v>-9.42572053267256</v>
      </c>
      <c r="AC20">
        <f t="shared" si="20"/>
        <v>-9.45501316370704</v>
      </c>
      <c r="AD20">
        <f t="shared" si="20"/>
        <v>-9.49341434342027</v>
      </c>
    </row>
    <row r="21" spans="1:30">
      <c r="A21">
        <v>75.011</v>
      </c>
      <c r="B21">
        <f t="shared" si="0"/>
        <v>348.161</v>
      </c>
      <c r="C21">
        <v>99.90552</v>
      </c>
      <c r="D21">
        <f t="shared" si="1"/>
        <v>0.00261015673648645</v>
      </c>
      <c r="F21">
        <v>180.077</v>
      </c>
      <c r="G21">
        <f t="shared" si="2"/>
        <v>453.227</v>
      </c>
      <c r="H21">
        <v>99.76917</v>
      </c>
      <c r="I21">
        <f t="shared" si="3"/>
        <v>0.00629108880990549</v>
      </c>
      <c r="K21">
        <v>82.768</v>
      </c>
      <c r="L21">
        <f t="shared" si="4"/>
        <v>355.918</v>
      </c>
      <c r="M21">
        <v>99.03695</v>
      </c>
      <c r="N21">
        <f t="shared" si="5"/>
        <v>0.0252714307269422</v>
      </c>
      <c r="P21">
        <v>87.056</v>
      </c>
      <c r="Q21">
        <f t="shared" si="6"/>
        <v>360.206</v>
      </c>
      <c r="R21">
        <v>99.77685</v>
      </c>
      <c r="S21">
        <f t="shared" si="7"/>
        <v>0.0057536716882483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77.511</v>
      </c>
      <c r="B22">
        <f t="shared" si="0"/>
        <v>350.661</v>
      </c>
      <c r="C22">
        <v>99.83721</v>
      </c>
      <c r="D22">
        <f t="shared" si="1"/>
        <v>0.00449732657845695</v>
      </c>
      <c r="F22">
        <v>182.577</v>
      </c>
      <c r="G22">
        <f t="shared" si="2"/>
        <v>455.727</v>
      </c>
      <c r="H22">
        <v>99.70918</v>
      </c>
      <c r="I22">
        <f t="shared" si="3"/>
        <v>0.00803308012172743</v>
      </c>
      <c r="K22">
        <v>85.268</v>
      </c>
      <c r="L22">
        <f t="shared" si="4"/>
        <v>358.418</v>
      </c>
      <c r="M22">
        <v>99.01373</v>
      </c>
      <c r="N22">
        <f t="shared" si="5"/>
        <v>0.0258807476071456</v>
      </c>
      <c r="P22">
        <v>89.556</v>
      </c>
      <c r="Q22">
        <f t="shared" si="6"/>
        <v>362.706</v>
      </c>
      <c r="R22">
        <v>99.75992</v>
      </c>
      <c r="S22">
        <f t="shared" si="7"/>
        <v>0.00619019269063259</v>
      </c>
      <c r="U22" s="21" t="s">
        <v>21</v>
      </c>
      <c r="V22">
        <f>LN(30/(V19^1.8))</f>
        <v>-7.97942005020696</v>
      </c>
      <c r="W22">
        <f t="shared" ref="W22:AD22" si="22">LN(30/(W19^1.8))</f>
        <v>-8.03039690842438</v>
      </c>
      <c r="X22">
        <f t="shared" si="22"/>
        <v>-8.05535398067128</v>
      </c>
      <c r="Y22">
        <f t="shared" si="22"/>
        <v>-8.07691112455537</v>
      </c>
      <c r="Z22">
        <f t="shared" si="22"/>
        <v>-8.09821314831998</v>
      </c>
      <c r="AA22">
        <f t="shared" si="22"/>
        <v>-8.11926601989372</v>
      </c>
      <c r="AB22">
        <f t="shared" si="22"/>
        <v>-8.14302874123909</v>
      </c>
      <c r="AC22">
        <f t="shared" si="22"/>
        <v>-8.16939210917012</v>
      </c>
      <c r="AD22">
        <f t="shared" si="22"/>
        <v>-8.20395317091203</v>
      </c>
    </row>
    <row r="23" spans="1:30">
      <c r="A23">
        <v>80.011</v>
      </c>
      <c r="B23">
        <f t="shared" si="0"/>
        <v>353.161</v>
      </c>
      <c r="C23">
        <v>99.86734</v>
      </c>
      <c r="D23">
        <f t="shared" si="1"/>
        <v>0.00366493853368205</v>
      </c>
      <c r="F23">
        <v>185.077</v>
      </c>
      <c r="G23">
        <f t="shared" si="2"/>
        <v>458.227</v>
      </c>
      <c r="H23">
        <v>99.72923</v>
      </c>
      <c r="I23">
        <f t="shared" si="3"/>
        <v>0.00745086765628275</v>
      </c>
      <c r="K23">
        <v>87.768</v>
      </c>
      <c r="L23">
        <f t="shared" si="4"/>
        <v>360.918</v>
      </c>
      <c r="M23">
        <v>99.00903</v>
      </c>
      <c r="N23">
        <f t="shared" si="5"/>
        <v>0.0260040804812607</v>
      </c>
      <c r="P23">
        <v>92.056</v>
      </c>
      <c r="Q23">
        <f t="shared" si="6"/>
        <v>365.206</v>
      </c>
      <c r="R23">
        <v>99.71162</v>
      </c>
      <c r="S23">
        <f t="shared" si="7"/>
        <v>0.00743555384923611</v>
      </c>
      <c r="U23" s="2" t="s">
        <v>9</v>
      </c>
      <c r="V23">
        <f>1000/V19</f>
        <v>1.79533213644524</v>
      </c>
      <c r="W23">
        <f t="shared" ref="W23:AD23" si="23">1000/W19</f>
        <v>1.74520069808028</v>
      </c>
      <c r="X23">
        <f t="shared" si="23"/>
        <v>1.72117039586919</v>
      </c>
      <c r="Y23">
        <f t="shared" si="23"/>
        <v>1.70068027210884</v>
      </c>
      <c r="Z23">
        <f t="shared" si="23"/>
        <v>1.68067226890756</v>
      </c>
      <c r="AA23">
        <f t="shared" si="23"/>
        <v>1.66112956810631</v>
      </c>
      <c r="AB23">
        <f t="shared" si="23"/>
        <v>1.63934426229508</v>
      </c>
      <c r="AC23">
        <f t="shared" si="23"/>
        <v>1.61550888529887</v>
      </c>
      <c r="AD23">
        <f t="shared" si="23"/>
        <v>1.58478605388273</v>
      </c>
    </row>
    <row r="24" spans="1:30">
      <c r="A24">
        <v>82.511</v>
      </c>
      <c r="B24">
        <f t="shared" si="0"/>
        <v>355.661</v>
      </c>
      <c r="C24">
        <v>99.84857</v>
      </c>
      <c r="D24">
        <f t="shared" si="1"/>
        <v>0.00418348893528935</v>
      </c>
      <c r="F24">
        <v>187.577</v>
      </c>
      <c r="G24">
        <f t="shared" si="2"/>
        <v>460.727</v>
      </c>
      <c r="H24">
        <v>99.69074</v>
      </c>
      <c r="I24">
        <f t="shared" si="3"/>
        <v>0.00856854136176733</v>
      </c>
      <c r="K24">
        <v>90.268</v>
      </c>
      <c r="L24">
        <f t="shared" si="4"/>
        <v>363.418</v>
      </c>
      <c r="M24">
        <v>99.00342</v>
      </c>
      <c r="N24">
        <f t="shared" si="5"/>
        <v>0.0261512926990873</v>
      </c>
      <c r="P24">
        <v>94.556</v>
      </c>
      <c r="Q24">
        <f t="shared" si="6"/>
        <v>367.706</v>
      </c>
      <c r="R24">
        <v>99.7489</v>
      </c>
      <c r="S24">
        <f t="shared" si="7"/>
        <v>0.00647433099224328</v>
      </c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>
      <c r="A25">
        <v>85.011</v>
      </c>
      <c r="B25">
        <f t="shared" si="0"/>
        <v>358.161</v>
      </c>
      <c r="C25">
        <v>99.89637</v>
      </c>
      <c r="D25">
        <f t="shared" si="1"/>
        <v>0.00286293969731231</v>
      </c>
      <c r="F25">
        <v>190.077</v>
      </c>
      <c r="G25">
        <f t="shared" si="2"/>
        <v>463.227</v>
      </c>
      <c r="H25">
        <v>99.65641</v>
      </c>
      <c r="I25">
        <f t="shared" si="3"/>
        <v>0.00956541686993315</v>
      </c>
      <c r="K25">
        <v>92.768</v>
      </c>
      <c r="L25">
        <f t="shared" si="4"/>
        <v>365.918</v>
      </c>
      <c r="M25">
        <v>99.01674</v>
      </c>
      <c r="N25">
        <f t="shared" si="5"/>
        <v>0.0258017620856377</v>
      </c>
      <c r="P25">
        <v>97.056</v>
      </c>
      <c r="Q25">
        <f t="shared" si="6"/>
        <v>370.206</v>
      </c>
      <c r="R25">
        <v>99.75228</v>
      </c>
      <c r="S25">
        <f t="shared" si="7"/>
        <v>0.00638718149501613</v>
      </c>
      <c r="U25" s="3" t="s">
        <v>3</v>
      </c>
      <c r="V25">
        <v>0.1</v>
      </c>
      <c r="W25">
        <v>0.2</v>
      </c>
      <c r="X25">
        <v>0.3</v>
      </c>
      <c r="Y25">
        <v>0.4</v>
      </c>
      <c r="Z25">
        <v>0.5</v>
      </c>
      <c r="AA25">
        <v>0.6</v>
      </c>
      <c r="AB25">
        <v>0.7</v>
      </c>
      <c r="AC25">
        <v>0.8</v>
      </c>
      <c r="AD25">
        <v>0.9</v>
      </c>
    </row>
    <row r="26" spans="1:21">
      <c r="A26">
        <v>87.511</v>
      </c>
      <c r="B26">
        <f t="shared" si="0"/>
        <v>360.661</v>
      </c>
      <c r="C26">
        <v>99.84327</v>
      </c>
      <c r="D26">
        <f t="shared" si="1"/>
        <v>0.00432990966669658</v>
      </c>
      <c r="F26">
        <v>192.577</v>
      </c>
      <c r="G26">
        <f t="shared" si="2"/>
        <v>465.727</v>
      </c>
      <c r="H26">
        <v>99.60328</v>
      </c>
      <c r="I26">
        <f t="shared" si="3"/>
        <v>0.0111082073082911</v>
      </c>
      <c r="K26">
        <v>95.268</v>
      </c>
      <c r="L26">
        <f t="shared" si="4"/>
        <v>368.418</v>
      </c>
      <c r="M26">
        <v>99.01803</v>
      </c>
      <c r="N26">
        <f t="shared" si="5"/>
        <v>0.0257679111478487</v>
      </c>
      <c r="P26">
        <v>99.556</v>
      </c>
      <c r="Q26">
        <f t="shared" si="6"/>
        <v>372.706</v>
      </c>
      <c r="R26">
        <v>99.7465</v>
      </c>
      <c r="S26">
        <f t="shared" si="7"/>
        <v>0.00653621229204989</v>
      </c>
      <c r="U26" s="3"/>
    </row>
    <row r="27" spans="1:21">
      <c r="A27">
        <v>90.011</v>
      </c>
      <c r="B27">
        <f t="shared" si="0"/>
        <v>363.161</v>
      </c>
      <c r="C27">
        <v>99.88613</v>
      </c>
      <c r="D27">
        <f t="shared" si="1"/>
        <v>0.00314583560101306</v>
      </c>
      <c r="F27">
        <v>195.077</v>
      </c>
      <c r="G27">
        <f t="shared" si="2"/>
        <v>468.227</v>
      </c>
      <c r="H27">
        <v>99.58868</v>
      </c>
      <c r="I27">
        <f t="shared" si="3"/>
        <v>0.0115321625200365</v>
      </c>
      <c r="K27">
        <v>97.768</v>
      </c>
      <c r="L27">
        <f t="shared" si="4"/>
        <v>370.918</v>
      </c>
      <c r="M27">
        <v>99.0183</v>
      </c>
      <c r="N27">
        <f t="shared" si="5"/>
        <v>0.0257608260678463</v>
      </c>
      <c r="P27">
        <v>102.056</v>
      </c>
      <c r="Q27">
        <f t="shared" si="6"/>
        <v>375.206</v>
      </c>
      <c r="R27">
        <v>99.76389</v>
      </c>
      <c r="S27">
        <f t="shared" si="7"/>
        <v>0.00608783070720261</v>
      </c>
      <c r="U27" s="3"/>
    </row>
    <row r="28" spans="1:30">
      <c r="A28">
        <v>92.511</v>
      </c>
      <c r="B28">
        <f t="shared" si="0"/>
        <v>365.661</v>
      </c>
      <c r="C28">
        <v>99.86532</v>
      </c>
      <c r="D28">
        <f t="shared" si="1"/>
        <v>0.00372074417093551</v>
      </c>
      <c r="F28">
        <v>197.577</v>
      </c>
      <c r="G28">
        <f t="shared" si="2"/>
        <v>470.727</v>
      </c>
      <c r="H28">
        <v>99.58913</v>
      </c>
      <c r="I28">
        <f t="shared" si="3"/>
        <v>0.0115190954073457</v>
      </c>
      <c r="K28">
        <v>100.268</v>
      </c>
      <c r="L28">
        <f t="shared" si="4"/>
        <v>373.418</v>
      </c>
      <c r="M28">
        <v>98.98383</v>
      </c>
      <c r="N28">
        <f t="shared" si="5"/>
        <v>0.0266653546148144</v>
      </c>
      <c r="P28">
        <v>104.556</v>
      </c>
      <c r="Q28">
        <f t="shared" si="6"/>
        <v>377.706</v>
      </c>
      <c r="R28">
        <v>99.77514</v>
      </c>
      <c r="S28">
        <f t="shared" si="7"/>
        <v>0.00579776211436043</v>
      </c>
      <c r="U28" s="20" t="s">
        <v>23</v>
      </c>
      <c r="V28">
        <v>674</v>
      </c>
      <c r="W28">
        <v>687</v>
      </c>
      <c r="X28">
        <v>697</v>
      </c>
      <c r="Y28">
        <v>704</v>
      </c>
      <c r="Z28">
        <v>710</v>
      </c>
      <c r="AA28">
        <v>716</v>
      </c>
      <c r="AB28">
        <v>721</v>
      </c>
      <c r="AC28">
        <v>727</v>
      </c>
      <c r="AD28">
        <v>735</v>
      </c>
    </row>
    <row r="29" spans="1:30">
      <c r="A29">
        <v>95.011</v>
      </c>
      <c r="B29">
        <f t="shared" si="0"/>
        <v>368.161</v>
      </c>
      <c r="C29">
        <v>99.86169</v>
      </c>
      <c r="D29">
        <f t="shared" si="1"/>
        <v>0.00382102855867311</v>
      </c>
      <c r="F29">
        <v>200.077</v>
      </c>
      <c r="G29">
        <f t="shared" si="2"/>
        <v>473.227</v>
      </c>
      <c r="H29">
        <v>99.50615</v>
      </c>
      <c r="I29">
        <f t="shared" si="3"/>
        <v>0.0139286709875252</v>
      </c>
      <c r="K29">
        <v>102.768</v>
      </c>
      <c r="L29">
        <f t="shared" si="4"/>
        <v>375.918</v>
      </c>
      <c r="M29">
        <v>99.02105</v>
      </c>
      <c r="N29">
        <f t="shared" si="5"/>
        <v>0.0256886632159702</v>
      </c>
      <c r="P29">
        <v>107.056</v>
      </c>
      <c r="Q29">
        <f t="shared" si="6"/>
        <v>380.206</v>
      </c>
      <c r="R29">
        <v>99.72308</v>
      </c>
      <c r="S29">
        <f t="shared" si="7"/>
        <v>0.00714007064266061</v>
      </c>
      <c r="U29" s="4" t="s">
        <v>5</v>
      </c>
      <c r="V29">
        <f>LN(5/(V28^2))</f>
        <v>-11.4170223093905</v>
      </c>
      <c r="W29">
        <f t="shared" ref="W29:AD29" si="24">LN(5/(W28^2))</f>
        <v>-11.4552306720106</v>
      </c>
      <c r="X29">
        <f t="shared" si="24"/>
        <v>-11.4841329090869</v>
      </c>
      <c r="Y29">
        <f t="shared" si="24"/>
        <v>-11.504118799882</v>
      </c>
      <c r="Z29">
        <f t="shared" si="24"/>
        <v>-11.5210920276366</v>
      </c>
      <c r="AA29">
        <f t="shared" si="24"/>
        <v>-11.5379224214872</v>
      </c>
      <c r="AB29">
        <f t="shared" si="24"/>
        <v>-11.5518403621358</v>
      </c>
      <c r="AC29">
        <f t="shared" si="24"/>
        <v>-11.5684150426329</v>
      </c>
      <c r="AD29">
        <f t="shared" si="24"/>
        <v>-11.5903030859916</v>
      </c>
    </row>
    <row r="30" spans="1:30">
      <c r="A30">
        <v>97.511</v>
      </c>
      <c r="B30">
        <f t="shared" si="0"/>
        <v>370.661</v>
      </c>
      <c r="C30">
        <v>99.84716</v>
      </c>
      <c r="D30">
        <f t="shared" si="1"/>
        <v>0.00422244237515416</v>
      </c>
      <c r="F30">
        <v>202.577</v>
      </c>
      <c r="G30">
        <f t="shared" si="2"/>
        <v>475.727</v>
      </c>
      <c r="H30">
        <v>99.41772</v>
      </c>
      <c r="I30">
        <f t="shared" si="3"/>
        <v>0.0164965038214045</v>
      </c>
      <c r="K30">
        <v>105.268</v>
      </c>
      <c r="L30">
        <f t="shared" si="4"/>
        <v>378.418</v>
      </c>
      <c r="M30">
        <v>99.03539</v>
      </c>
      <c r="N30">
        <f t="shared" si="5"/>
        <v>0.0253123667447336</v>
      </c>
      <c r="P30">
        <v>109.556</v>
      </c>
      <c r="Q30">
        <f t="shared" si="6"/>
        <v>382.706</v>
      </c>
      <c r="R30">
        <v>99.72987</v>
      </c>
      <c r="S30">
        <f t="shared" si="7"/>
        <v>0.00696499813195812</v>
      </c>
      <c r="U30" s="4" t="s">
        <v>6</v>
      </c>
      <c r="V30">
        <f>LN(5)</f>
        <v>1.6094379124341</v>
      </c>
      <c r="W30">
        <f t="shared" ref="W30:AD30" si="25">LN(5)</f>
        <v>1.6094379124341</v>
      </c>
      <c r="X30">
        <f t="shared" si="25"/>
        <v>1.6094379124341</v>
      </c>
      <c r="Y30">
        <f t="shared" si="25"/>
        <v>1.6094379124341</v>
      </c>
      <c r="Z30">
        <f t="shared" si="25"/>
        <v>1.6094379124341</v>
      </c>
      <c r="AA30">
        <f t="shared" si="25"/>
        <v>1.6094379124341</v>
      </c>
      <c r="AB30">
        <f t="shared" si="25"/>
        <v>1.6094379124341</v>
      </c>
      <c r="AC30">
        <f t="shared" si="25"/>
        <v>1.6094379124341</v>
      </c>
      <c r="AD30">
        <f t="shared" si="25"/>
        <v>1.6094379124341</v>
      </c>
    </row>
    <row r="31" spans="1:30">
      <c r="A31">
        <v>100.011</v>
      </c>
      <c r="B31">
        <f t="shared" si="0"/>
        <v>373.161</v>
      </c>
      <c r="C31">
        <v>99.84758</v>
      </c>
      <c r="D31">
        <f t="shared" si="1"/>
        <v>0.00421083922285419</v>
      </c>
      <c r="F31">
        <v>205.077</v>
      </c>
      <c r="G31">
        <f t="shared" si="2"/>
        <v>478.227</v>
      </c>
      <c r="H31">
        <v>99.44007</v>
      </c>
      <c r="I31">
        <f t="shared" si="3"/>
        <v>0.0158475038910957</v>
      </c>
      <c r="K31">
        <v>107.768</v>
      </c>
      <c r="L31">
        <f t="shared" si="4"/>
        <v>380.918</v>
      </c>
      <c r="M31">
        <v>99.00405</v>
      </c>
      <c r="N31">
        <f t="shared" si="5"/>
        <v>0.0261347608457485</v>
      </c>
      <c r="P31">
        <v>112.056</v>
      </c>
      <c r="Q31">
        <f t="shared" si="6"/>
        <v>385.206</v>
      </c>
      <c r="R31">
        <v>99.73202</v>
      </c>
      <c r="S31">
        <f t="shared" si="7"/>
        <v>0.00690956280088156</v>
      </c>
      <c r="U31" s="21" t="s">
        <v>7</v>
      </c>
      <c r="V31">
        <f>LN(5/(V28^1.8))</f>
        <v>-10.1143762872081</v>
      </c>
      <c r="W31">
        <f t="shared" ref="W31:AD31" si="26">LN(5/(W28^1.8))</f>
        <v>-10.1487638135661</v>
      </c>
      <c r="X31">
        <f t="shared" si="26"/>
        <v>-10.1747758269348</v>
      </c>
      <c r="Y31">
        <f t="shared" si="26"/>
        <v>-10.1927631286504</v>
      </c>
      <c r="Z31">
        <f t="shared" si="26"/>
        <v>-10.2080390336296</v>
      </c>
      <c r="AA31">
        <f t="shared" si="26"/>
        <v>-10.2231863880951</v>
      </c>
      <c r="AB31">
        <f t="shared" si="26"/>
        <v>-10.2357125346788</v>
      </c>
      <c r="AC31">
        <f t="shared" si="26"/>
        <v>-10.2506297471262</v>
      </c>
      <c r="AD31">
        <f t="shared" si="26"/>
        <v>-10.270328986149</v>
      </c>
    </row>
    <row r="32" spans="1:30">
      <c r="A32">
        <v>102.511</v>
      </c>
      <c r="B32">
        <f t="shared" si="0"/>
        <v>375.661</v>
      </c>
      <c r="C32">
        <v>99.89446</v>
      </c>
      <c r="D32">
        <f t="shared" si="1"/>
        <v>0.00291570641372545</v>
      </c>
      <c r="F32">
        <v>207.577</v>
      </c>
      <c r="G32">
        <f t="shared" si="2"/>
        <v>480.727</v>
      </c>
      <c r="H32">
        <v>99.39663</v>
      </c>
      <c r="I32">
        <f t="shared" si="3"/>
        <v>0.0171089158361791</v>
      </c>
      <c r="K32">
        <v>110.268</v>
      </c>
      <c r="L32">
        <f t="shared" si="4"/>
        <v>383.418</v>
      </c>
      <c r="M32">
        <v>99.02272</v>
      </c>
      <c r="N32">
        <f t="shared" si="5"/>
        <v>0.0256448406841037</v>
      </c>
      <c r="P32">
        <v>114.556</v>
      </c>
      <c r="Q32">
        <f t="shared" si="6"/>
        <v>387.706</v>
      </c>
      <c r="R32">
        <v>99.74454</v>
      </c>
      <c r="S32">
        <f t="shared" si="7"/>
        <v>0.00658674868689169</v>
      </c>
      <c r="U32" s="21" t="s">
        <v>9</v>
      </c>
      <c r="V32">
        <f>1000/V28</f>
        <v>1.48367952522255</v>
      </c>
      <c r="W32">
        <f t="shared" ref="W32:AD32" si="27">1000/W28</f>
        <v>1.45560407569141</v>
      </c>
      <c r="X32">
        <f t="shared" si="27"/>
        <v>1.43472022955524</v>
      </c>
      <c r="Y32">
        <f t="shared" si="27"/>
        <v>1.42045454545455</v>
      </c>
      <c r="Z32">
        <f t="shared" si="27"/>
        <v>1.40845070422535</v>
      </c>
      <c r="AA32">
        <f t="shared" si="27"/>
        <v>1.39664804469274</v>
      </c>
      <c r="AB32">
        <f t="shared" si="27"/>
        <v>1.3869625520111</v>
      </c>
      <c r="AC32">
        <f t="shared" si="27"/>
        <v>1.37551581843191</v>
      </c>
      <c r="AD32">
        <f t="shared" si="27"/>
        <v>1.36054421768707</v>
      </c>
    </row>
    <row r="33" spans="1:30">
      <c r="A33">
        <v>105.011</v>
      </c>
      <c r="B33">
        <f t="shared" si="0"/>
        <v>378.161</v>
      </c>
      <c r="C33">
        <v>99.79902</v>
      </c>
      <c r="D33">
        <f t="shared" si="1"/>
        <v>0.0055523846411836</v>
      </c>
      <c r="F33">
        <v>210.077</v>
      </c>
      <c r="G33">
        <f t="shared" si="2"/>
        <v>483.227</v>
      </c>
      <c r="H33">
        <v>99.33323</v>
      </c>
      <c r="I33">
        <f t="shared" si="3"/>
        <v>0.018949926824169</v>
      </c>
      <c r="K33">
        <v>112.768</v>
      </c>
      <c r="L33">
        <f t="shared" si="4"/>
        <v>385.918</v>
      </c>
      <c r="M33">
        <v>99.01526</v>
      </c>
      <c r="N33">
        <f t="shared" si="5"/>
        <v>0.0258405988204654</v>
      </c>
      <c r="P33">
        <v>117.056</v>
      </c>
      <c r="Q33">
        <f t="shared" si="6"/>
        <v>390.206</v>
      </c>
      <c r="R33">
        <v>99.74714</v>
      </c>
      <c r="S33">
        <f t="shared" si="7"/>
        <v>0.00651971061210141</v>
      </c>
      <c r="U33" s="20" t="s">
        <v>24</v>
      </c>
      <c r="V33">
        <v>682</v>
      </c>
      <c r="W33">
        <v>697</v>
      </c>
      <c r="X33">
        <v>708</v>
      </c>
      <c r="Y33">
        <v>715</v>
      </c>
      <c r="Z33">
        <v>721</v>
      </c>
      <c r="AA33">
        <v>727</v>
      </c>
      <c r="AB33">
        <v>733</v>
      </c>
      <c r="AC33">
        <v>739</v>
      </c>
      <c r="AD33">
        <v>747</v>
      </c>
    </row>
    <row r="34" spans="1:30">
      <c r="A34">
        <v>107.511</v>
      </c>
      <c r="B34">
        <f t="shared" si="0"/>
        <v>380.661</v>
      </c>
      <c r="C34">
        <v>99.86996</v>
      </c>
      <c r="D34">
        <f t="shared" si="1"/>
        <v>0.00359255696457099</v>
      </c>
      <c r="F34">
        <v>212.577</v>
      </c>
      <c r="G34">
        <f t="shared" si="2"/>
        <v>485.727</v>
      </c>
      <c r="H34">
        <v>99.25886</v>
      </c>
      <c r="I34">
        <f t="shared" si="3"/>
        <v>0.021109484981532</v>
      </c>
      <c r="K34">
        <v>115.268</v>
      </c>
      <c r="L34">
        <f t="shared" si="4"/>
        <v>388.418</v>
      </c>
      <c r="M34">
        <v>99.02121</v>
      </c>
      <c r="N34">
        <f t="shared" si="5"/>
        <v>0.0256844646500431</v>
      </c>
      <c r="P34">
        <v>119.556</v>
      </c>
      <c r="Q34">
        <f t="shared" si="6"/>
        <v>392.706</v>
      </c>
      <c r="R34">
        <v>99.73528</v>
      </c>
      <c r="S34">
        <f t="shared" si="7"/>
        <v>0.00682550736864462</v>
      </c>
      <c r="U34" s="4" t="s">
        <v>11</v>
      </c>
      <c r="V34">
        <f>LN(10/(V33^2))</f>
        <v>-10.7474742226929</v>
      </c>
      <c r="W34">
        <f t="shared" ref="W34:AD34" si="28">LN(10/(W33^2))</f>
        <v>-10.790985728527</v>
      </c>
      <c r="X34">
        <f t="shared" si="28"/>
        <v>-10.8223030943934</v>
      </c>
      <c r="Y34">
        <f t="shared" si="28"/>
        <v>-10.841979992394</v>
      </c>
      <c r="Z34">
        <f t="shared" si="28"/>
        <v>-10.8586931815759</v>
      </c>
      <c r="AA34">
        <f t="shared" si="28"/>
        <v>-10.875267862073</v>
      </c>
      <c r="AB34">
        <f t="shared" si="28"/>
        <v>-10.8917063107793</v>
      </c>
      <c r="AC34">
        <f t="shared" si="28"/>
        <v>-10.9080107489024</v>
      </c>
      <c r="AD34">
        <f t="shared" si="28"/>
        <v>-10.9295452772716</v>
      </c>
    </row>
    <row r="35" spans="1:30">
      <c r="A35">
        <v>110.011</v>
      </c>
      <c r="B35">
        <f t="shared" si="0"/>
        <v>383.161</v>
      </c>
      <c r="C35">
        <v>99.85193</v>
      </c>
      <c r="D35">
        <f t="shared" si="1"/>
        <v>0.00409066371688762</v>
      </c>
      <c r="F35">
        <v>215.077</v>
      </c>
      <c r="G35">
        <f t="shared" si="2"/>
        <v>488.227</v>
      </c>
      <c r="H35">
        <v>99.24047</v>
      </c>
      <c r="I35">
        <f t="shared" si="3"/>
        <v>0.0216434943201617</v>
      </c>
      <c r="K35">
        <v>117.768</v>
      </c>
      <c r="L35">
        <f t="shared" si="4"/>
        <v>390.918</v>
      </c>
      <c r="M35">
        <v>99.00097</v>
      </c>
      <c r="N35">
        <f t="shared" si="5"/>
        <v>0.0262155832398498</v>
      </c>
      <c r="P35">
        <v>122.056</v>
      </c>
      <c r="Q35">
        <f t="shared" si="6"/>
        <v>395.206</v>
      </c>
      <c r="R35">
        <v>99.74539</v>
      </c>
      <c r="S35">
        <f t="shared" si="7"/>
        <v>0.00656483239321027</v>
      </c>
      <c r="U35" s="4" t="s">
        <v>12</v>
      </c>
      <c r="V35">
        <f>LN(10)</f>
        <v>2.30258509299405</v>
      </c>
      <c r="W35">
        <f t="shared" ref="W35:AD35" si="29">LN(10)</f>
        <v>2.30258509299405</v>
      </c>
      <c r="X35">
        <f t="shared" si="29"/>
        <v>2.30258509299405</v>
      </c>
      <c r="Y35">
        <f t="shared" si="29"/>
        <v>2.30258509299405</v>
      </c>
      <c r="Z35">
        <f t="shared" si="29"/>
        <v>2.30258509299405</v>
      </c>
      <c r="AA35">
        <f t="shared" si="29"/>
        <v>2.30258509299405</v>
      </c>
      <c r="AB35">
        <f t="shared" si="29"/>
        <v>2.30258509299405</v>
      </c>
      <c r="AC35">
        <f t="shared" si="29"/>
        <v>2.30258509299405</v>
      </c>
      <c r="AD35">
        <f t="shared" si="29"/>
        <v>2.30258509299405</v>
      </c>
    </row>
    <row r="36" spans="1:30">
      <c r="A36">
        <v>112.511</v>
      </c>
      <c r="B36">
        <f t="shared" si="0"/>
        <v>385.661</v>
      </c>
      <c r="C36">
        <v>99.85326</v>
      </c>
      <c r="D36">
        <f t="shared" si="1"/>
        <v>0.00405392040127</v>
      </c>
      <c r="F36">
        <v>217.577</v>
      </c>
      <c r="G36">
        <f t="shared" si="2"/>
        <v>490.727</v>
      </c>
      <c r="H36">
        <v>99.20625</v>
      </c>
      <c r="I36">
        <f t="shared" si="3"/>
        <v>0.0226371756452252</v>
      </c>
      <c r="K36">
        <v>120.268</v>
      </c>
      <c r="L36">
        <f t="shared" si="4"/>
        <v>393.418</v>
      </c>
      <c r="M36">
        <v>99.00539</v>
      </c>
      <c r="N36">
        <f t="shared" si="5"/>
        <v>0.0260995978561071</v>
      </c>
      <c r="P36">
        <v>124.556</v>
      </c>
      <c r="Q36">
        <f t="shared" si="6"/>
        <v>397.706</v>
      </c>
      <c r="R36">
        <v>99.73423</v>
      </c>
      <c r="S36">
        <f t="shared" si="7"/>
        <v>0.00685258043731008</v>
      </c>
      <c r="U36" s="21" t="s">
        <v>13</v>
      </c>
      <c r="V36">
        <f>LN(10/(V33^1.8))</f>
        <v>-9.44246829112419</v>
      </c>
      <c r="W36">
        <f t="shared" ref="W36:AD36" si="30">LN(10/(W33^1.8))</f>
        <v>-9.4816286463749</v>
      </c>
      <c r="X36">
        <f t="shared" si="30"/>
        <v>-9.50981427565465</v>
      </c>
      <c r="Y36">
        <f t="shared" si="30"/>
        <v>-9.52752348385517</v>
      </c>
      <c r="Z36">
        <f t="shared" si="30"/>
        <v>-9.54256535411886</v>
      </c>
      <c r="AA36">
        <f t="shared" si="30"/>
        <v>-9.55748256656629</v>
      </c>
      <c r="AB36">
        <f t="shared" si="30"/>
        <v>-9.57227717040193</v>
      </c>
      <c r="AC36">
        <f t="shared" si="30"/>
        <v>-9.58695116471272</v>
      </c>
      <c r="AD36">
        <f t="shared" si="30"/>
        <v>-9.60633224024503</v>
      </c>
    </row>
    <row r="37" spans="1:30">
      <c r="A37">
        <v>115.011</v>
      </c>
      <c r="B37">
        <f t="shared" si="0"/>
        <v>388.161</v>
      </c>
      <c r="C37">
        <v>99.876</v>
      </c>
      <c r="D37">
        <f t="shared" ref="D37:D68" si="31">(100-C37)/(100-63.80294)</f>
        <v>0.0034256925838727</v>
      </c>
      <c r="F37">
        <v>220.077</v>
      </c>
      <c r="G37">
        <f t="shared" si="2"/>
        <v>493.227</v>
      </c>
      <c r="H37">
        <v>99.10772</v>
      </c>
      <c r="I37">
        <f t="shared" ref="I37:I68" si="32">(99.98582-H37)/(99.98582-65.54822)</f>
        <v>0.0254982925639418</v>
      </c>
      <c r="K37">
        <v>122.768</v>
      </c>
      <c r="L37">
        <f t="shared" si="4"/>
        <v>395.918</v>
      </c>
      <c r="M37">
        <v>98.98244</v>
      </c>
      <c r="N37">
        <f t="shared" ref="N37:N68" si="33">(100-M37)/(100-61.89175)</f>
        <v>0.0267018296563081</v>
      </c>
      <c r="P37">
        <v>127.056</v>
      </c>
      <c r="Q37">
        <f t="shared" si="6"/>
        <v>400.206</v>
      </c>
      <c r="R37">
        <v>99.74477</v>
      </c>
      <c r="S37">
        <f t="shared" ref="S37:S68" si="34">(100-R37)/(100-61.21607)</f>
        <v>0.0065808183956602</v>
      </c>
      <c r="U37" s="21" t="s">
        <v>9</v>
      </c>
      <c r="V37">
        <f>1000/V33</f>
        <v>1.46627565982405</v>
      </c>
      <c r="W37">
        <f t="shared" ref="W37:AD37" si="35">1000/W33</f>
        <v>1.43472022955524</v>
      </c>
      <c r="X37">
        <f t="shared" si="35"/>
        <v>1.41242937853107</v>
      </c>
      <c r="Y37">
        <f t="shared" si="35"/>
        <v>1.3986013986014</v>
      </c>
      <c r="Z37">
        <f t="shared" si="35"/>
        <v>1.3869625520111</v>
      </c>
      <c r="AA37">
        <f t="shared" si="35"/>
        <v>1.37551581843191</v>
      </c>
      <c r="AB37">
        <f t="shared" si="35"/>
        <v>1.36425648021828</v>
      </c>
      <c r="AC37">
        <f t="shared" si="35"/>
        <v>1.3531799729364</v>
      </c>
      <c r="AD37">
        <f t="shared" si="35"/>
        <v>1.33868808567604</v>
      </c>
    </row>
    <row r="38" spans="1:30">
      <c r="A38">
        <v>117.511</v>
      </c>
      <c r="B38">
        <f t="shared" si="0"/>
        <v>390.661</v>
      </c>
      <c r="C38">
        <v>99.85157</v>
      </c>
      <c r="D38">
        <f t="shared" si="31"/>
        <v>0.0041006092760021</v>
      </c>
      <c r="F38">
        <v>222.577</v>
      </c>
      <c r="G38">
        <f t="shared" si="2"/>
        <v>495.727</v>
      </c>
      <c r="H38">
        <v>99.06488</v>
      </c>
      <c r="I38">
        <f t="shared" si="32"/>
        <v>0.026742281692104</v>
      </c>
      <c r="K38">
        <v>125.268</v>
      </c>
      <c r="L38">
        <f t="shared" si="4"/>
        <v>398.418</v>
      </c>
      <c r="M38">
        <v>98.983</v>
      </c>
      <c r="N38">
        <f t="shared" si="33"/>
        <v>0.0266871346755623</v>
      </c>
      <c r="P38">
        <v>129.556</v>
      </c>
      <c r="Q38">
        <f t="shared" si="6"/>
        <v>402.706</v>
      </c>
      <c r="R38">
        <v>99.72854</v>
      </c>
      <c r="S38">
        <f t="shared" si="34"/>
        <v>0.00699929068560109</v>
      </c>
      <c r="U38" s="20" t="s">
        <v>25</v>
      </c>
      <c r="V38">
        <v>692</v>
      </c>
      <c r="W38">
        <v>707</v>
      </c>
      <c r="X38">
        <v>719</v>
      </c>
      <c r="Y38">
        <v>727</v>
      </c>
      <c r="Z38">
        <v>734</v>
      </c>
      <c r="AA38">
        <v>740</v>
      </c>
      <c r="AB38">
        <v>745</v>
      </c>
      <c r="AC38">
        <v>752</v>
      </c>
      <c r="AD38">
        <v>760</v>
      </c>
    </row>
    <row r="39" spans="1:30">
      <c r="A39">
        <v>120.011</v>
      </c>
      <c r="B39">
        <f t="shared" si="0"/>
        <v>393.161</v>
      </c>
      <c r="C39">
        <v>99.86489</v>
      </c>
      <c r="D39">
        <f t="shared" si="31"/>
        <v>0.00373262358876653</v>
      </c>
      <c r="F39">
        <v>225.077</v>
      </c>
      <c r="G39">
        <f t="shared" si="2"/>
        <v>498.227</v>
      </c>
      <c r="H39">
        <v>99.00963</v>
      </c>
      <c r="I39">
        <f t="shared" si="32"/>
        <v>0.0283466327502498</v>
      </c>
      <c r="K39">
        <v>127.768</v>
      </c>
      <c r="L39">
        <f t="shared" si="4"/>
        <v>400.918</v>
      </c>
      <c r="M39">
        <v>99.00078</v>
      </c>
      <c r="N39">
        <f t="shared" si="33"/>
        <v>0.0262205690368882</v>
      </c>
      <c r="P39">
        <v>132.056</v>
      </c>
      <c r="Q39">
        <f t="shared" si="6"/>
        <v>405.206</v>
      </c>
      <c r="R39">
        <v>99.7436</v>
      </c>
      <c r="S39">
        <f t="shared" si="34"/>
        <v>0.00661098552931586</v>
      </c>
      <c r="U39" s="4" t="s">
        <v>15</v>
      </c>
      <c r="V39">
        <f>LN(20/(V38^2))</f>
        <v>-10.0834396376813</v>
      </c>
      <c r="W39">
        <f t="shared" ref="W39:AD39" si="36">LN(20/(W38^2))</f>
        <v>-10.1263290582392</v>
      </c>
      <c r="X39">
        <f t="shared" si="36"/>
        <v>-10.1599904418881</v>
      </c>
      <c r="Y39">
        <f t="shared" si="36"/>
        <v>-10.182120681513</v>
      </c>
      <c r="Z39">
        <f t="shared" si="36"/>
        <v>-10.201285783675</v>
      </c>
      <c r="AA39">
        <f t="shared" si="36"/>
        <v>-10.2175680988424</v>
      </c>
      <c r="AB39">
        <f t="shared" si="36"/>
        <v>-10.2310361632051</v>
      </c>
      <c r="AC39">
        <f t="shared" si="36"/>
        <v>-10.2497403743457</v>
      </c>
      <c r="AD39">
        <f t="shared" si="36"/>
        <v>-10.2709045930068</v>
      </c>
    </row>
    <row r="40" spans="1:30">
      <c r="A40">
        <v>122.511</v>
      </c>
      <c r="B40">
        <f t="shared" si="0"/>
        <v>395.661</v>
      </c>
      <c r="C40">
        <v>99.86369</v>
      </c>
      <c r="D40">
        <f t="shared" si="31"/>
        <v>0.00376577545248135</v>
      </c>
      <c r="F40">
        <v>227.577</v>
      </c>
      <c r="G40">
        <f t="shared" si="2"/>
        <v>500.727</v>
      </c>
      <c r="H40">
        <v>98.91669</v>
      </c>
      <c r="I40">
        <f t="shared" si="32"/>
        <v>0.0310454270913188</v>
      </c>
      <c r="K40">
        <v>130.268</v>
      </c>
      <c r="L40">
        <f t="shared" si="4"/>
        <v>403.418</v>
      </c>
      <c r="M40">
        <v>99.01679</v>
      </c>
      <c r="N40">
        <f t="shared" si="33"/>
        <v>0.0258004500337853</v>
      </c>
      <c r="P40">
        <v>134.556</v>
      </c>
      <c r="Q40">
        <f t="shared" si="6"/>
        <v>407.706</v>
      </c>
      <c r="R40">
        <v>99.74378</v>
      </c>
      <c r="S40">
        <f t="shared" si="34"/>
        <v>0.00660634443183037</v>
      </c>
      <c r="U40" s="4" t="s">
        <v>16</v>
      </c>
      <c r="V40">
        <f>LN(20)</f>
        <v>2.99573227355399</v>
      </c>
      <c r="W40">
        <f t="shared" ref="W40:AD40" si="37">LN(20)</f>
        <v>2.99573227355399</v>
      </c>
      <c r="X40">
        <f t="shared" si="37"/>
        <v>2.99573227355399</v>
      </c>
      <c r="Y40">
        <f t="shared" si="37"/>
        <v>2.99573227355399</v>
      </c>
      <c r="Z40">
        <f t="shared" si="37"/>
        <v>2.99573227355399</v>
      </c>
      <c r="AA40">
        <f t="shared" si="37"/>
        <v>2.99573227355399</v>
      </c>
      <c r="AB40">
        <f t="shared" si="37"/>
        <v>2.99573227355399</v>
      </c>
      <c r="AC40">
        <f t="shared" si="37"/>
        <v>2.99573227355399</v>
      </c>
      <c r="AD40">
        <f t="shared" si="37"/>
        <v>2.99573227355399</v>
      </c>
    </row>
    <row r="41" spans="1:30">
      <c r="A41">
        <v>125.011</v>
      </c>
      <c r="B41">
        <f t="shared" si="0"/>
        <v>398.161</v>
      </c>
      <c r="C41">
        <v>99.8627</v>
      </c>
      <c r="D41">
        <f t="shared" si="31"/>
        <v>0.00379312574004619</v>
      </c>
      <c r="F41">
        <v>230.077</v>
      </c>
      <c r="G41">
        <f t="shared" si="2"/>
        <v>503.227</v>
      </c>
      <c r="H41">
        <v>98.88949</v>
      </c>
      <c r="I41">
        <f t="shared" si="32"/>
        <v>0.0318352614584062</v>
      </c>
      <c r="K41">
        <v>132.768</v>
      </c>
      <c r="L41">
        <f t="shared" si="4"/>
        <v>405.918</v>
      </c>
      <c r="M41">
        <v>98.98102</v>
      </c>
      <c r="N41">
        <f t="shared" si="33"/>
        <v>0.026739091928913</v>
      </c>
      <c r="P41">
        <v>137.056</v>
      </c>
      <c r="Q41">
        <f t="shared" si="6"/>
        <v>410.206</v>
      </c>
      <c r="R41">
        <v>99.73215</v>
      </c>
      <c r="S41">
        <f t="shared" si="34"/>
        <v>0.00690621089714208</v>
      </c>
      <c r="U41" s="21" t="s">
        <v>17</v>
      </c>
      <c r="V41">
        <f>LN(20/(V38^1.8))</f>
        <v>-8.77552244655782</v>
      </c>
      <c r="W41">
        <f t="shared" ref="W41:AD41" si="38">LN(20/(W38^1.8))</f>
        <v>-8.81412292505984</v>
      </c>
      <c r="X41">
        <f t="shared" si="38"/>
        <v>-8.84441817034389</v>
      </c>
      <c r="Y41">
        <f t="shared" si="38"/>
        <v>-8.86433538600635</v>
      </c>
      <c r="Z41">
        <f t="shared" si="38"/>
        <v>-8.88158397795214</v>
      </c>
      <c r="AA41">
        <f t="shared" si="38"/>
        <v>-8.8962380616028</v>
      </c>
      <c r="AB41">
        <f t="shared" si="38"/>
        <v>-8.90835931952922</v>
      </c>
      <c r="AC41">
        <f t="shared" si="38"/>
        <v>-8.92519310955572</v>
      </c>
      <c r="AD41">
        <f t="shared" si="38"/>
        <v>-8.94424090635069</v>
      </c>
    </row>
    <row r="42" spans="1:30">
      <c r="A42">
        <v>127.511</v>
      </c>
      <c r="B42">
        <f t="shared" si="0"/>
        <v>400.661</v>
      </c>
      <c r="C42">
        <v>99.82905</v>
      </c>
      <c r="D42">
        <f t="shared" si="31"/>
        <v>0.00472275925171837</v>
      </c>
      <c r="F42">
        <v>232.577</v>
      </c>
      <c r="G42">
        <f t="shared" si="2"/>
        <v>505.727</v>
      </c>
      <c r="H42">
        <v>98.81444</v>
      </c>
      <c r="I42">
        <f t="shared" si="32"/>
        <v>0.034014565474946</v>
      </c>
      <c r="K42">
        <v>135.268</v>
      </c>
      <c r="L42">
        <f t="shared" si="4"/>
        <v>408.418</v>
      </c>
      <c r="M42">
        <v>98.98277</v>
      </c>
      <c r="N42">
        <f t="shared" si="33"/>
        <v>0.0266931701140829</v>
      </c>
      <c r="P42">
        <v>139.556</v>
      </c>
      <c r="Q42">
        <f t="shared" si="6"/>
        <v>412.706</v>
      </c>
      <c r="R42">
        <v>99.74364</v>
      </c>
      <c r="S42">
        <f t="shared" si="34"/>
        <v>0.00660995417431913</v>
      </c>
      <c r="U42" s="21" t="s">
        <v>9</v>
      </c>
      <c r="V42">
        <f>1000/V38</f>
        <v>1.44508670520231</v>
      </c>
      <c r="W42">
        <f t="shared" ref="W42:AD42" si="39">1000/W38</f>
        <v>1.41442715700141</v>
      </c>
      <c r="X42">
        <f t="shared" si="39"/>
        <v>1.39082058414465</v>
      </c>
      <c r="Y42">
        <f t="shared" si="39"/>
        <v>1.37551581843191</v>
      </c>
      <c r="Z42">
        <f t="shared" si="39"/>
        <v>1.36239782016349</v>
      </c>
      <c r="AA42">
        <f t="shared" si="39"/>
        <v>1.35135135135135</v>
      </c>
      <c r="AB42">
        <f t="shared" si="39"/>
        <v>1.34228187919463</v>
      </c>
      <c r="AC42">
        <f t="shared" si="39"/>
        <v>1.32978723404255</v>
      </c>
      <c r="AD42">
        <f t="shared" si="39"/>
        <v>1.31578947368421</v>
      </c>
    </row>
    <row r="43" spans="1:30">
      <c r="A43">
        <v>130.011</v>
      </c>
      <c r="B43">
        <f t="shared" si="0"/>
        <v>403.161</v>
      </c>
      <c r="C43">
        <v>99.84322</v>
      </c>
      <c r="D43">
        <f t="shared" si="31"/>
        <v>0.00433129099435141</v>
      </c>
      <c r="F43">
        <v>235.077</v>
      </c>
      <c r="G43">
        <f t="shared" si="2"/>
        <v>508.227</v>
      </c>
      <c r="H43">
        <v>98.72201</v>
      </c>
      <c r="I43">
        <f t="shared" si="32"/>
        <v>0.0366985504216324</v>
      </c>
      <c r="K43">
        <v>137.768</v>
      </c>
      <c r="L43">
        <f t="shared" si="4"/>
        <v>410.918</v>
      </c>
      <c r="M43">
        <v>98.98394</v>
      </c>
      <c r="N43">
        <f t="shared" si="33"/>
        <v>0.0266624681007392</v>
      </c>
      <c r="P43">
        <v>142.056</v>
      </c>
      <c r="Q43">
        <f t="shared" si="6"/>
        <v>415.206</v>
      </c>
      <c r="R43">
        <v>99.75811</v>
      </c>
      <c r="S43">
        <f t="shared" si="34"/>
        <v>0.00623686150423637</v>
      </c>
      <c r="U43" s="20" t="s">
        <v>26</v>
      </c>
      <c r="V43">
        <v>697</v>
      </c>
      <c r="W43">
        <v>714</v>
      </c>
      <c r="X43">
        <v>725</v>
      </c>
      <c r="Y43">
        <v>732</v>
      </c>
      <c r="Z43">
        <v>740</v>
      </c>
      <c r="AA43">
        <v>746</v>
      </c>
      <c r="AB43">
        <v>752</v>
      </c>
      <c r="AC43">
        <v>758</v>
      </c>
      <c r="AD43">
        <v>767</v>
      </c>
    </row>
    <row r="44" spans="1:30">
      <c r="A44">
        <v>132.511</v>
      </c>
      <c r="B44">
        <f t="shared" si="0"/>
        <v>405.661</v>
      </c>
      <c r="C44">
        <v>99.86826</v>
      </c>
      <c r="D44">
        <f t="shared" si="31"/>
        <v>0.00363952210483375</v>
      </c>
      <c r="F44">
        <v>237.577</v>
      </c>
      <c r="G44">
        <f t="shared" si="2"/>
        <v>510.727</v>
      </c>
      <c r="H44">
        <v>98.61849</v>
      </c>
      <c r="I44">
        <f t="shared" si="32"/>
        <v>0.0397045671010758</v>
      </c>
      <c r="K44">
        <v>140.268</v>
      </c>
      <c r="L44">
        <f t="shared" si="4"/>
        <v>413.418</v>
      </c>
      <c r="M44">
        <v>98.98248</v>
      </c>
      <c r="N44">
        <f t="shared" si="33"/>
        <v>0.0267007800148263</v>
      </c>
      <c r="P44">
        <v>144.556</v>
      </c>
      <c r="Q44">
        <f t="shared" si="6"/>
        <v>417.706</v>
      </c>
      <c r="R44">
        <v>99.75825</v>
      </c>
      <c r="S44">
        <f t="shared" si="34"/>
        <v>0.00623325176174761</v>
      </c>
      <c r="U44" t="s">
        <v>19</v>
      </c>
      <c r="V44">
        <f>LN(30/(V43^2))</f>
        <v>-9.69237343985889</v>
      </c>
      <c r="W44">
        <f t="shared" ref="W44:AD44" si="40">LN(30/(W43^2))</f>
        <v>-9.74056854301701</v>
      </c>
      <c r="X44">
        <f t="shared" si="40"/>
        <v>-9.77114592804719</v>
      </c>
      <c r="Y44">
        <f t="shared" si="40"/>
        <v>-9.79036364626047</v>
      </c>
      <c r="Z44">
        <f t="shared" si="40"/>
        <v>-9.81210299073428</v>
      </c>
      <c r="AA44">
        <f t="shared" si="40"/>
        <v>-9.82825381874537</v>
      </c>
      <c r="AB44">
        <f t="shared" si="40"/>
        <v>-9.84427526623753</v>
      </c>
      <c r="AC44">
        <f t="shared" si="40"/>
        <v>-9.86016938962259</v>
      </c>
      <c r="AD44">
        <f t="shared" si="40"/>
        <v>-9.88377622107236</v>
      </c>
    </row>
    <row r="45" spans="1:30">
      <c r="A45">
        <v>135.011</v>
      </c>
      <c r="B45">
        <f t="shared" si="0"/>
        <v>408.161</v>
      </c>
      <c r="C45">
        <v>99.83722</v>
      </c>
      <c r="D45">
        <f t="shared" si="31"/>
        <v>0.00449705031292591</v>
      </c>
      <c r="F45">
        <v>240.077</v>
      </c>
      <c r="G45">
        <f t="shared" si="2"/>
        <v>513.227</v>
      </c>
      <c r="H45">
        <v>98.55559</v>
      </c>
      <c r="I45">
        <f t="shared" si="32"/>
        <v>0.0415310590749648</v>
      </c>
      <c r="K45">
        <v>142.768</v>
      </c>
      <c r="L45">
        <f t="shared" si="4"/>
        <v>415.918</v>
      </c>
      <c r="M45">
        <v>98.99961</v>
      </c>
      <c r="N45">
        <f t="shared" si="33"/>
        <v>0.0262512710502318</v>
      </c>
      <c r="P45">
        <v>147.056</v>
      </c>
      <c r="Q45">
        <f t="shared" si="6"/>
        <v>420.206</v>
      </c>
      <c r="R45">
        <v>99.75694</v>
      </c>
      <c r="S45">
        <f t="shared" si="34"/>
        <v>0.00626702863789203</v>
      </c>
      <c r="U45" s="4" t="s">
        <v>20</v>
      </c>
      <c r="V45">
        <f>LN(30)</f>
        <v>3.40119738166216</v>
      </c>
      <c r="W45">
        <f t="shared" ref="W45:AD45" si="41">LN(30)</f>
        <v>3.40119738166216</v>
      </c>
      <c r="X45">
        <f t="shared" si="41"/>
        <v>3.40119738166216</v>
      </c>
      <c r="Y45">
        <f t="shared" si="41"/>
        <v>3.40119738166216</v>
      </c>
      <c r="Z45">
        <f t="shared" si="41"/>
        <v>3.40119738166216</v>
      </c>
      <c r="AA45">
        <f t="shared" si="41"/>
        <v>3.40119738166216</v>
      </c>
      <c r="AB45">
        <f t="shared" si="41"/>
        <v>3.40119738166216</v>
      </c>
      <c r="AC45">
        <f t="shared" si="41"/>
        <v>3.40119738166216</v>
      </c>
      <c r="AD45">
        <f t="shared" si="41"/>
        <v>3.40119738166216</v>
      </c>
    </row>
    <row r="46" spans="1:30">
      <c r="A46">
        <v>137.511</v>
      </c>
      <c r="B46">
        <f t="shared" si="0"/>
        <v>410.661</v>
      </c>
      <c r="C46">
        <v>99.78973</v>
      </c>
      <c r="D46">
        <f t="shared" si="31"/>
        <v>0.00580903531944291</v>
      </c>
      <c r="F46">
        <v>242.577</v>
      </c>
      <c r="G46">
        <f t="shared" si="2"/>
        <v>515.727</v>
      </c>
      <c r="H46">
        <v>98.43322</v>
      </c>
      <c r="I46">
        <f t="shared" si="32"/>
        <v>0.0450844425860106</v>
      </c>
      <c r="K46">
        <v>145.268</v>
      </c>
      <c r="L46">
        <f t="shared" si="4"/>
        <v>418.418</v>
      </c>
      <c r="M46">
        <v>98.98253</v>
      </c>
      <c r="N46">
        <f t="shared" si="33"/>
        <v>0.026699467962974</v>
      </c>
      <c r="P46">
        <v>149.556</v>
      </c>
      <c r="Q46">
        <f t="shared" si="6"/>
        <v>422.706</v>
      </c>
      <c r="R46">
        <v>99.74369</v>
      </c>
      <c r="S46">
        <f t="shared" si="34"/>
        <v>0.00660866498057312</v>
      </c>
      <c r="U46" s="21" t="s">
        <v>21</v>
      </c>
      <c r="V46">
        <f>LN(30/(V43^1.8))</f>
        <v>-8.38301635770679</v>
      </c>
      <c r="W46">
        <f t="shared" ref="W46:AD46" si="42">LN(30/(W43^1.8))</f>
        <v>-8.4263919505491</v>
      </c>
      <c r="X46">
        <f t="shared" si="42"/>
        <v>-8.45391159707626</v>
      </c>
      <c r="Y46">
        <f t="shared" si="42"/>
        <v>-8.47120754346821</v>
      </c>
      <c r="Z46">
        <f t="shared" si="42"/>
        <v>-8.49077295349463</v>
      </c>
      <c r="AA46">
        <f t="shared" si="42"/>
        <v>-8.50530869870462</v>
      </c>
      <c r="AB46">
        <f t="shared" si="42"/>
        <v>-8.51972800144756</v>
      </c>
      <c r="AC46">
        <f t="shared" si="42"/>
        <v>-8.53403271249411</v>
      </c>
      <c r="AD46">
        <f t="shared" si="42"/>
        <v>-8.55527886079891</v>
      </c>
    </row>
    <row r="47" spans="1:30">
      <c r="A47">
        <v>140.011</v>
      </c>
      <c r="B47">
        <f t="shared" si="0"/>
        <v>413.161</v>
      </c>
      <c r="C47">
        <v>99.85134</v>
      </c>
      <c r="D47">
        <f t="shared" si="31"/>
        <v>0.00410696338321418</v>
      </c>
      <c r="F47">
        <v>245.077</v>
      </c>
      <c r="G47">
        <f t="shared" si="2"/>
        <v>518.227</v>
      </c>
      <c r="H47">
        <v>98.32289</v>
      </c>
      <c r="I47">
        <f t="shared" si="32"/>
        <v>0.0482882082375079</v>
      </c>
      <c r="K47">
        <v>147.768</v>
      </c>
      <c r="L47">
        <f t="shared" si="4"/>
        <v>420.918</v>
      </c>
      <c r="M47">
        <v>98.99974</v>
      </c>
      <c r="N47">
        <f t="shared" si="33"/>
        <v>0.0262478597154159</v>
      </c>
      <c r="P47">
        <v>152.056</v>
      </c>
      <c r="Q47">
        <f t="shared" si="6"/>
        <v>425.206</v>
      </c>
      <c r="R47">
        <v>99.73138</v>
      </c>
      <c r="S47">
        <f t="shared" si="34"/>
        <v>0.00692606448083004</v>
      </c>
      <c r="U47" s="2" t="s">
        <v>9</v>
      </c>
      <c r="V47">
        <f>1000/V43</f>
        <v>1.43472022955524</v>
      </c>
      <c r="W47">
        <f t="shared" ref="W47:AD47" si="43">1000/W43</f>
        <v>1.40056022408964</v>
      </c>
      <c r="X47">
        <f t="shared" si="43"/>
        <v>1.37931034482759</v>
      </c>
      <c r="Y47">
        <f t="shared" si="43"/>
        <v>1.36612021857923</v>
      </c>
      <c r="Z47">
        <f t="shared" si="43"/>
        <v>1.35135135135135</v>
      </c>
      <c r="AA47">
        <f t="shared" si="43"/>
        <v>1.34048257372654</v>
      </c>
      <c r="AB47">
        <f t="shared" si="43"/>
        <v>1.32978723404255</v>
      </c>
      <c r="AC47">
        <f t="shared" si="43"/>
        <v>1.31926121372032</v>
      </c>
      <c r="AD47">
        <f t="shared" si="43"/>
        <v>1.30378096479791</v>
      </c>
    </row>
    <row r="48" spans="1:19">
      <c r="A48">
        <v>142.511</v>
      </c>
      <c r="B48">
        <f t="shared" si="0"/>
        <v>415.661</v>
      </c>
      <c r="C48">
        <v>99.8359</v>
      </c>
      <c r="D48">
        <f t="shared" si="31"/>
        <v>0.00453351736301249</v>
      </c>
      <c r="F48">
        <v>247.577</v>
      </c>
      <c r="G48">
        <f t="shared" si="2"/>
        <v>520.727</v>
      </c>
      <c r="H48">
        <v>98.22693</v>
      </c>
      <c r="I48">
        <f t="shared" si="32"/>
        <v>0.0510746974237464</v>
      </c>
      <c r="K48">
        <v>150.268</v>
      </c>
      <c r="L48">
        <f t="shared" si="4"/>
        <v>423.418</v>
      </c>
      <c r="M48">
        <v>98.99972</v>
      </c>
      <c r="N48">
        <f t="shared" si="33"/>
        <v>0.026248384536157</v>
      </c>
      <c r="P48">
        <v>154.556</v>
      </c>
      <c r="Q48">
        <f t="shared" si="6"/>
        <v>427.706</v>
      </c>
      <c r="R48">
        <v>99.71684</v>
      </c>
      <c r="S48">
        <f t="shared" si="34"/>
        <v>0.00730096202215699</v>
      </c>
    </row>
    <row r="49" spans="1:19">
      <c r="A49">
        <v>145.011</v>
      </c>
      <c r="B49">
        <f t="shared" si="0"/>
        <v>418.161</v>
      </c>
      <c r="C49">
        <v>99.78228</v>
      </c>
      <c r="D49">
        <f t="shared" si="31"/>
        <v>0.0060148531400064</v>
      </c>
      <c r="F49">
        <v>250.077</v>
      </c>
      <c r="G49">
        <f t="shared" si="2"/>
        <v>523.227</v>
      </c>
      <c r="H49">
        <v>98.10184</v>
      </c>
      <c r="I49">
        <f t="shared" si="32"/>
        <v>0.0547070643715011</v>
      </c>
      <c r="K49">
        <v>152.768</v>
      </c>
      <c r="L49">
        <f t="shared" si="4"/>
        <v>425.918</v>
      </c>
      <c r="M49">
        <v>98.98253</v>
      </c>
      <c r="N49">
        <f t="shared" si="33"/>
        <v>0.026699467962974</v>
      </c>
      <c r="P49">
        <v>157.056</v>
      </c>
      <c r="Q49">
        <f t="shared" si="6"/>
        <v>430.206</v>
      </c>
      <c r="R49">
        <v>99.70224</v>
      </c>
      <c r="S49">
        <f t="shared" si="34"/>
        <v>0.00767740659597923</v>
      </c>
    </row>
    <row r="50" spans="1:19">
      <c r="A50">
        <v>147.511</v>
      </c>
      <c r="B50">
        <f t="shared" si="0"/>
        <v>420.661</v>
      </c>
      <c r="C50">
        <v>99.78369</v>
      </c>
      <c r="D50">
        <f t="shared" si="31"/>
        <v>0.0059758997001412</v>
      </c>
      <c r="F50">
        <v>252.577</v>
      </c>
      <c r="G50">
        <f t="shared" si="2"/>
        <v>525.727</v>
      </c>
      <c r="H50">
        <v>97.96208</v>
      </c>
      <c r="I50">
        <f t="shared" si="32"/>
        <v>0.0587654191929752</v>
      </c>
      <c r="K50">
        <v>155.268</v>
      </c>
      <c r="L50">
        <f t="shared" si="4"/>
        <v>428.418</v>
      </c>
      <c r="M50">
        <v>98.96519</v>
      </c>
      <c r="N50">
        <f t="shared" si="33"/>
        <v>0.0271544875453476</v>
      </c>
      <c r="P50">
        <v>159.556</v>
      </c>
      <c r="Q50">
        <f t="shared" si="6"/>
        <v>432.706</v>
      </c>
      <c r="R50">
        <v>99.68717</v>
      </c>
      <c r="S50">
        <f t="shared" si="34"/>
        <v>0.00806596959101373</v>
      </c>
    </row>
    <row r="51" spans="1:19">
      <c r="A51">
        <v>150.011</v>
      </c>
      <c r="B51">
        <f t="shared" si="0"/>
        <v>423.161</v>
      </c>
      <c r="C51">
        <v>99.80594</v>
      </c>
      <c r="D51">
        <f t="shared" si="31"/>
        <v>0.0053612088937608</v>
      </c>
      <c r="F51">
        <v>255.077</v>
      </c>
      <c r="G51">
        <f t="shared" si="2"/>
        <v>528.227</v>
      </c>
      <c r="H51">
        <v>97.78692</v>
      </c>
      <c r="I51">
        <f t="shared" si="32"/>
        <v>0.0638517202127909</v>
      </c>
      <c r="K51">
        <v>157.768</v>
      </c>
      <c r="L51">
        <f t="shared" si="4"/>
        <v>430.918</v>
      </c>
      <c r="M51">
        <v>98.94812</v>
      </c>
      <c r="N51">
        <f t="shared" si="33"/>
        <v>0.0276024220477193</v>
      </c>
      <c r="P51">
        <v>162.056</v>
      </c>
      <c r="Q51">
        <f t="shared" si="6"/>
        <v>435.206</v>
      </c>
      <c r="R51">
        <v>99.67313</v>
      </c>
      <c r="S51">
        <f t="shared" si="34"/>
        <v>0.00842797519488096</v>
      </c>
    </row>
    <row r="52" spans="1:19">
      <c r="A52">
        <v>152.511</v>
      </c>
      <c r="B52">
        <f t="shared" si="0"/>
        <v>425.661</v>
      </c>
      <c r="C52">
        <v>99.81857</v>
      </c>
      <c r="D52">
        <f t="shared" si="31"/>
        <v>0.00501228552816184</v>
      </c>
      <c r="F52">
        <v>257.577</v>
      </c>
      <c r="G52">
        <f t="shared" si="2"/>
        <v>530.727</v>
      </c>
      <c r="H52">
        <v>97.61918</v>
      </c>
      <c r="I52">
        <f t="shared" si="32"/>
        <v>0.0687225590633495</v>
      </c>
      <c r="K52">
        <v>160.268</v>
      </c>
      <c r="L52">
        <f t="shared" si="4"/>
        <v>433.418</v>
      </c>
      <c r="M52">
        <v>98.93074</v>
      </c>
      <c r="N52">
        <f t="shared" si="33"/>
        <v>0.0280584912715751</v>
      </c>
      <c r="P52">
        <v>164.556</v>
      </c>
      <c r="Q52">
        <f t="shared" si="6"/>
        <v>437.706</v>
      </c>
      <c r="R52">
        <v>99.67313</v>
      </c>
      <c r="S52">
        <f t="shared" si="34"/>
        <v>0.00842797519488096</v>
      </c>
    </row>
    <row r="53" spans="1:19">
      <c r="A53">
        <v>155.011</v>
      </c>
      <c r="B53">
        <f t="shared" si="0"/>
        <v>428.161</v>
      </c>
      <c r="C53">
        <v>99.73554</v>
      </c>
      <c r="D53">
        <f t="shared" si="31"/>
        <v>0.00730611823170168</v>
      </c>
      <c r="F53">
        <v>260.077</v>
      </c>
      <c r="G53">
        <f t="shared" si="2"/>
        <v>533.227</v>
      </c>
      <c r="H53">
        <v>97.43159</v>
      </c>
      <c r="I53">
        <f t="shared" si="32"/>
        <v>0.0741698027737126</v>
      </c>
      <c r="K53">
        <v>162.768</v>
      </c>
      <c r="L53">
        <f t="shared" si="4"/>
        <v>435.918</v>
      </c>
      <c r="M53">
        <v>98.93369</v>
      </c>
      <c r="N53">
        <f t="shared" si="33"/>
        <v>0.02798108021229</v>
      </c>
      <c r="P53">
        <v>167.056</v>
      </c>
      <c r="Q53">
        <f t="shared" si="6"/>
        <v>440.206</v>
      </c>
      <c r="R53">
        <v>99.67312</v>
      </c>
      <c r="S53">
        <f t="shared" si="34"/>
        <v>0.00842823303363024</v>
      </c>
    </row>
    <row r="54" spans="1:19">
      <c r="A54">
        <v>157.511</v>
      </c>
      <c r="B54">
        <f t="shared" si="0"/>
        <v>430.661</v>
      </c>
      <c r="C54">
        <v>99.7085</v>
      </c>
      <c r="D54">
        <f t="shared" si="31"/>
        <v>0.00805314022741071</v>
      </c>
      <c r="F54">
        <v>262.577</v>
      </c>
      <c r="G54">
        <f t="shared" si="2"/>
        <v>535.727</v>
      </c>
      <c r="H54">
        <v>97.25277</v>
      </c>
      <c r="I54">
        <f t="shared" si="32"/>
        <v>0.0793623829767465</v>
      </c>
      <c r="K54">
        <v>165.268</v>
      </c>
      <c r="L54">
        <f t="shared" si="4"/>
        <v>438.418</v>
      </c>
      <c r="M54">
        <v>98.95634</v>
      </c>
      <c r="N54">
        <f t="shared" si="33"/>
        <v>0.0273867207232031</v>
      </c>
      <c r="P54">
        <v>169.556</v>
      </c>
      <c r="Q54">
        <f t="shared" si="6"/>
        <v>442.706</v>
      </c>
      <c r="R54">
        <v>99.68819</v>
      </c>
      <c r="S54">
        <f t="shared" si="34"/>
        <v>0.00803967003859573</v>
      </c>
    </row>
    <row r="55" spans="1:19">
      <c r="A55">
        <v>160.011</v>
      </c>
      <c r="B55">
        <f t="shared" si="0"/>
        <v>433.161</v>
      </c>
      <c r="C55">
        <v>99.61193</v>
      </c>
      <c r="D55">
        <f t="shared" si="31"/>
        <v>0.0107210364598672</v>
      </c>
      <c r="F55">
        <v>265.077</v>
      </c>
      <c r="G55">
        <f t="shared" si="2"/>
        <v>538.227</v>
      </c>
      <c r="H55">
        <v>96.9732</v>
      </c>
      <c r="I55">
        <f t="shared" si="32"/>
        <v>0.0874805445211048</v>
      </c>
      <c r="K55">
        <v>167.768</v>
      </c>
      <c r="L55">
        <f t="shared" si="4"/>
        <v>440.918</v>
      </c>
      <c r="M55">
        <v>98.93212</v>
      </c>
      <c r="N55">
        <f t="shared" si="33"/>
        <v>0.0280222786404519</v>
      </c>
      <c r="P55">
        <v>172.056</v>
      </c>
      <c r="Q55">
        <f t="shared" si="6"/>
        <v>445.206</v>
      </c>
      <c r="R55">
        <v>99.67305</v>
      </c>
      <c r="S55">
        <f t="shared" si="34"/>
        <v>0.00843003790487443</v>
      </c>
    </row>
    <row r="56" spans="1:19">
      <c r="A56">
        <v>162.511</v>
      </c>
      <c r="B56">
        <f t="shared" si="0"/>
        <v>435.661</v>
      </c>
      <c r="C56">
        <v>99.6427</v>
      </c>
      <c r="D56">
        <f t="shared" si="31"/>
        <v>0.00987096742111086</v>
      </c>
      <c r="F56">
        <v>267.577</v>
      </c>
      <c r="G56">
        <f t="shared" si="2"/>
        <v>540.727</v>
      </c>
      <c r="H56">
        <v>96.73156</v>
      </c>
      <c r="I56">
        <f t="shared" si="32"/>
        <v>0.0944972936557717</v>
      </c>
      <c r="K56">
        <v>170.268</v>
      </c>
      <c r="L56">
        <f t="shared" si="4"/>
        <v>443.418</v>
      </c>
      <c r="M56">
        <v>98.91377</v>
      </c>
      <c r="N56">
        <f t="shared" si="33"/>
        <v>0.028503801670242</v>
      </c>
      <c r="P56">
        <v>174.556</v>
      </c>
      <c r="Q56">
        <f t="shared" si="6"/>
        <v>447.706</v>
      </c>
      <c r="R56">
        <v>99.67297</v>
      </c>
      <c r="S56">
        <f t="shared" si="34"/>
        <v>0.0084321006148679</v>
      </c>
    </row>
    <row r="57" spans="1:19">
      <c r="A57">
        <v>165.011</v>
      </c>
      <c r="B57">
        <f t="shared" si="0"/>
        <v>438.161</v>
      </c>
      <c r="C57">
        <v>99.61267</v>
      </c>
      <c r="D57">
        <f t="shared" si="31"/>
        <v>0.0107005928105765</v>
      </c>
      <c r="F57">
        <v>270.077</v>
      </c>
      <c r="G57">
        <f t="shared" si="2"/>
        <v>543.227</v>
      </c>
      <c r="H57">
        <v>96.41331</v>
      </c>
      <c r="I57">
        <f t="shared" si="32"/>
        <v>0.103738646130973</v>
      </c>
      <c r="K57">
        <v>172.768</v>
      </c>
      <c r="L57">
        <f t="shared" si="4"/>
        <v>445.918</v>
      </c>
      <c r="M57">
        <v>98.91427</v>
      </c>
      <c r="N57">
        <f t="shared" si="33"/>
        <v>0.0284906811517191</v>
      </c>
      <c r="P57">
        <v>177.056</v>
      </c>
      <c r="Q57">
        <f t="shared" si="6"/>
        <v>450.206</v>
      </c>
      <c r="R57">
        <v>99.64262</v>
      </c>
      <c r="S57">
        <f t="shared" si="34"/>
        <v>0.00921464121866985</v>
      </c>
    </row>
    <row r="58" spans="1:19">
      <c r="A58">
        <v>167.511</v>
      </c>
      <c r="B58">
        <f t="shared" si="0"/>
        <v>440.661</v>
      </c>
      <c r="C58">
        <v>99.62768</v>
      </c>
      <c r="D58">
        <f t="shared" si="31"/>
        <v>0.0102859182486092</v>
      </c>
      <c r="F58">
        <v>272.577</v>
      </c>
      <c r="G58">
        <f t="shared" si="2"/>
        <v>545.727</v>
      </c>
      <c r="H58">
        <v>96.05264</v>
      </c>
      <c r="I58">
        <f t="shared" si="32"/>
        <v>0.114211791762492</v>
      </c>
      <c r="K58">
        <v>175.268</v>
      </c>
      <c r="L58">
        <f t="shared" si="4"/>
        <v>448.418</v>
      </c>
      <c r="M58">
        <v>98.87948</v>
      </c>
      <c r="N58">
        <f t="shared" si="33"/>
        <v>0.0294036068305419</v>
      </c>
      <c r="P58">
        <v>179.556</v>
      </c>
      <c r="Q58">
        <f t="shared" si="6"/>
        <v>452.706</v>
      </c>
      <c r="R58">
        <v>99.61721</v>
      </c>
      <c r="S58">
        <f t="shared" si="34"/>
        <v>0.00986980948036983</v>
      </c>
    </row>
    <row r="59" spans="1:19">
      <c r="A59">
        <v>170.011</v>
      </c>
      <c r="B59">
        <f t="shared" si="0"/>
        <v>443.161</v>
      </c>
      <c r="C59">
        <v>99.63775</v>
      </c>
      <c r="D59">
        <f t="shared" si="31"/>
        <v>0.010007718858935</v>
      </c>
      <c r="F59">
        <v>275.077</v>
      </c>
      <c r="G59">
        <f t="shared" si="2"/>
        <v>548.227</v>
      </c>
      <c r="H59">
        <v>95.58163</v>
      </c>
      <c r="I59">
        <f t="shared" si="32"/>
        <v>0.12788899342579</v>
      </c>
      <c r="K59">
        <v>177.768</v>
      </c>
      <c r="L59">
        <f t="shared" si="4"/>
        <v>450.918</v>
      </c>
      <c r="M59">
        <v>98.8795</v>
      </c>
      <c r="N59">
        <f t="shared" si="33"/>
        <v>0.0294030820098012</v>
      </c>
      <c r="P59">
        <v>182.056</v>
      </c>
      <c r="Q59">
        <f t="shared" si="6"/>
        <v>455.206</v>
      </c>
      <c r="R59">
        <v>99.63295</v>
      </c>
      <c r="S59">
        <f t="shared" si="34"/>
        <v>0.00946397128913976</v>
      </c>
    </row>
    <row r="60" spans="1:19">
      <c r="A60">
        <v>172.511</v>
      </c>
      <c r="B60">
        <f t="shared" si="0"/>
        <v>445.661</v>
      </c>
      <c r="C60">
        <v>99.55998</v>
      </c>
      <c r="D60">
        <f t="shared" si="31"/>
        <v>0.0121562358931914</v>
      </c>
      <c r="F60">
        <v>277.577</v>
      </c>
      <c r="G60">
        <f t="shared" si="2"/>
        <v>550.727</v>
      </c>
      <c r="H60">
        <v>95.04011</v>
      </c>
      <c r="I60">
        <f t="shared" si="32"/>
        <v>0.143613666457593</v>
      </c>
      <c r="K60">
        <v>180.268</v>
      </c>
      <c r="L60">
        <f t="shared" si="4"/>
        <v>453.418</v>
      </c>
      <c r="M60">
        <v>98.84505</v>
      </c>
      <c r="N60">
        <f t="shared" si="33"/>
        <v>0.0303070857360283</v>
      </c>
      <c r="P60">
        <v>184.556</v>
      </c>
      <c r="Q60">
        <f t="shared" si="6"/>
        <v>457.706</v>
      </c>
      <c r="R60">
        <v>99.6257</v>
      </c>
      <c r="S60">
        <f t="shared" si="34"/>
        <v>0.00965090438230487</v>
      </c>
    </row>
    <row r="61" spans="1:19">
      <c r="A61">
        <v>175.011</v>
      </c>
      <c r="B61">
        <f t="shared" si="0"/>
        <v>448.161</v>
      </c>
      <c r="C61">
        <v>99.56207</v>
      </c>
      <c r="D61">
        <f t="shared" si="31"/>
        <v>0.0120984963972211</v>
      </c>
      <c r="F61">
        <v>280.077</v>
      </c>
      <c r="G61">
        <f t="shared" si="2"/>
        <v>553.227</v>
      </c>
      <c r="H61">
        <v>94.49814</v>
      </c>
      <c r="I61">
        <f t="shared" si="32"/>
        <v>0.159351406602086</v>
      </c>
      <c r="K61">
        <v>182.768</v>
      </c>
      <c r="L61">
        <f t="shared" si="4"/>
        <v>455.918</v>
      </c>
      <c r="M61">
        <v>98.82378</v>
      </c>
      <c r="N61">
        <f t="shared" si="33"/>
        <v>0.0308652325939921</v>
      </c>
      <c r="P61">
        <v>187.056</v>
      </c>
      <c r="Q61">
        <f t="shared" si="6"/>
        <v>460.206</v>
      </c>
      <c r="R61">
        <v>99.61236</v>
      </c>
      <c r="S61">
        <f t="shared" si="34"/>
        <v>0.0099948612737287</v>
      </c>
    </row>
    <row r="62" spans="1:19">
      <c r="A62">
        <v>177.511</v>
      </c>
      <c r="B62">
        <f t="shared" si="0"/>
        <v>450.661</v>
      </c>
      <c r="C62">
        <v>99.49733</v>
      </c>
      <c r="D62">
        <f t="shared" si="31"/>
        <v>0.0138870394446398</v>
      </c>
      <c r="F62">
        <v>282.577</v>
      </c>
      <c r="G62">
        <f t="shared" si="2"/>
        <v>555.727</v>
      </c>
      <c r="H62">
        <v>93.78672</v>
      </c>
      <c r="I62">
        <f t="shared" si="32"/>
        <v>0.180009640625363</v>
      </c>
      <c r="K62">
        <v>185.268</v>
      </c>
      <c r="L62">
        <f t="shared" si="4"/>
        <v>458.418</v>
      </c>
      <c r="M62">
        <v>98.79363</v>
      </c>
      <c r="N62">
        <f t="shared" si="33"/>
        <v>0.0316563998609227</v>
      </c>
      <c r="P62">
        <v>189.556</v>
      </c>
      <c r="Q62">
        <f t="shared" si="6"/>
        <v>462.706</v>
      </c>
      <c r="R62">
        <v>99.54583</v>
      </c>
      <c r="S62">
        <f t="shared" si="34"/>
        <v>0.0117102624721116</v>
      </c>
    </row>
    <row r="63" spans="1:19">
      <c r="A63">
        <v>180.011</v>
      </c>
      <c r="B63">
        <f t="shared" si="0"/>
        <v>453.161</v>
      </c>
      <c r="C63">
        <v>99.5064</v>
      </c>
      <c r="D63">
        <f t="shared" si="31"/>
        <v>0.0136364666080616</v>
      </c>
      <c r="F63">
        <v>285.077</v>
      </c>
      <c r="G63">
        <f t="shared" si="2"/>
        <v>558.227</v>
      </c>
      <c r="H63">
        <v>92.98071</v>
      </c>
      <c r="I63">
        <f t="shared" si="32"/>
        <v>0.203414581736242</v>
      </c>
      <c r="K63">
        <v>187.768</v>
      </c>
      <c r="L63">
        <f t="shared" si="4"/>
        <v>460.918</v>
      </c>
      <c r="M63">
        <v>98.81087</v>
      </c>
      <c r="N63">
        <f t="shared" si="33"/>
        <v>0.0312040043822533</v>
      </c>
      <c r="P63">
        <v>192.056</v>
      </c>
      <c r="Q63">
        <f t="shared" si="6"/>
        <v>465.206</v>
      </c>
      <c r="R63">
        <v>99.46516</v>
      </c>
      <c r="S63">
        <f t="shared" si="34"/>
        <v>0.0137902476618538</v>
      </c>
    </row>
    <row r="64" spans="1:19">
      <c r="A64">
        <v>182.511</v>
      </c>
      <c r="B64">
        <f t="shared" si="0"/>
        <v>455.661</v>
      </c>
      <c r="C64">
        <v>99.42791</v>
      </c>
      <c r="D64">
        <f t="shared" si="31"/>
        <v>0.0158048747605469</v>
      </c>
      <c r="F64">
        <v>287.577</v>
      </c>
      <c r="G64">
        <f t="shared" si="2"/>
        <v>560.727</v>
      </c>
      <c r="H64">
        <v>92.02247</v>
      </c>
      <c r="I64">
        <f t="shared" si="32"/>
        <v>0.231239981880271</v>
      </c>
      <c r="K64">
        <v>190.268</v>
      </c>
      <c r="L64">
        <f t="shared" si="4"/>
        <v>463.418</v>
      </c>
      <c r="M64">
        <v>98.7779</v>
      </c>
      <c r="N64">
        <f t="shared" si="33"/>
        <v>0.0320691713736526</v>
      </c>
      <c r="P64">
        <v>194.556</v>
      </c>
      <c r="Q64">
        <f t="shared" si="6"/>
        <v>467.706</v>
      </c>
      <c r="R64">
        <v>99.48212</v>
      </c>
      <c r="S64">
        <f t="shared" si="34"/>
        <v>0.0133529531432221</v>
      </c>
    </row>
    <row r="65" spans="1:19">
      <c r="A65">
        <v>185.011</v>
      </c>
      <c r="B65">
        <f t="shared" si="0"/>
        <v>458.161</v>
      </c>
      <c r="C65">
        <v>99.39309</v>
      </c>
      <c r="D65">
        <f t="shared" si="31"/>
        <v>0.0167668313393408</v>
      </c>
      <c r="F65">
        <v>290.077</v>
      </c>
      <c r="G65">
        <f t="shared" si="2"/>
        <v>563.227</v>
      </c>
      <c r="H65">
        <v>90.89008</v>
      </c>
      <c r="I65">
        <f t="shared" si="32"/>
        <v>0.264122354635631</v>
      </c>
      <c r="K65">
        <v>192.768</v>
      </c>
      <c r="L65">
        <f t="shared" si="4"/>
        <v>465.918</v>
      </c>
      <c r="M65">
        <v>98.74332</v>
      </c>
      <c r="N65">
        <f t="shared" si="33"/>
        <v>0.032976586434696</v>
      </c>
      <c r="P65">
        <v>197.056</v>
      </c>
      <c r="Q65">
        <f t="shared" si="6"/>
        <v>470.206</v>
      </c>
      <c r="R65">
        <v>99.46334</v>
      </c>
      <c r="S65">
        <f t="shared" si="34"/>
        <v>0.0138371743142069</v>
      </c>
    </row>
    <row r="66" spans="1:19">
      <c r="A66">
        <v>187.511</v>
      </c>
      <c r="B66">
        <f t="shared" si="0"/>
        <v>460.661</v>
      </c>
      <c r="C66">
        <v>99.40561</v>
      </c>
      <c r="D66">
        <f t="shared" si="31"/>
        <v>0.0164209468945822</v>
      </c>
      <c r="F66">
        <v>292.577</v>
      </c>
      <c r="G66">
        <f t="shared" si="2"/>
        <v>565.727</v>
      </c>
      <c r="H66">
        <v>89.76122</v>
      </c>
      <c r="I66">
        <f t="shared" si="32"/>
        <v>0.296902223151439</v>
      </c>
      <c r="K66">
        <v>195.268</v>
      </c>
      <c r="L66">
        <f t="shared" si="4"/>
        <v>468.418</v>
      </c>
      <c r="M66">
        <v>98.70685</v>
      </c>
      <c r="N66">
        <f t="shared" si="33"/>
        <v>0.0339335970557556</v>
      </c>
      <c r="P66">
        <v>199.556</v>
      </c>
      <c r="Q66">
        <f t="shared" si="6"/>
        <v>472.706</v>
      </c>
      <c r="R66">
        <v>99.44223</v>
      </c>
      <c r="S66">
        <f t="shared" si="34"/>
        <v>0.0143814719137541</v>
      </c>
    </row>
    <row r="67" spans="1:19">
      <c r="A67">
        <v>190.011</v>
      </c>
      <c r="B67">
        <f t="shared" si="0"/>
        <v>463.161</v>
      </c>
      <c r="C67">
        <v>99.33348</v>
      </c>
      <c r="D67">
        <f t="shared" si="31"/>
        <v>0.0184136501693785</v>
      </c>
      <c r="F67">
        <v>295.077</v>
      </c>
      <c r="G67">
        <f t="shared" si="2"/>
        <v>568.227</v>
      </c>
      <c r="H67">
        <v>88.46796</v>
      </c>
      <c r="I67">
        <f t="shared" si="32"/>
        <v>0.334455943503612</v>
      </c>
      <c r="K67">
        <v>197.768</v>
      </c>
      <c r="L67">
        <f t="shared" si="4"/>
        <v>470.918</v>
      </c>
      <c r="M67">
        <v>98.69271</v>
      </c>
      <c r="N67">
        <f t="shared" si="33"/>
        <v>0.0343046453195829</v>
      </c>
      <c r="P67">
        <v>202.056</v>
      </c>
      <c r="Q67">
        <f t="shared" si="6"/>
        <v>475.206</v>
      </c>
      <c r="R67">
        <v>99.44447</v>
      </c>
      <c r="S67">
        <f t="shared" si="34"/>
        <v>0.0143237160339348</v>
      </c>
    </row>
    <row r="68" spans="1:19">
      <c r="A68">
        <v>192.511</v>
      </c>
      <c r="B68">
        <f t="shared" si="0"/>
        <v>465.661</v>
      </c>
      <c r="C68">
        <v>99.28855</v>
      </c>
      <c r="D68">
        <f t="shared" si="31"/>
        <v>0.0196549111999704</v>
      </c>
      <c r="F68">
        <v>297.577</v>
      </c>
      <c r="G68">
        <f t="shared" si="2"/>
        <v>570.727</v>
      </c>
      <c r="H68">
        <v>87.15167</v>
      </c>
      <c r="I68">
        <f t="shared" si="32"/>
        <v>0.372678409645272</v>
      </c>
      <c r="K68">
        <v>200.268</v>
      </c>
      <c r="L68">
        <f t="shared" si="4"/>
        <v>473.418</v>
      </c>
      <c r="M68">
        <v>98.67012</v>
      </c>
      <c r="N68">
        <f t="shared" si="33"/>
        <v>0.0348974303464474</v>
      </c>
      <c r="P68">
        <v>204.556</v>
      </c>
      <c r="Q68">
        <f t="shared" si="6"/>
        <v>477.706</v>
      </c>
      <c r="R68">
        <v>99.44453</v>
      </c>
      <c r="S68">
        <f t="shared" si="34"/>
        <v>0.0143221690014395</v>
      </c>
    </row>
    <row r="69" spans="1:19">
      <c r="A69">
        <v>195.011</v>
      </c>
      <c r="B69">
        <f t="shared" ref="B69:B132" si="44">A69+273.15</f>
        <v>468.161</v>
      </c>
      <c r="C69">
        <v>99.20402</v>
      </c>
      <c r="D69">
        <f t="shared" ref="D69:D100" si="45">(100-C69)/(100-63.80294)</f>
        <v>0.021990183733154</v>
      </c>
      <c r="F69">
        <v>300.077</v>
      </c>
      <c r="G69">
        <f t="shared" ref="G69:G132" si="46">F69+273.15</f>
        <v>573.227</v>
      </c>
      <c r="H69">
        <v>85.87246</v>
      </c>
      <c r="I69">
        <f t="shared" ref="I69:I99" si="47">(99.98582-H69)/(99.98582-65.54822)</f>
        <v>0.40982414570121</v>
      </c>
      <c r="K69">
        <v>202.768</v>
      </c>
      <c r="L69">
        <f t="shared" ref="L69:L132" si="48">K69+273.15</f>
        <v>475.918</v>
      </c>
      <c r="M69">
        <v>98.67049</v>
      </c>
      <c r="N69">
        <f t="shared" ref="N69:N100" si="49">(100-M69)/(100-61.89175)</f>
        <v>0.0348877211627403</v>
      </c>
      <c r="P69">
        <v>207.056</v>
      </c>
      <c r="Q69">
        <f t="shared" ref="Q69:Q132" si="50">P69+273.15</f>
        <v>480.206</v>
      </c>
      <c r="R69">
        <v>99.42123</v>
      </c>
      <c r="S69">
        <f t="shared" ref="S69:S100" si="51">(100-R69)/(100-61.21607)</f>
        <v>0.01492293328706</v>
      </c>
    </row>
    <row r="70" spans="1:19">
      <c r="A70">
        <v>197.511</v>
      </c>
      <c r="B70">
        <f t="shared" si="44"/>
        <v>470.661</v>
      </c>
      <c r="C70">
        <v>99.18778</v>
      </c>
      <c r="D70">
        <f t="shared" si="45"/>
        <v>0.0224388389554289</v>
      </c>
      <c r="F70">
        <v>302.577</v>
      </c>
      <c r="G70">
        <f t="shared" si="46"/>
        <v>575.727</v>
      </c>
      <c r="H70">
        <v>84.61123</v>
      </c>
      <c r="I70">
        <f t="shared" si="47"/>
        <v>0.446447778010082</v>
      </c>
      <c r="K70">
        <v>205.268</v>
      </c>
      <c r="L70">
        <f t="shared" si="48"/>
        <v>478.418</v>
      </c>
      <c r="M70">
        <v>98.5942</v>
      </c>
      <c r="N70">
        <f t="shared" si="49"/>
        <v>0.0368896498789632</v>
      </c>
      <c r="P70">
        <v>209.556</v>
      </c>
      <c r="Q70">
        <f t="shared" si="50"/>
        <v>482.706</v>
      </c>
      <c r="R70">
        <v>99.36056</v>
      </c>
      <c r="S70">
        <f t="shared" si="51"/>
        <v>0.0164872409784154</v>
      </c>
    </row>
    <row r="71" spans="1:19">
      <c r="A71">
        <v>200.011</v>
      </c>
      <c r="B71">
        <f t="shared" si="44"/>
        <v>473.161</v>
      </c>
      <c r="C71">
        <v>99.13211</v>
      </c>
      <c r="D71">
        <f t="shared" si="45"/>
        <v>0.0239768091662694</v>
      </c>
      <c r="F71">
        <v>305.077</v>
      </c>
      <c r="G71">
        <f t="shared" si="46"/>
        <v>578.227</v>
      </c>
      <c r="H71">
        <v>83.32295</v>
      </c>
      <c r="I71">
        <f t="shared" si="47"/>
        <v>0.48385688898181</v>
      </c>
      <c r="K71">
        <v>207.768</v>
      </c>
      <c r="L71">
        <f t="shared" si="48"/>
        <v>480.918</v>
      </c>
      <c r="M71">
        <v>98.49319</v>
      </c>
      <c r="N71">
        <f t="shared" si="49"/>
        <v>0.0395402570309579</v>
      </c>
      <c r="P71">
        <v>212.056</v>
      </c>
      <c r="Q71">
        <f t="shared" si="50"/>
        <v>485.206</v>
      </c>
      <c r="R71">
        <v>99.34608</v>
      </c>
      <c r="S71">
        <f t="shared" si="51"/>
        <v>0.0168605914872474</v>
      </c>
    </row>
    <row r="72" spans="1:19">
      <c r="A72">
        <v>202.511</v>
      </c>
      <c r="B72">
        <f t="shared" si="44"/>
        <v>475.661</v>
      </c>
      <c r="C72">
        <v>99.08578</v>
      </c>
      <c r="D72">
        <f t="shared" si="45"/>
        <v>0.0252567473711953</v>
      </c>
      <c r="F72">
        <v>307.577</v>
      </c>
      <c r="G72">
        <f t="shared" si="46"/>
        <v>580.727</v>
      </c>
      <c r="H72">
        <v>82.19566</v>
      </c>
      <c r="I72">
        <f t="shared" si="47"/>
        <v>0.516591167793342</v>
      </c>
      <c r="K72">
        <v>210.268</v>
      </c>
      <c r="L72">
        <f t="shared" si="48"/>
        <v>483.418</v>
      </c>
      <c r="M72">
        <v>98.5211</v>
      </c>
      <c r="N72">
        <f t="shared" si="49"/>
        <v>0.0388078696870099</v>
      </c>
      <c r="P72">
        <v>214.556</v>
      </c>
      <c r="Q72">
        <f t="shared" si="50"/>
        <v>487.706</v>
      </c>
      <c r="R72">
        <v>99.35314</v>
      </c>
      <c r="S72">
        <f t="shared" si="51"/>
        <v>0.0166785573303171</v>
      </c>
    </row>
    <row r="73" spans="1:19">
      <c r="A73">
        <v>205.011</v>
      </c>
      <c r="B73">
        <f t="shared" si="44"/>
        <v>478.161</v>
      </c>
      <c r="C73">
        <v>99.04206</v>
      </c>
      <c r="D73">
        <f t="shared" si="45"/>
        <v>0.0264645802725413</v>
      </c>
      <c r="F73">
        <v>310.077</v>
      </c>
      <c r="G73">
        <f t="shared" si="46"/>
        <v>583.227</v>
      </c>
      <c r="H73">
        <v>81.00149</v>
      </c>
      <c r="I73">
        <f t="shared" si="47"/>
        <v>0.551267509931006</v>
      </c>
      <c r="K73">
        <v>212.768</v>
      </c>
      <c r="L73">
        <f t="shared" si="48"/>
        <v>485.918</v>
      </c>
      <c r="M73">
        <v>98.54177</v>
      </c>
      <c r="N73">
        <f t="shared" si="49"/>
        <v>0.0382654674512737</v>
      </c>
      <c r="P73">
        <v>217.056</v>
      </c>
      <c r="Q73">
        <f t="shared" si="50"/>
        <v>490.206</v>
      </c>
      <c r="R73">
        <v>99.25189</v>
      </c>
      <c r="S73">
        <f t="shared" si="51"/>
        <v>0.0192891746658989</v>
      </c>
    </row>
    <row r="74" spans="1:19">
      <c r="A74">
        <v>207.511</v>
      </c>
      <c r="B74">
        <f t="shared" si="44"/>
        <v>480.661</v>
      </c>
      <c r="C74">
        <v>98.95092</v>
      </c>
      <c r="D74">
        <f t="shared" si="45"/>
        <v>0.0289824643216881</v>
      </c>
      <c r="F74">
        <v>312.577</v>
      </c>
      <c r="G74">
        <f t="shared" si="46"/>
        <v>585.727</v>
      </c>
      <c r="H74">
        <v>79.90917</v>
      </c>
      <c r="I74">
        <f t="shared" si="47"/>
        <v>0.582986328896323</v>
      </c>
      <c r="K74">
        <v>215.268</v>
      </c>
      <c r="L74">
        <f t="shared" si="48"/>
        <v>488.418</v>
      </c>
      <c r="M74">
        <v>98.48062</v>
      </c>
      <c r="N74">
        <f t="shared" si="49"/>
        <v>0.0398701068666233</v>
      </c>
      <c r="P74">
        <v>219.556</v>
      </c>
      <c r="Q74">
        <f t="shared" si="50"/>
        <v>492.706</v>
      </c>
      <c r="R74">
        <v>99.20656</v>
      </c>
      <c r="S74">
        <f t="shared" si="51"/>
        <v>0.0204579577159923</v>
      </c>
    </row>
    <row r="75" spans="1:19">
      <c r="A75">
        <v>210.011</v>
      </c>
      <c r="B75">
        <f t="shared" si="44"/>
        <v>483.161</v>
      </c>
      <c r="C75">
        <v>98.91177</v>
      </c>
      <c r="D75">
        <f t="shared" si="45"/>
        <v>0.0300640438753864</v>
      </c>
      <c r="F75">
        <v>315.077</v>
      </c>
      <c r="G75">
        <f t="shared" si="46"/>
        <v>588.227</v>
      </c>
      <c r="H75">
        <v>78.7128</v>
      </c>
      <c r="I75">
        <f t="shared" si="47"/>
        <v>0.61772655469603</v>
      </c>
      <c r="K75">
        <v>217.768</v>
      </c>
      <c r="L75">
        <f t="shared" si="48"/>
        <v>490.918</v>
      </c>
      <c r="M75">
        <v>98.39822</v>
      </c>
      <c r="N75">
        <f t="shared" si="49"/>
        <v>0.0420323683191961</v>
      </c>
      <c r="P75">
        <v>222.056</v>
      </c>
      <c r="Q75">
        <f t="shared" si="50"/>
        <v>495.206</v>
      </c>
      <c r="R75">
        <v>99.14293</v>
      </c>
      <c r="S75">
        <f t="shared" si="51"/>
        <v>0.0220985856771089</v>
      </c>
    </row>
    <row r="76" spans="1:19">
      <c r="A76">
        <v>212.511</v>
      </c>
      <c r="B76">
        <f t="shared" si="44"/>
        <v>485.661</v>
      </c>
      <c r="C76">
        <v>98.86079</v>
      </c>
      <c r="D76">
        <f t="shared" si="45"/>
        <v>0.031472445552208</v>
      </c>
      <c r="F76">
        <v>317.577</v>
      </c>
      <c r="G76">
        <f t="shared" si="46"/>
        <v>590.727</v>
      </c>
      <c r="H76">
        <v>77.60728</v>
      </c>
      <c r="I76">
        <f t="shared" si="47"/>
        <v>0.64982867563361</v>
      </c>
      <c r="K76">
        <v>220.268</v>
      </c>
      <c r="L76">
        <f t="shared" si="48"/>
        <v>493.418</v>
      </c>
      <c r="M76">
        <v>98.36024</v>
      </c>
      <c r="N76">
        <f t="shared" si="49"/>
        <v>0.0430290029061947</v>
      </c>
      <c r="P76">
        <v>224.556</v>
      </c>
      <c r="Q76">
        <f t="shared" si="50"/>
        <v>497.706</v>
      </c>
      <c r="R76">
        <v>99.14301</v>
      </c>
      <c r="S76">
        <f t="shared" si="51"/>
        <v>0.0220965229671154</v>
      </c>
    </row>
    <row r="77" spans="1:19">
      <c r="A77">
        <v>215.011</v>
      </c>
      <c r="B77">
        <f t="shared" si="44"/>
        <v>488.161</v>
      </c>
      <c r="C77">
        <v>98.75968</v>
      </c>
      <c r="D77">
        <f t="shared" si="45"/>
        <v>0.0342657663357189</v>
      </c>
      <c r="F77">
        <v>320.077</v>
      </c>
      <c r="G77">
        <f t="shared" si="46"/>
        <v>593.227</v>
      </c>
      <c r="H77">
        <v>76.59268</v>
      </c>
      <c r="I77">
        <f t="shared" si="47"/>
        <v>0.679290659047088</v>
      </c>
      <c r="K77">
        <v>222.768</v>
      </c>
      <c r="L77">
        <f t="shared" si="48"/>
        <v>495.918</v>
      </c>
      <c r="M77">
        <v>98.32264</v>
      </c>
      <c r="N77">
        <f t="shared" si="49"/>
        <v>0.0440156658991162</v>
      </c>
      <c r="P77">
        <v>227.056</v>
      </c>
      <c r="Q77">
        <f t="shared" si="50"/>
        <v>500.206</v>
      </c>
      <c r="R77">
        <v>99.06285</v>
      </c>
      <c r="S77">
        <f t="shared" si="51"/>
        <v>0.024163358380649</v>
      </c>
    </row>
    <row r="78" spans="1:19">
      <c r="A78">
        <v>217.511</v>
      </c>
      <c r="B78">
        <f t="shared" si="44"/>
        <v>490.661</v>
      </c>
      <c r="C78">
        <v>98.69873</v>
      </c>
      <c r="D78">
        <f t="shared" si="45"/>
        <v>0.0359496047469049</v>
      </c>
      <c r="F78">
        <v>322.577</v>
      </c>
      <c r="G78">
        <f t="shared" si="46"/>
        <v>595.727</v>
      </c>
      <c r="H78">
        <v>75.57378</v>
      </c>
      <c r="I78">
        <f t="shared" si="47"/>
        <v>0.708877505981834</v>
      </c>
      <c r="K78">
        <v>225.268</v>
      </c>
      <c r="L78">
        <f t="shared" si="48"/>
        <v>498.418</v>
      </c>
      <c r="M78">
        <v>98.26529</v>
      </c>
      <c r="N78">
        <f t="shared" si="49"/>
        <v>0.0455205893736922</v>
      </c>
      <c r="P78">
        <v>229.556</v>
      </c>
      <c r="Q78">
        <f t="shared" si="50"/>
        <v>502.706</v>
      </c>
      <c r="R78">
        <v>99.0385</v>
      </c>
      <c r="S78">
        <f t="shared" si="51"/>
        <v>0.0247911957349346</v>
      </c>
    </row>
    <row r="79" spans="1:19">
      <c r="A79">
        <v>220.011</v>
      </c>
      <c r="B79">
        <f t="shared" si="44"/>
        <v>493.161</v>
      </c>
      <c r="C79">
        <v>98.64361</v>
      </c>
      <c r="D79">
        <f t="shared" si="45"/>
        <v>0.0374723803535427</v>
      </c>
      <c r="F79">
        <v>325.077</v>
      </c>
      <c r="G79">
        <f t="shared" si="46"/>
        <v>598.227</v>
      </c>
      <c r="H79">
        <v>74.6446</v>
      </c>
      <c r="I79">
        <f t="shared" si="47"/>
        <v>0.73585906102632</v>
      </c>
      <c r="K79">
        <v>227.768</v>
      </c>
      <c r="L79">
        <f t="shared" si="48"/>
        <v>500.918</v>
      </c>
      <c r="M79">
        <v>98.24142</v>
      </c>
      <c r="N79">
        <f t="shared" si="49"/>
        <v>0.0461469629279748</v>
      </c>
      <c r="P79">
        <v>232.056</v>
      </c>
      <c r="Q79">
        <f t="shared" si="50"/>
        <v>505.206</v>
      </c>
      <c r="R79">
        <v>99.00262</v>
      </c>
      <c r="S79">
        <f t="shared" si="51"/>
        <v>0.0257163211670402</v>
      </c>
    </row>
    <row r="80" spans="1:19">
      <c r="A80">
        <v>222.511</v>
      </c>
      <c r="B80">
        <f t="shared" si="44"/>
        <v>495.661</v>
      </c>
      <c r="C80">
        <v>98.61699</v>
      </c>
      <c r="D80">
        <f t="shared" si="45"/>
        <v>0.0382077991969513</v>
      </c>
      <c r="F80">
        <v>327.577</v>
      </c>
      <c r="G80">
        <f t="shared" si="46"/>
        <v>600.727</v>
      </c>
      <c r="H80">
        <v>73.75033</v>
      </c>
      <c r="I80">
        <f t="shared" si="47"/>
        <v>0.761826898506284</v>
      </c>
      <c r="K80">
        <v>230.268</v>
      </c>
      <c r="L80">
        <f t="shared" si="48"/>
        <v>503.418</v>
      </c>
      <c r="M80">
        <v>98.13606</v>
      </c>
      <c r="N80">
        <f t="shared" si="49"/>
        <v>0.0489117185911187</v>
      </c>
      <c r="P80">
        <v>234.556</v>
      </c>
      <c r="Q80">
        <f t="shared" si="50"/>
        <v>507.706</v>
      </c>
      <c r="R80">
        <v>98.91993</v>
      </c>
      <c r="S80">
        <f t="shared" si="51"/>
        <v>0.0278483897841195</v>
      </c>
    </row>
    <row r="81" spans="1:19">
      <c r="A81">
        <v>225.011</v>
      </c>
      <c r="B81">
        <f t="shared" si="44"/>
        <v>498.161</v>
      </c>
      <c r="C81">
        <v>98.45022</v>
      </c>
      <c r="D81">
        <f t="shared" si="45"/>
        <v>0.0428150794567293</v>
      </c>
      <c r="F81">
        <v>330.077</v>
      </c>
      <c r="G81">
        <f t="shared" si="46"/>
        <v>603.227</v>
      </c>
      <c r="H81">
        <v>72.82937</v>
      </c>
      <c r="I81">
        <f t="shared" si="47"/>
        <v>0.788569760958952</v>
      </c>
      <c r="K81">
        <v>232.768</v>
      </c>
      <c r="L81">
        <f t="shared" si="48"/>
        <v>505.918</v>
      </c>
      <c r="M81">
        <v>98.10113</v>
      </c>
      <c r="N81">
        <f t="shared" si="49"/>
        <v>0.049828318015128</v>
      </c>
      <c r="P81">
        <v>237.056</v>
      </c>
      <c r="Q81">
        <f t="shared" si="50"/>
        <v>510.206</v>
      </c>
      <c r="R81">
        <v>98.84034</v>
      </c>
      <c r="S81">
        <f t="shared" si="51"/>
        <v>0.0299005283889488</v>
      </c>
    </row>
    <row r="82" spans="1:19">
      <c r="A82">
        <v>227.511</v>
      </c>
      <c r="B82">
        <f t="shared" si="44"/>
        <v>500.661</v>
      </c>
      <c r="C82">
        <v>98.42002</v>
      </c>
      <c r="D82">
        <f t="shared" si="45"/>
        <v>0.0436494013602211</v>
      </c>
      <c r="F82">
        <v>332.577</v>
      </c>
      <c r="G82">
        <f t="shared" si="46"/>
        <v>605.727</v>
      </c>
      <c r="H82">
        <v>72.05182</v>
      </c>
      <c r="I82">
        <f t="shared" si="47"/>
        <v>0.811148279787209</v>
      </c>
      <c r="K82">
        <v>235.268</v>
      </c>
      <c r="L82">
        <f t="shared" si="48"/>
        <v>508.418</v>
      </c>
      <c r="M82">
        <v>98.03039</v>
      </c>
      <c r="N82">
        <f t="shared" si="49"/>
        <v>0.0516846089757468</v>
      </c>
      <c r="P82">
        <v>239.556</v>
      </c>
      <c r="Q82">
        <f t="shared" si="50"/>
        <v>512.706</v>
      </c>
      <c r="R82">
        <v>98.8267</v>
      </c>
      <c r="S82">
        <f t="shared" si="51"/>
        <v>0.0302522204428483</v>
      </c>
    </row>
    <row r="83" spans="1:19">
      <c r="A83">
        <v>230.011</v>
      </c>
      <c r="B83">
        <f t="shared" si="44"/>
        <v>503.161</v>
      </c>
      <c r="C83">
        <v>98.28412</v>
      </c>
      <c r="D83">
        <f t="shared" si="45"/>
        <v>0.0474038499259332</v>
      </c>
      <c r="F83">
        <v>335.077</v>
      </c>
      <c r="G83">
        <f t="shared" si="46"/>
        <v>608.227</v>
      </c>
      <c r="H83">
        <v>71.32049</v>
      </c>
      <c r="I83">
        <f t="shared" si="47"/>
        <v>0.832384660951983</v>
      </c>
      <c r="K83">
        <v>237.768</v>
      </c>
      <c r="L83">
        <f t="shared" si="48"/>
        <v>510.918</v>
      </c>
      <c r="M83">
        <v>97.99803</v>
      </c>
      <c r="N83">
        <f t="shared" si="49"/>
        <v>0.0525337689345483</v>
      </c>
      <c r="P83">
        <v>242.056</v>
      </c>
      <c r="Q83">
        <f t="shared" si="50"/>
        <v>515.206</v>
      </c>
      <c r="R83">
        <v>98.7383</v>
      </c>
      <c r="S83">
        <f t="shared" si="51"/>
        <v>0.0325315149857171</v>
      </c>
    </row>
    <row r="84" spans="1:19">
      <c r="A84">
        <v>232.511</v>
      </c>
      <c r="B84">
        <f t="shared" si="44"/>
        <v>505.661</v>
      </c>
      <c r="C84">
        <v>98.17492</v>
      </c>
      <c r="D84">
        <f t="shared" si="45"/>
        <v>0.050420669523989</v>
      </c>
      <c r="F84">
        <v>337.577</v>
      </c>
      <c r="G84">
        <f t="shared" si="46"/>
        <v>610.727</v>
      </c>
      <c r="H84">
        <v>70.55327</v>
      </c>
      <c r="I84">
        <f t="shared" si="47"/>
        <v>0.854663216948916</v>
      </c>
      <c r="K84">
        <v>240.268</v>
      </c>
      <c r="L84">
        <f t="shared" si="48"/>
        <v>513.418</v>
      </c>
      <c r="M84">
        <v>97.89907</v>
      </c>
      <c r="N84">
        <f t="shared" si="49"/>
        <v>0.0551305819605992</v>
      </c>
      <c r="P84">
        <v>244.556</v>
      </c>
      <c r="Q84">
        <f t="shared" si="50"/>
        <v>517.706</v>
      </c>
      <c r="R84">
        <v>98.65706</v>
      </c>
      <c r="S84">
        <f t="shared" si="51"/>
        <v>0.0346261969841633</v>
      </c>
    </row>
    <row r="85" spans="1:19">
      <c r="A85">
        <v>235.011</v>
      </c>
      <c r="B85">
        <f t="shared" si="44"/>
        <v>508.161</v>
      </c>
      <c r="C85">
        <v>98.07944</v>
      </c>
      <c r="D85">
        <f t="shared" si="45"/>
        <v>0.0530584528135709</v>
      </c>
      <c r="F85">
        <v>340.077</v>
      </c>
      <c r="G85">
        <f t="shared" si="46"/>
        <v>613.227</v>
      </c>
      <c r="H85">
        <v>69.88196</v>
      </c>
      <c r="I85">
        <f t="shared" si="47"/>
        <v>0.874156735661021</v>
      </c>
      <c r="K85">
        <v>242.768</v>
      </c>
      <c r="L85">
        <f t="shared" si="48"/>
        <v>515.918</v>
      </c>
      <c r="M85">
        <v>97.83238</v>
      </c>
      <c r="N85">
        <f t="shared" si="49"/>
        <v>0.0568805967211824</v>
      </c>
      <c r="P85">
        <v>247.056</v>
      </c>
      <c r="Q85">
        <f t="shared" si="50"/>
        <v>520.206</v>
      </c>
      <c r="R85">
        <v>98.519</v>
      </c>
      <c r="S85">
        <f t="shared" si="51"/>
        <v>0.0381859187555257</v>
      </c>
    </row>
    <row r="86" spans="1:19">
      <c r="A86">
        <v>237.511</v>
      </c>
      <c r="B86">
        <f t="shared" si="44"/>
        <v>510.661</v>
      </c>
      <c r="C86">
        <v>97.93837</v>
      </c>
      <c r="D86">
        <f t="shared" si="45"/>
        <v>0.0569557306587881</v>
      </c>
      <c r="F86">
        <v>342.577</v>
      </c>
      <c r="G86">
        <f t="shared" si="46"/>
        <v>615.727</v>
      </c>
      <c r="H86">
        <v>69.24202</v>
      </c>
      <c r="I86">
        <f t="shared" si="47"/>
        <v>0.892739331428439</v>
      </c>
      <c r="K86">
        <v>245.268</v>
      </c>
      <c r="L86">
        <f t="shared" si="48"/>
        <v>518.418</v>
      </c>
      <c r="M86">
        <v>97.74916</v>
      </c>
      <c r="N86">
        <f t="shared" si="49"/>
        <v>0.0590643758241325</v>
      </c>
      <c r="P86">
        <v>249.556</v>
      </c>
      <c r="Q86">
        <f t="shared" si="50"/>
        <v>522.706</v>
      </c>
      <c r="R86">
        <v>98.45051</v>
      </c>
      <c r="S86">
        <f t="shared" si="51"/>
        <v>0.0399518563487508</v>
      </c>
    </row>
    <row r="87" spans="1:19">
      <c r="A87">
        <v>240.011</v>
      </c>
      <c r="B87">
        <f t="shared" si="44"/>
        <v>513.161</v>
      </c>
      <c r="C87">
        <v>97.78537</v>
      </c>
      <c r="D87">
        <f t="shared" si="45"/>
        <v>0.0611825932824378</v>
      </c>
      <c r="F87">
        <v>345.077</v>
      </c>
      <c r="G87">
        <f t="shared" si="46"/>
        <v>618.227</v>
      </c>
      <c r="H87">
        <v>68.67207</v>
      </c>
      <c r="I87">
        <f t="shared" si="47"/>
        <v>0.909289555602016</v>
      </c>
      <c r="K87">
        <v>247.768</v>
      </c>
      <c r="L87">
        <f t="shared" si="48"/>
        <v>520.918</v>
      </c>
      <c r="M87">
        <v>97.6103</v>
      </c>
      <c r="N87">
        <f t="shared" si="49"/>
        <v>0.0627082062283103</v>
      </c>
      <c r="P87">
        <v>252.056</v>
      </c>
      <c r="Q87">
        <f t="shared" si="50"/>
        <v>525.206</v>
      </c>
      <c r="R87">
        <v>98.38067</v>
      </c>
      <c r="S87">
        <f t="shared" si="51"/>
        <v>0.0417526021731167</v>
      </c>
    </row>
    <row r="88" spans="1:19">
      <c r="A88">
        <v>242.511</v>
      </c>
      <c r="B88">
        <f t="shared" si="44"/>
        <v>515.661</v>
      </c>
      <c r="C88">
        <v>97.61594</v>
      </c>
      <c r="D88">
        <f t="shared" si="45"/>
        <v>0.0658633601734507</v>
      </c>
      <c r="F88">
        <v>347.577</v>
      </c>
      <c r="G88">
        <f t="shared" si="46"/>
        <v>620.727</v>
      </c>
      <c r="H88">
        <v>68.20407</v>
      </c>
      <c r="I88">
        <f t="shared" si="47"/>
        <v>0.922879352800427</v>
      </c>
      <c r="K88">
        <v>250.268</v>
      </c>
      <c r="L88">
        <f t="shared" si="48"/>
        <v>523.418</v>
      </c>
      <c r="M88">
        <v>97.55642</v>
      </c>
      <c r="N88">
        <f t="shared" si="49"/>
        <v>0.0641220733043369</v>
      </c>
      <c r="P88">
        <v>254.556</v>
      </c>
      <c r="Q88">
        <f t="shared" si="50"/>
        <v>527.706</v>
      </c>
      <c r="R88">
        <v>98.32672</v>
      </c>
      <c r="S88">
        <f t="shared" si="51"/>
        <v>0.0431436422250145</v>
      </c>
    </row>
    <row r="89" spans="1:19">
      <c r="A89">
        <v>245.011</v>
      </c>
      <c r="B89">
        <f t="shared" si="44"/>
        <v>518.161</v>
      </c>
      <c r="C89">
        <v>97.46612</v>
      </c>
      <c r="D89">
        <f t="shared" si="45"/>
        <v>0.0700023703582555</v>
      </c>
      <c r="F89">
        <v>350.077</v>
      </c>
      <c r="G89">
        <f t="shared" si="46"/>
        <v>623.227</v>
      </c>
      <c r="H89">
        <v>67.71464</v>
      </c>
      <c r="I89">
        <f t="shared" si="47"/>
        <v>0.937091434943202</v>
      </c>
      <c r="K89">
        <v>252.768</v>
      </c>
      <c r="L89">
        <f t="shared" si="48"/>
        <v>525.918</v>
      </c>
      <c r="M89">
        <v>97.42731</v>
      </c>
      <c r="N89">
        <f t="shared" si="49"/>
        <v>0.067510053597318</v>
      </c>
      <c r="P89">
        <v>257.056</v>
      </c>
      <c r="Q89">
        <f t="shared" si="50"/>
        <v>530.206</v>
      </c>
      <c r="R89">
        <v>98.21665</v>
      </c>
      <c r="S89">
        <f t="shared" si="51"/>
        <v>0.0459816733373848</v>
      </c>
    </row>
    <row r="90" spans="1:19">
      <c r="A90">
        <v>247.511</v>
      </c>
      <c r="B90">
        <f t="shared" si="44"/>
        <v>520.661</v>
      </c>
      <c r="C90">
        <v>97.26587</v>
      </c>
      <c r="D90">
        <f t="shared" si="45"/>
        <v>0.0755345876156791</v>
      </c>
      <c r="F90">
        <v>352.577</v>
      </c>
      <c r="G90">
        <f t="shared" si="46"/>
        <v>625.727</v>
      </c>
      <c r="H90">
        <v>67.37113</v>
      </c>
      <c r="I90">
        <f t="shared" si="47"/>
        <v>0.947066288010779</v>
      </c>
      <c r="K90">
        <v>255.268</v>
      </c>
      <c r="L90">
        <f t="shared" si="48"/>
        <v>528.418</v>
      </c>
      <c r="M90">
        <v>97.31017</v>
      </c>
      <c r="N90">
        <f t="shared" si="49"/>
        <v>0.0705839286768613</v>
      </c>
      <c r="P90">
        <v>259.556</v>
      </c>
      <c r="Q90">
        <f t="shared" si="50"/>
        <v>532.706</v>
      </c>
      <c r="R90">
        <v>98.06903</v>
      </c>
      <c r="S90">
        <f t="shared" si="51"/>
        <v>0.0497878889529762</v>
      </c>
    </row>
    <row r="91" spans="1:19">
      <c r="A91">
        <v>250.011</v>
      </c>
      <c r="B91">
        <f t="shared" si="44"/>
        <v>523.161</v>
      </c>
      <c r="C91">
        <v>97.0334</v>
      </c>
      <c r="D91">
        <f t="shared" si="45"/>
        <v>0.081956932413848</v>
      </c>
      <c r="F91">
        <v>355.077</v>
      </c>
      <c r="G91">
        <f t="shared" si="46"/>
        <v>628.227</v>
      </c>
      <c r="H91">
        <v>67.08824</v>
      </c>
      <c r="I91">
        <f t="shared" si="47"/>
        <v>0.955280855808767</v>
      </c>
      <c r="K91">
        <v>257.768</v>
      </c>
      <c r="L91">
        <f t="shared" si="48"/>
        <v>530.918</v>
      </c>
      <c r="M91">
        <v>97.2277</v>
      </c>
      <c r="N91">
        <f t="shared" si="49"/>
        <v>0.0727480270020272</v>
      </c>
      <c r="P91">
        <v>262.056</v>
      </c>
      <c r="Q91">
        <f t="shared" si="50"/>
        <v>535.206</v>
      </c>
      <c r="R91">
        <v>97.99337</v>
      </c>
      <c r="S91">
        <f t="shared" si="51"/>
        <v>0.0517386969293726</v>
      </c>
    </row>
    <row r="92" spans="1:19">
      <c r="A92">
        <v>252.511</v>
      </c>
      <c r="B92">
        <f t="shared" si="44"/>
        <v>525.661</v>
      </c>
      <c r="C92">
        <v>96.81881</v>
      </c>
      <c r="D92">
        <f t="shared" si="45"/>
        <v>0.0878853144426647</v>
      </c>
      <c r="F92">
        <v>357.577</v>
      </c>
      <c r="G92">
        <f t="shared" si="46"/>
        <v>630.727</v>
      </c>
      <c r="H92">
        <v>66.80561</v>
      </c>
      <c r="I92">
        <f t="shared" si="47"/>
        <v>0.963487873719423</v>
      </c>
      <c r="K92">
        <v>260.268</v>
      </c>
      <c r="L92">
        <f t="shared" si="48"/>
        <v>533.418</v>
      </c>
      <c r="M92">
        <v>97.10607</v>
      </c>
      <c r="N92">
        <f t="shared" si="49"/>
        <v>0.0759397243379058</v>
      </c>
      <c r="P92">
        <v>264.556</v>
      </c>
      <c r="Q92">
        <f t="shared" si="50"/>
        <v>537.706</v>
      </c>
      <c r="R92">
        <v>97.83978</v>
      </c>
      <c r="S92">
        <f t="shared" si="51"/>
        <v>0.0556988422782321</v>
      </c>
    </row>
    <row r="93" spans="1:19">
      <c r="A93">
        <v>255.011</v>
      </c>
      <c r="B93">
        <f t="shared" si="44"/>
        <v>528.161</v>
      </c>
      <c r="C93">
        <v>96.52679</v>
      </c>
      <c r="D93">
        <f t="shared" si="45"/>
        <v>0.0959528204776851</v>
      </c>
      <c r="F93">
        <v>360.077</v>
      </c>
      <c r="G93">
        <f t="shared" si="46"/>
        <v>633.227</v>
      </c>
      <c r="H93">
        <v>66.58083</v>
      </c>
      <c r="I93">
        <f t="shared" si="47"/>
        <v>0.970015041698608</v>
      </c>
      <c r="K93">
        <v>262.768</v>
      </c>
      <c r="L93">
        <f t="shared" si="48"/>
        <v>535.918</v>
      </c>
      <c r="M93">
        <v>96.93597</v>
      </c>
      <c r="N93">
        <f t="shared" si="49"/>
        <v>0.0804033247393938</v>
      </c>
      <c r="P93">
        <v>267.056</v>
      </c>
      <c r="Q93">
        <f t="shared" si="50"/>
        <v>540.206</v>
      </c>
      <c r="R93">
        <v>97.64043</v>
      </c>
      <c r="S93">
        <f t="shared" si="51"/>
        <v>0.0608388577434006</v>
      </c>
    </row>
    <row r="94" spans="1:19">
      <c r="A94">
        <v>257.511</v>
      </c>
      <c r="B94">
        <f t="shared" si="44"/>
        <v>530.661</v>
      </c>
      <c r="C94">
        <v>96.24944</v>
      </c>
      <c r="D94">
        <f t="shared" si="45"/>
        <v>0.103615044978791</v>
      </c>
      <c r="F94">
        <v>362.577</v>
      </c>
      <c r="G94">
        <f t="shared" si="46"/>
        <v>635.727</v>
      </c>
      <c r="H94">
        <v>66.39787</v>
      </c>
      <c r="I94">
        <f t="shared" si="47"/>
        <v>0.975327839338398</v>
      </c>
      <c r="K94">
        <v>265.268</v>
      </c>
      <c r="L94">
        <f t="shared" si="48"/>
        <v>538.418</v>
      </c>
      <c r="M94">
        <v>96.78854</v>
      </c>
      <c r="N94">
        <f t="shared" si="49"/>
        <v>0.0842720408310537</v>
      </c>
      <c r="P94">
        <v>269.556</v>
      </c>
      <c r="Q94">
        <f t="shared" si="50"/>
        <v>542.706</v>
      </c>
      <c r="R94">
        <v>97.50346</v>
      </c>
      <c r="S94">
        <f t="shared" si="51"/>
        <v>0.0643704750911008</v>
      </c>
    </row>
    <row r="95" spans="1:19">
      <c r="A95">
        <v>260.011</v>
      </c>
      <c r="B95">
        <f t="shared" si="44"/>
        <v>533.161</v>
      </c>
      <c r="C95">
        <v>95.88148</v>
      </c>
      <c r="D95">
        <f t="shared" si="45"/>
        <v>0.113780511455903</v>
      </c>
      <c r="F95">
        <v>365.077</v>
      </c>
      <c r="G95">
        <f t="shared" si="46"/>
        <v>638.227</v>
      </c>
      <c r="H95">
        <v>66.28141</v>
      </c>
      <c r="I95">
        <f t="shared" si="47"/>
        <v>0.978709608102772</v>
      </c>
      <c r="K95">
        <v>267.768</v>
      </c>
      <c r="L95">
        <f t="shared" si="48"/>
        <v>540.918</v>
      </c>
      <c r="M95">
        <v>96.62405</v>
      </c>
      <c r="N95">
        <f t="shared" si="49"/>
        <v>0.0885884290147148</v>
      </c>
      <c r="P95">
        <v>272.056</v>
      </c>
      <c r="Q95">
        <f t="shared" si="50"/>
        <v>545.206</v>
      </c>
      <c r="R95">
        <v>97.33183</v>
      </c>
      <c r="S95">
        <f t="shared" si="51"/>
        <v>0.0687957615435053</v>
      </c>
    </row>
    <row r="96" spans="1:19">
      <c r="A96">
        <v>262.511</v>
      </c>
      <c r="B96">
        <f t="shared" si="44"/>
        <v>535.661</v>
      </c>
      <c r="C96">
        <v>95.40989</v>
      </c>
      <c r="D96">
        <f t="shared" si="45"/>
        <v>0.126808917630327</v>
      </c>
      <c r="F96">
        <v>367.577</v>
      </c>
      <c r="G96">
        <f t="shared" si="46"/>
        <v>640.727</v>
      </c>
      <c r="H96">
        <v>66.11807</v>
      </c>
      <c r="I96">
        <f t="shared" si="47"/>
        <v>0.983452679629242</v>
      </c>
      <c r="K96">
        <v>270.268</v>
      </c>
      <c r="L96">
        <f t="shared" si="48"/>
        <v>543.418</v>
      </c>
      <c r="M96">
        <v>96.41427</v>
      </c>
      <c r="N96">
        <f t="shared" si="49"/>
        <v>0.0940932737661792</v>
      </c>
      <c r="P96">
        <v>274.556</v>
      </c>
      <c r="Q96">
        <f t="shared" si="50"/>
        <v>547.706</v>
      </c>
      <c r="R96">
        <v>97.13941</v>
      </c>
      <c r="S96">
        <f t="shared" si="51"/>
        <v>0.0737570947554825</v>
      </c>
    </row>
    <row r="97" spans="1:19">
      <c r="A97">
        <v>265.011</v>
      </c>
      <c r="B97">
        <f t="shared" si="44"/>
        <v>538.161</v>
      </c>
      <c r="C97">
        <v>94.92121</v>
      </c>
      <c r="D97">
        <f t="shared" si="45"/>
        <v>0.140309461597157</v>
      </c>
      <c r="F97">
        <v>370.077</v>
      </c>
      <c r="G97">
        <f t="shared" si="46"/>
        <v>643.227</v>
      </c>
      <c r="H97">
        <v>65.92779</v>
      </c>
      <c r="I97">
        <f t="shared" si="47"/>
        <v>0.988978035635468</v>
      </c>
      <c r="K97">
        <v>272.768</v>
      </c>
      <c r="L97">
        <f t="shared" si="48"/>
        <v>545.918</v>
      </c>
      <c r="M97">
        <v>96.21921</v>
      </c>
      <c r="N97">
        <f t="shared" si="49"/>
        <v>0.0992118504523298</v>
      </c>
      <c r="P97">
        <v>277.056</v>
      </c>
      <c r="Q97">
        <f t="shared" si="50"/>
        <v>550.206</v>
      </c>
      <c r="R97">
        <v>96.9354</v>
      </c>
      <c r="S97">
        <f t="shared" si="51"/>
        <v>0.0790172630777747</v>
      </c>
    </row>
    <row r="98" spans="1:19">
      <c r="A98">
        <v>267.511</v>
      </c>
      <c r="B98">
        <f t="shared" si="44"/>
        <v>540.661</v>
      </c>
      <c r="C98">
        <v>94.31055</v>
      </c>
      <c r="D98">
        <f t="shared" si="45"/>
        <v>0.157179892510607</v>
      </c>
      <c r="F98">
        <v>372.577</v>
      </c>
      <c r="G98">
        <f t="shared" si="46"/>
        <v>645.727</v>
      </c>
      <c r="H98">
        <v>65.78284</v>
      </c>
      <c r="I98">
        <f t="shared" si="47"/>
        <v>0.99318709782331</v>
      </c>
      <c r="K98">
        <v>275.268</v>
      </c>
      <c r="L98">
        <f t="shared" si="48"/>
        <v>548.418</v>
      </c>
      <c r="M98">
        <v>95.98992</v>
      </c>
      <c r="N98">
        <f t="shared" si="49"/>
        <v>0.105228657836558</v>
      </c>
      <c r="P98">
        <v>279.556</v>
      </c>
      <c r="Q98">
        <f t="shared" si="50"/>
        <v>552.706</v>
      </c>
      <c r="R98">
        <v>96.6835</v>
      </c>
      <c r="S98">
        <f t="shared" si="51"/>
        <v>0.0855122211699538</v>
      </c>
    </row>
    <row r="99" spans="1:19">
      <c r="A99">
        <v>270.011</v>
      </c>
      <c r="B99">
        <f t="shared" si="44"/>
        <v>543.161</v>
      </c>
      <c r="C99">
        <v>93.59057</v>
      </c>
      <c r="D99">
        <f t="shared" si="45"/>
        <v>0.177070458208484</v>
      </c>
      <c r="F99" s="6">
        <v>375.077</v>
      </c>
      <c r="G99">
        <f t="shared" si="46"/>
        <v>648.227</v>
      </c>
      <c r="H99" s="6">
        <v>65.54822</v>
      </c>
      <c r="I99">
        <f t="shared" si="47"/>
        <v>1</v>
      </c>
      <c r="K99">
        <v>277.768</v>
      </c>
      <c r="L99">
        <f t="shared" si="48"/>
        <v>550.918</v>
      </c>
      <c r="M99">
        <v>95.68088</v>
      </c>
      <c r="N99">
        <f t="shared" si="49"/>
        <v>0.113338187925187</v>
      </c>
      <c r="P99">
        <v>282.056</v>
      </c>
      <c r="Q99">
        <f t="shared" si="50"/>
        <v>555.206</v>
      </c>
      <c r="R99">
        <v>96.42737</v>
      </c>
      <c r="S99">
        <f t="shared" si="51"/>
        <v>0.0921162450530414</v>
      </c>
    </row>
    <row r="100" spans="1:19">
      <c r="A100">
        <v>272.511</v>
      </c>
      <c r="B100">
        <f t="shared" si="44"/>
        <v>545.661</v>
      </c>
      <c r="C100">
        <v>92.78045</v>
      </c>
      <c r="D100">
        <f t="shared" si="45"/>
        <v>0.199451281402412</v>
      </c>
      <c r="F100">
        <v>377.577</v>
      </c>
      <c r="G100">
        <f t="shared" si="46"/>
        <v>650.727</v>
      </c>
      <c r="H100">
        <v>65.3759</v>
      </c>
      <c r="I100">
        <f>(65.3759-H100)/(65.3759-11.54878)</f>
        <v>0</v>
      </c>
      <c r="K100">
        <v>280.268</v>
      </c>
      <c r="L100">
        <f t="shared" si="48"/>
        <v>553.418</v>
      </c>
      <c r="M100">
        <v>95.40755</v>
      </c>
      <c r="N100">
        <f t="shared" si="49"/>
        <v>0.120510650580911</v>
      </c>
      <c r="P100">
        <v>284.556</v>
      </c>
      <c r="Q100">
        <f t="shared" si="50"/>
        <v>557.706</v>
      </c>
      <c r="R100">
        <v>96.08366</v>
      </c>
      <c r="S100">
        <f t="shared" si="51"/>
        <v>0.100978420701564</v>
      </c>
    </row>
    <row r="101" spans="1:19">
      <c r="A101">
        <v>275.011</v>
      </c>
      <c r="B101">
        <f t="shared" si="44"/>
        <v>548.161</v>
      </c>
      <c r="C101">
        <v>91.77856</v>
      </c>
      <c r="D101">
        <f t="shared" ref="D101:D139" si="52">(100-C101)/(100-63.80294)</f>
        <v>0.227130048683512</v>
      </c>
      <c r="F101">
        <v>380.077</v>
      </c>
      <c r="G101">
        <f t="shared" si="46"/>
        <v>653.227</v>
      </c>
      <c r="H101">
        <v>65.16749</v>
      </c>
      <c r="I101">
        <f t="shared" ref="I101:I132" si="53">(65.3759-H101)/(65.3759-11.54878)</f>
        <v>0.00387184006872373</v>
      </c>
      <c r="K101">
        <v>282.768</v>
      </c>
      <c r="L101">
        <f t="shared" si="48"/>
        <v>555.918</v>
      </c>
      <c r="M101">
        <v>95.02625</v>
      </c>
      <c r="N101">
        <f t="shared" ref="N101:N142" si="54">(100-M101)/(100-61.89175)</f>
        <v>0.130516358006468</v>
      </c>
      <c r="P101">
        <v>287.056</v>
      </c>
      <c r="Q101">
        <f t="shared" si="50"/>
        <v>560.206</v>
      </c>
      <c r="R101">
        <v>95.77308</v>
      </c>
      <c r="S101">
        <f t="shared" ref="S101:S142" si="55">(100-R101)/(100-61.21607)</f>
        <v>0.108986376574009</v>
      </c>
    </row>
    <row r="102" spans="1:19">
      <c r="A102">
        <v>277.511</v>
      </c>
      <c r="B102">
        <f t="shared" si="44"/>
        <v>550.661</v>
      </c>
      <c r="C102">
        <v>90.68749</v>
      </c>
      <c r="D102">
        <f t="shared" si="52"/>
        <v>0.25727255196969</v>
      </c>
      <c r="F102">
        <v>382.577</v>
      </c>
      <c r="G102">
        <f t="shared" si="46"/>
        <v>655.727</v>
      </c>
      <c r="H102">
        <v>64.93053</v>
      </c>
      <c r="I102">
        <f t="shared" si="53"/>
        <v>0.00827408191261202</v>
      </c>
      <c r="K102">
        <v>285.268</v>
      </c>
      <c r="L102">
        <f t="shared" si="48"/>
        <v>558.418</v>
      </c>
      <c r="M102">
        <v>94.62566</v>
      </c>
      <c r="N102">
        <f t="shared" si="54"/>
        <v>0.141028255036639</v>
      </c>
      <c r="P102">
        <v>289.556</v>
      </c>
      <c r="Q102">
        <f t="shared" si="50"/>
        <v>562.706</v>
      </c>
      <c r="R102">
        <v>95.32456</v>
      </c>
      <c r="S102">
        <f t="shared" si="55"/>
        <v>0.120550960152826</v>
      </c>
    </row>
    <row r="103" spans="1:19">
      <c r="A103">
        <v>280.011</v>
      </c>
      <c r="B103">
        <f t="shared" si="44"/>
        <v>553.161</v>
      </c>
      <c r="C103">
        <v>89.45953</v>
      </c>
      <c r="D103">
        <f t="shared" si="52"/>
        <v>0.291196854109146</v>
      </c>
      <c r="F103">
        <v>385.077</v>
      </c>
      <c r="G103">
        <f t="shared" si="46"/>
        <v>658.227</v>
      </c>
      <c r="H103">
        <v>64.65185</v>
      </c>
      <c r="I103">
        <f t="shared" si="53"/>
        <v>0.0134513977340791</v>
      </c>
      <c r="K103">
        <v>287.768</v>
      </c>
      <c r="L103">
        <f t="shared" si="48"/>
        <v>560.918</v>
      </c>
      <c r="M103">
        <v>94.11086</v>
      </c>
      <c r="N103">
        <f t="shared" si="54"/>
        <v>0.154537140907809</v>
      </c>
      <c r="P103">
        <v>292.056</v>
      </c>
      <c r="Q103">
        <f t="shared" si="50"/>
        <v>565.206</v>
      </c>
      <c r="R103">
        <v>94.81466</v>
      </c>
      <c r="S103">
        <f t="shared" si="55"/>
        <v>0.133698157974192</v>
      </c>
    </row>
    <row r="104" spans="1:19">
      <c r="A104">
        <v>282.511</v>
      </c>
      <c r="B104">
        <f t="shared" si="44"/>
        <v>555.661</v>
      </c>
      <c r="C104">
        <v>88.30314</v>
      </c>
      <c r="D104">
        <f t="shared" si="52"/>
        <v>0.323143923843539</v>
      </c>
      <c r="F104">
        <v>387.577</v>
      </c>
      <c r="G104">
        <f t="shared" si="46"/>
        <v>660.727</v>
      </c>
      <c r="H104">
        <v>64.36642</v>
      </c>
      <c r="I104">
        <f t="shared" si="53"/>
        <v>0.0187541150260314</v>
      </c>
      <c r="K104">
        <v>290.268</v>
      </c>
      <c r="L104">
        <f t="shared" si="48"/>
        <v>563.418</v>
      </c>
      <c r="M104">
        <v>93.50292</v>
      </c>
      <c r="N104">
        <f t="shared" si="54"/>
        <v>0.170490116969423</v>
      </c>
      <c r="P104">
        <v>294.556</v>
      </c>
      <c r="Q104">
        <f t="shared" si="50"/>
        <v>567.706</v>
      </c>
      <c r="R104">
        <v>94.21765</v>
      </c>
      <c r="S104">
        <f t="shared" si="55"/>
        <v>0.14909138913978</v>
      </c>
    </row>
    <row r="105" spans="1:19">
      <c r="A105">
        <v>285.011</v>
      </c>
      <c r="B105">
        <f t="shared" si="44"/>
        <v>558.161</v>
      </c>
      <c r="C105">
        <v>87.02063</v>
      </c>
      <c r="D105">
        <f t="shared" si="52"/>
        <v>0.358575254454367</v>
      </c>
      <c r="F105">
        <v>390.077</v>
      </c>
      <c r="G105">
        <f t="shared" si="46"/>
        <v>663.227</v>
      </c>
      <c r="H105">
        <v>64.03389</v>
      </c>
      <c r="I105">
        <f t="shared" si="53"/>
        <v>0.0249318559120384</v>
      </c>
      <c r="K105">
        <v>292.768</v>
      </c>
      <c r="L105">
        <f t="shared" si="48"/>
        <v>565.918</v>
      </c>
      <c r="M105">
        <v>92.77937</v>
      </c>
      <c r="N105">
        <f t="shared" si="54"/>
        <v>0.1894768193239</v>
      </c>
      <c r="P105">
        <v>297.056</v>
      </c>
      <c r="Q105">
        <f t="shared" si="50"/>
        <v>570.206</v>
      </c>
      <c r="R105">
        <v>93.55725</v>
      </c>
      <c r="S105">
        <f t="shared" si="55"/>
        <v>0.166119060136505</v>
      </c>
    </row>
    <row r="106" spans="1:19">
      <c r="A106">
        <v>287.511</v>
      </c>
      <c r="B106">
        <f t="shared" si="44"/>
        <v>560.661</v>
      </c>
      <c r="C106">
        <v>85.78354</v>
      </c>
      <c r="D106">
        <f t="shared" si="52"/>
        <v>0.392751787023587</v>
      </c>
      <c r="F106">
        <v>392.577</v>
      </c>
      <c r="G106">
        <f t="shared" si="46"/>
        <v>665.727</v>
      </c>
      <c r="H106">
        <v>63.64701</v>
      </c>
      <c r="I106">
        <f t="shared" si="53"/>
        <v>0.032119310860399</v>
      </c>
      <c r="K106">
        <v>295.268</v>
      </c>
      <c r="L106">
        <f t="shared" si="48"/>
        <v>568.418</v>
      </c>
      <c r="M106">
        <v>91.92344</v>
      </c>
      <c r="N106">
        <f t="shared" si="54"/>
        <v>0.211937310162498</v>
      </c>
      <c r="P106">
        <v>299.556</v>
      </c>
      <c r="Q106">
        <f t="shared" si="50"/>
        <v>572.706</v>
      </c>
      <c r="R106">
        <v>92.59611</v>
      </c>
      <c r="S106">
        <f t="shared" si="55"/>
        <v>0.190900973676469</v>
      </c>
    </row>
    <row r="107" spans="1:19">
      <c r="A107">
        <v>290.011</v>
      </c>
      <c r="B107">
        <f t="shared" si="44"/>
        <v>563.161</v>
      </c>
      <c r="C107">
        <v>84.54897</v>
      </c>
      <c r="D107">
        <f t="shared" si="52"/>
        <v>0.426858700679005</v>
      </c>
      <c r="F107">
        <v>395.077</v>
      </c>
      <c r="G107">
        <f t="shared" si="46"/>
        <v>668.227</v>
      </c>
      <c r="H107">
        <v>63.26428</v>
      </c>
      <c r="I107">
        <f t="shared" si="53"/>
        <v>0.0392296671269056</v>
      </c>
      <c r="K107">
        <v>297.768</v>
      </c>
      <c r="L107">
        <f t="shared" si="48"/>
        <v>570.918</v>
      </c>
      <c r="M107">
        <v>90.88813</v>
      </c>
      <c r="N107">
        <f t="shared" si="54"/>
        <v>0.239104918226368</v>
      </c>
      <c r="P107">
        <v>302.056</v>
      </c>
      <c r="Q107">
        <f t="shared" si="50"/>
        <v>575.206</v>
      </c>
      <c r="R107">
        <v>91.71682</v>
      </c>
      <c r="S107">
        <f t="shared" si="55"/>
        <v>0.213572477054285</v>
      </c>
    </row>
    <row r="108" spans="1:19">
      <c r="A108">
        <v>292.511</v>
      </c>
      <c r="B108">
        <f t="shared" si="44"/>
        <v>565.661</v>
      </c>
      <c r="C108">
        <v>83.23055</v>
      </c>
      <c r="D108">
        <f t="shared" si="52"/>
        <v>0.463282100811503</v>
      </c>
      <c r="F108">
        <v>397.577</v>
      </c>
      <c r="G108">
        <f t="shared" si="46"/>
        <v>670.727</v>
      </c>
      <c r="H108">
        <v>62.83708</v>
      </c>
      <c r="I108">
        <f t="shared" si="53"/>
        <v>0.0471661868589663</v>
      </c>
      <c r="K108">
        <v>300.268</v>
      </c>
      <c r="L108">
        <f t="shared" si="48"/>
        <v>573.418</v>
      </c>
      <c r="M108">
        <v>89.75981</v>
      </c>
      <c r="N108">
        <f t="shared" si="54"/>
        <v>0.268713205145867</v>
      </c>
      <c r="P108">
        <v>304.556</v>
      </c>
      <c r="Q108">
        <f t="shared" si="50"/>
        <v>577.706</v>
      </c>
      <c r="R108">
        <v>90.49695</v>
      </c>
      <c r="S108">
        <f t="shared" si="55"/>
        <v>0.245025452552127</v>
      </c>
    </row>
    <row r="109" spans="1:19">
      <c r="A109">
        <v>295.011</v>
      </c>
      <c r="B109">
        <f t="shared" si="44"/>
        <v>568.161</v>
      </c>
      <c r="C109">
        <v>82.02604</v>
      </c>
      <c r="D109">
        <f t="shared" si="52"/>
        <v>0.496558560280863</v>
      </c>
      <c r="F109">
        <v>400.077</v>
      </c>
      <c r="G109">
        <f t="shared" si="46"/>
        <v>673.227</v>
      </c>
      <c r="H109">
        <v>62.39211</v>
      </c>
      <c r="I109">
        <f t="shared" si="53"/>
        <v>0.0554328375733273</v>
      </c>
      <c r="K109">
        <v>302.768</v>
      </c>
      <c r="L109">
        <f t="shared" si="48"/>
        <v>575.918</v>
      </c>
      <c r="M109">
        <v>88.46781</v>
      </c>
      <c r="N109">
        <f t="shared" si="54"/>
        <v>0.30261662500902</v>
      </c>
      <c r="P109">
        <v>307.056</v>
      </c>
      <c r="Q109">
        <f t="shared" si="50"/>
        <v>580.206</v>
      </c>
      <c r="R109">
        <v>89.15371</v>
      </c>
      <c r="S109">
        <f t="shared" si="55"/>
        <v>0.279659384698766</v>
      </c>
    </row>
    <row r="110" spans="1:19">
      <c r="A110">
        <v>297.511</v>
      </c>
      <c r="B110">
        <f t="shared" si="44"/>
        <v>570.661</v>
      </c>
      <c r="C110">
        <v>80.77555</v>
      </c>
      <c r="D110">
        <f t="shared" si="52"/>
        <v>0.531105288661565</v>
      </c>
      <c r="F110">
        <v>402.577</v>
      </c>
      <c r="G110">
        <f t="shared" si="46"/>
        <v>675.727</v>
      </c>
      <c r="H110">
        <v>61.89581</v>
      </c>
      <c r="I110">
        <f t="shared" si="53"/>
        <v>0.0646530968032472</v>
      </c>
      <c r="K110">
        <v>305.268</v>
      </c>
      <c r="L110">
        <f t="shared" si="48"/>
        <v>578.418</v>
      </c>
      <c r="M110">
        <v>87.09296</v>
      </c>
      <c r="N110">
        <f t="shared" si="54"/>
        <v>0.338694114791416</v>
      </c>
      <c r="P110">
        <v>309.556</v>
      </c>
      <c r="Q110">
        <f t="shared" si="50"/>
        <v>582.706</v>
      </c>
      <c r="R110">
        <v>87.71955</v>
      </c>
      <c r="S110">
        <f t="shared" si="55"/>
        <v>0.31663758675307</v>
      </c>
    </row>
    <row r="111" spans="1:19">
      <c r="A111">
        <v>300.011</v>
      </c>
      <c r="B111">
        <f t="shared" si="44"/>
        <v>573.161</v>
      </c>
      <c r="C111">
        <v>79.56898</v>
      </c>
      <c r="D111">
        <f t="shared" si="52"/>
        <v>0.564438658830303</v>
      </c>
      <c r="F111">
        <v>405.077</v>
      </c>
      <c r="G111">
        <f t="shared" si="46"/>
        <v>678.227</v>
      </c>
      <c r="H111">
        <v>61.27894</v>
      </c>
      <c r="I111">
        <f t="shared" si="53"/>
        <v>0.0761133049659726</v>
      </c>
      <c r="K111">
        <v>307.768</v>
      </c>
      <c r="L111">
        <f t="shared" si="48"/>
        <v>580.918</v>
      </c>
      <c r="M111">
        <v>85.68697</v>
      </c>
      <c r="N111">
        <f t="shared" si="54"/>
        <v>0.375588750467418</v>
      </c>
      <c r="P111">
        <v>312.056</v>
      </c>
      <c r="Q111">
        <f t="shared" si="50"/>
        <v>585.206</v>
      </c>
      <c r="R111">
        <v>86.2343</v>
      </c>
      <c r="S111">
        <f t="shared" si="55"/>
        <v>0.354933086977003</v>
      </c>
    </row>
    <row r="112" spans="1:19">
      <c r="A112">
        <v>302.511</v>
      </c>
      <c r="B112">
        <f t="shared" si="44"/>
        <v>575.661</v>
      </c>
      <c r="C112">
        <v>78.4252</v>
      </c>
      <c r="D112">
        <f t="shared" si="52"/>
        <v>0.596037357730158</v>
      </c>
      <c r="F112">
        <v>407.577</v>
      </c>
      <c r="G112">
        <f t="shared" si="46"/>
        <v>680.727</v>
      </c>
      <c r="H112">
        <v>60.69397</v>
      </c>
      <c r="I112">
        <f t="shared" si="53"/>
        <v>0.0869808750681813</v>
      </c>
      <c r="K112">
        <v>310.268</v>
      </c>
      <c r="L112">
        <f t="shared" si="48"/>
        <v>583.418</v>
      </c>
      <c r="M112">
        <v>84.2777</v>
      </c>
      <c r="N112">
        <f t="shared" si="54"/>
        <v>0.412569456744931</v>
      </c>
      <c r="P112">
        <v>314.556</v>
      </c>
      <c r="Q112">
        <f t="shared" si="50"/>
        <v>587.706</v>
      </c>
      <c r="R112">
        <v>84.74645</v>
      </c>
      <c r="S112">
        <f t="shared" si="55"/>
        <v>0.393295625275726</v>
      </c>
    </row>
    <row r="113" spans="1:19">
      <c r="A113">
        <v>305.011</v>
      </c>
      <c r="B113">
        <f t="shared" si="44"/>
        <v>578.161</v>
      </c>
      <c r="C113">
        <v>77.33129</v>
      </c>
      <c r="D113">
        <f t="shared" si="52"/>
        <v>0.626258320427129</v>
      </c>
      <c r="F113">
        <v>410.077</v>
      </c>
      <c r="G113">
        <f t="shared" si="46"/>
        <v>683.227</v>
      </c>
      <c r="H113">
        <v>59.92742</v>
      </c>
      <c r="I113">
        <f t="shared" si="53"/>
        <v>0.101221837616428</v>
      </c>
      <c r="K113">
        <v>312.768</v>
      </c>
      <c r="L113">
        <f t="shared" si="48"/>
        <v>585.918</v>
      </c>
      <c r="M113">
        <v>82.87328</v>
      </c>
      <c r="N113">
        <f t="shared" si="54"/>
        <v>0.449422893992771</v>
      </c>
      <c r="P113">
        <v>317.056</v>
      </c>
      <c r="Q113">
        <f t="shared" si="50"/>
        <v>590.206</v>
      </c>
      <c r="R113">
        <v>83.29416</v>
      </c>
      <c r="S113">
        <f t="shared" si="55"/>
        <v>0.430741288982318</v>
      </c>
    </row>
    <row r="114" spans="1:19">
      <c r="A114">
        <v>307.511</v>
      </c>
      <c r="B114">
        <f t="shared" si="44"/>
        <v>580.661</v>
      </c>
      <c r="C114">
        <v>76.2627</v>
      </c>
      <c r="D114">
        <f t="shared" si="52"/>
        <v>0.655779778799715</v>
      </c>
      <c r="F114">
        <v>412.577</v>
      </c>
      <c r="G114">
        <f t="shared" si="46"/>
        <v>685.727</v>
      </c>
      <c r="H114">
        <v>59.19551</v>
      </c>
      <c r="I114">
        <f t="shared" si="53"/>
        <v>0.114819258396139</v>
      </c>
      <c r="K114">
        <v>315.268</v>
      </c>
      <c r="L114">
        <f t="shared" si="48"/>
        <v>588.418</v>
      </c>
      <c r="M114">
        <v>81.61039</v>
      </c>
      <c r="N114">
        <f t="shared" si="54"/>
        <v>0.482562437267521</v>
      </c>
      <c r="P114">
        <v>319.556</v>
      </c>
      <c r="Q114">
        <f t="shared" si="50"/>
        <v>592.706</v>
      </c>
      <c r="R114">
        <v>81.90082</v>
      </c>
      <c r="S114">
        <f t="shared" si="55"/>
        <v>0.466666993262416</v>
      </c>
    </row>
    <row r="115" spans="1:19">
      <c r="A115">
        <v>310.011</v>
      </c>
      <c r="B115">
        <f t="shared" si="44"/>
        <v>583.161</v>
      </c>
      <c r="C115">
        <v>75.2703</v>
      </c>
      <c r="D115">
        <f t="shared" si="52"/>
        <v>0.683196370091935</v>
      </c>
      <c r="F115">
        <v>415.077</v>
      </c>
      <c r="G115">
        <f t="shared" si="46"/>
        <v>688.227</v>
      </c>
      <c r="H115">
        <v>58.34761</v>
      </c>
      <c r="I115">
        <f t="shared" si="53"/>
        <v>0.130571540888682</v>
      </c>
      <c r="K115">
        <v>317.768</v>
      </c>
      <c r="L115">
        <f t="shared" si="48"/>
        <v>590.918</v>
      </c>
      <c r="M115">
        <v>80.34622</v>
      </c>
      <c r="N115">
        <f t="shared" si="54"/>
        <v>0.51573556906969</v>
      </c>
      <c r="P115">
        <v>322.056</v>
      </c>
      <c r="Q115">
        <f t="shared" si="50"/>
        <v>595.206</v>
      </c>
      <c r="R115">
        <v>80.53294</v>
      </c>
      <c r="S115">
        <f t="shared" si="55"/>
        <v>0.501936240087067</v>
      </c>
    </row>
    <row r="116" spans="1:19">
      <c r="A116">
        <v>312.511</v>
      </c>
      <c r="B116">
        <f t="shared" si="44"/>
        <v>585.661</v>
      </c>
      <c r="C116">
        <v>74.19767</v>
      </c>
      <c r="D116">
        <f t="shared" si="52"/>
        <v>0.712829439739028</v>
      </c>
      <c r="F116">
        <v>417.577</v>
      </c>
      <c r="G116">
        <f t="shared" si="46"/>
        <v>690.727</v>
      </c>
      <c r="H116">
        <v>57.55264</v>
      </c>
      <c r="I116">
        <f t="shared" si="53"/>
        <v>0.145340490072662</v>
      </c>
      <c r="K116">
        <v>320.268</v>
      </c>
      <c r="L116">
        <f t="shared" si="48"/>
        <v>593.418</v>
      </c>
      <c r="M116">
        <v>79.07686</v>
      </c>
      <c r="N116">
        <f t="shared" si="54"/>
        <v>0.549044891854126</v>
      </c>
      <c r="P116">
        <v>324.556</v>
      </c>
      <c r="Q116">
        <f t="shared" si="50"/>
        <v>597.706</v>
      </c>
      <c r="R116">
        <v>79.22878</v>
      </c>
      <c r="S116">
        <f t="shared" si="55"/>
        <v>0.535562538401859</v>
      </c>
    </row>
    <row r="117" spans="1:19">
      <c r="A117">
        <v>315.011</v>
      </c>
      <c r="B117">
        <f t="shared" si="44"/>
        <v>588.161</v>
      </c>
      <c r="C117">
        <v>73.28421</v>
      </c>
      <c r="D117">
        <f t="shared" si="52"/>
        <v>0.738065190929871</v>
      </c>
      <c r="F117">
        <v>420.077</v>
      </c>
      <c r="G117">
        <f t="shared" si="46"/>
        <v>693.227</v>
      </c>
      <c r="H117">
        <v>56.58341</v>
      </c>
      <c r="I117">
        <f t="shared" si="53"/>
        <v>0.163346840774688</v>
      </c>
      <c r="K117">
        <v>322.768</v>
      </c>
      <c r="L117">
        <f t="shared" si="48"/>
        <v>595.918</v>
      </c>
      <c r="M117">
        <v>77.96101</v>
      </c>
      <c r="N117">
        <f t="shared" si="54"/>
        <v>0.578325953041664</v>
      </c>
      <c r="P117">
        <v>327.056</v>
      </c>
      <c r="Q117">
        <f t="shared" si="50"/>
        <v>600.206</v>
      </c>
      <c r="R117">
        <v>77.92722</v>
      </c>
      <c r="S117">
        <f t="shared" si="55"/>
        <v>0.56912179864186</v>
      </c>
    </row>
    <row r="118" spans="1:19">
      <c r="A118">
        <v>317.511</v>
      </c>
      <c r="B118">
        <f t="shared" si="44"/>
        <v>590.661</v>
      </c>
      <c r="C118">
        <v>72.42269</v>
      </c>
      <c r="D118">
        <f t="shared" si="52"/>
        <v>0.76186601895292</v>
      </c>
      <c r="F118">
        <v>422.577</v>
      </c>
      <c r="G118">
        <f t="shared" si="46"/>
        <v>695.727</v>
      </c>
      <c r="H118">
        <v>55.55875</v>
      </c>
      <c r="I118">
        <f t="shared" si="53"/>
        <v>0.182382969774344</v>
      </c>
      <c r="K118">
        <v>325.268</v>
      </c>
      <c r="L118">
        <f t="shared" si="48"/>
        <v>598.418</v>
      </c>
      <c r="M118">
        <v>76.70429</v>
      </c>
      <c r="N118">
        <f t="shared" si="54"/>
        <v>0.611303589117842</v>
      </c>
      <c r="P118">
        <v>329.556</v>
      </c>
      <c r="Q118">
        <f t="shared" si="50"/>
        <v>602.706</v>
      </c>
      <c r="R118">
        <v>76.65677</v>
      </c>
      <c r="S118">
        <f t="shared" si="55"/>
        <v>0.601878922533121</v>
      </c>
    </row>
    <row r="119" spans="1:19">
      <c r="A119">
        <v>320.011</v>
      </c>
      <c r="B119">
        <f t="shared" si="44"/>
        <v>593.161</v>
      </c>
      <c r="C119">
        <v>71.57667</v>
      </c>
      <c r="D119">
        <f t="shared" si="52"/>
        <v>0.785238635402986</v>
      </c>
      <c r="F119">
        <v>425.077</v>
      </c>
      <c r="G119">
        <f t="shared" si="46"/>
        <v>698.227</v>
      </c>
      <c r="H119">
        <v>54.47282</v>
      </c>
      <c r="I119">
        <f t="shared" si="53"/>
        <v>0.202557372566097</v>
      </c>
      <c r="K119">
        <v>327.768</v>
      </c>
      <c r="L119">
        <f t="shared" si="48"/>
        <v>600.918</v>
      </c>
      <c r="M119">
        <v>75.5063</v>
      </c>
      <c r="N119">
        <f t="shared" si="54"/>
        <v>0.642740089088321</v>
      </c>
      <c r="P119">
        <v>332.056</v>
      </c>
      <c r="Q119">
        <f t="shared" si="50"/>
        <v>605.206</v>
      </c>
      <c r="R119">
        <v>75.40379</v>
      </c>
      <c r="S119">
        <f t="shared" si="55"/>
        <v>0.634185602129542</v>
      </c>
    </row>
    <row r="120" spans="1:19">
      <c r="A120">
        <v>322.511</v>
      </c>
      <c r="B120">
        <f t="shared" si="44"/>
        <v>595.661</v>
      </c>
      <c r="C120">
        <v>70.73418</v>
      </c>
      <c r="D120">
        <f t="shared" si="52"/>
        <v>0.808513730120623</v>
      </c>
      <c r="F120">
        <v>427.577</v>
      </c>
      <c r="G120">
        <f t="shared" si="46"/>
        <v>700.727</v>
      </c>
      <c r="H120">
        <v>53.33936</v>
      </c>
      <c r="I120">
        <f t="shared" si="53"/>
        <v>0.223614787490024</v>
      </c>
      <c r="K120">
        <v>330.268</v>
      </c>
      <c r="L120">
        <f t="shared" si="48"/>
        <v>603.418</v>
      </c>
      <c r="M120">
        <v>74.43941</v>
      </c>
      <c r="N120">
        <f t="shared" si="54"/>
        <v>0.670736389102097</v>
      </c>
      <c r="P120">
        <v>334.556</v>
      </c>
      <c r="Q120">
        <f t="shared" si="50"/>
        <v>607.706</v>
      </c>
      <c r="R120">
        <v>74.22294</v>
      </c>
      <c r="S120">
        <f t="shared" si="55"/>
        <v>0.664632490828031</v>
      </c>
    </row>
    <row r="121" spans="1:19">
      <c r="A121">
        <v>325.011</v>
      </c>
      <c r="B121">
        <f t="shared" si="44"/>
        <v>598.161</v>
      </c>
      <c r="C121">
        <v>69.98786</v>
      </c>
      <c r="D121">
        <f t="shared" si="52"/>
        <v>0.829131979227042</v>
      </c>
      <c r="F121">
        <v>430.077</v>
      </c>
      <c r="G121">
        <f t="shared" si="46"/>
        <v>703.227</v>
      </c>
      <c r="H121">
        <v>52.04575</v>
      </c>
      <c r="I121">
        <f t="shared" si="53"/>
        <v>0.247647468413692</v>
      </c>
      <c r="K121">
        <v>332.768</v>
      </c>
      <c r="L121">
        <f t="shared" si="48"/>
        <v>605.918</v>
      </c>
      <c r="M121">
        <v>73.35791</v>
      </c>
      <c r="N121">
        <f t="shared" si="54"/>
        <v>0.699116070667113</v>
      </c>
      <c r="P121">
        <v>337.056</v>
      </c>
      <c r="Q121">
        <f t="shared" si="50"/>
        <v>610.206</v>
      </c>
      <c r="R121">
        <v>73.04822</v>
      </c>
      <c r="S121">
        <f t="shared" si="55"/>
        <v>0.694921324373265</v>
      </c>
    </row>
    <row r="122" spans="1:19">
      <c r="A122">
        <v>327.511</v>
      </c>
      <c r="B122">
        <f t="shared" si="44"/>
        <v>600.661</v>
      </c>
      <c r="C122">
        <v>69.285</v>
      </c>
      <c r="D122">
        <f t="shared" si="52"/>
        <v>0.84854957833592</v>
      </c>
      <c r="F122">
        <v>432.577</v>
      </c>
      <c r="G122">
        <f t="shared" si="46"/>
        <v>705.727</v>
      </c>
      <c r="H122">
        <v>50.63449</v>
      </c>
      <c r="I122">
        <f t="shared" si="53"/>
        <v>0.273865850522933</v>
      </c>
      <c r="K122">
        <v>335.268</v>
      </c>
      <c r="L122">
        <f t="shared" si="48"/>
        <v>608.418</v>
      </c>
      <c r="M122">
        <v>72.30397</v>
      </c>
      <c r="N122">
        <f t="shared" si="54"/>
        <v>0.726772549251146</v>
      </c>
      <c r="P122">
        <v>339.556</v>
      </c>
      <c r="Q122">
        <f t="shared" si="50"/>
        <v>612.706</v>
      </c>
      <c r="R122">
        <v>71.96274</v>
      </c>
      <c r="S122">
        <f t="shared" si="55"/>
        <v>0.722909204920698</v>
      </c>
    </row>
    <row r="123" spans="1:19">
      <c r="A123">
        <v>330.011</v>
      </c>
      <c r="B123">
        <f t="shared" si="44"/>
        <v>603.161</v>
      </c>
      <c r="C123">
        <v>68.42476</v>
      </c>
      <c r="D123">
        <f t="shared" si="52"/>
        <v>0.872315044371007</v>
      </c>
      <c r="F123">
        <v>435.077</v>
      </c>
      <c r="G123">
        <f t="shared" si="46"/>
        <v>708.227</v>
      </c>
      <c r="H123">
        <v>49.16542</v>
      </c>
      <c r="I123">
        <f t="shared" si="53"/>
        <v>0.3011582265594</v>
      </c>
      <c r="K123">
        <v>337.768</v>
      </c>
      <c r="L123">
        <f t="shared" si="48"/>
        <v>610.918</v>
      </c>
      <c r="M123">
        <v>71.22433</v>
      </c>
      <c r="N123">
        <f t="shared" si="54"/>
        <v>0.755103422487257</v>
      </c>
      <c r="P123">
        <v>342.056</v>
      </c>
      <c r="Q123">
        <f t="shared" si="50"/>
        <v>615.206</v>
      </c>
      <c r="R123">
        <v>70.84522</v>
      </c>
      <c r="S123">
        <f t="shared" si="55"/>
        <v>0.751723200820546</v>
      </c>
    </row>
    <row r="124" spans="1:19">
      <c r="A124">
        <v>332.511</v>
      </c>
      <c r="B124">
        <f t="shared" si="44"/>
        <v>605.661</v>
      </c>
      <c r="C124">
        <v>68.00862</v>
      </c>
      <c r="D124">
        <f t="shared" si="52"/>
        <v>0.883811558176272</v>
      </c>
      <c r="F124">
        <v>437.577</v>
      </c>
      <c r="G124">
        <f t="shared" si="46"/>
        <v>710.727</v>
      </c>
      <c r="H124">
        <v>47.55074</v>
      </c>
      <c r="I124">
        <f t="shared" si="53"/>
        <v>0.331155744539184</v>
      </c>
      <c r="K124">
        <v>340.268</v>
      </c>
      <c r="L124">
        <f t="shared" si="48"/>
        <v>613.418</v>
      </c>
      <c r="M124">
        <v>70.21764</v>
      </c>
      <c r="N124">
        <f t="shared" si="54"/>
        <v>0.781520012070877</v>
      </c>
      <c r="P124">
        <v>344.556</v>
      </c>
      <c r="Q124">
        <f t="shared" si="50"/>
        <v>617.706</v>
      </c>
      <c r="R124">
        <v>69.78214</v>
      </c>
      <c r="S124">
        <f t="shared" si="55"/>
        <v>0.779133522569786</v>
      </c>
    </row>
    <row r="125" spans="1:19">
      <c r="A125">
        <v>335.011</v>
      </c>
      <c r="B125">
        <f t="shared" si="44"/>
        <v>608.161</v>
      </c>
      <c r="C125">
        <v>67.47352</v>
      </c>
      <c r="D125">
        <f t="shared" si="52"/>
        <v>0.898594526737807</v>
      </c>
      <c r="F125">
        <v>440.077</v>
      </c>
      <c r="G125">
        <f t="shared" si="46"/>
        <v>713.227</v>
      </c>
      <c r="H125">
        <v>45.75235</v>
      </c>
      <c r="I125">
        <f t="shared" si="53"/>
        <v>0.364566226095693</v>
      </c>
      <c r="K125">
        <v>342.768</v>
      </c>
      <c r="L125">
        <f t="shared" si="48"/>
        <v>615.918</v>
      </c>
      <c r="M125">
        <v>69.27937</v>
      </c>
      <c r="N125">
        <f t="shared" si="54"/>
        <v>0.806141189899825</v>
      </c>
      <c r="P125">
        <v>347.056</v>
      </c>
      <c r="Q125">
        <f t="shared" si="50"/>
        <v>620.206</v>
      </c>
      <c r="R125">
        <v>68.78533</v>
      </c>
      <c r="S125">
        <f t="shared" si="55"/>
        <v>0.804835146928122</v>
      </c>
    </row>
    <row r="126" spans="1:19">
      <c r="A126">
        <v>337.511</v>
      </c>
      <c r="B126">
        <f t="shared" si="44"/>
        <v>610.661</v>
      </c>
      <c r="C126">
        <v>66.96808</v>
      </c>
      <c r="D126">
        <f t="shared" si="52"/>
        <v>0.912558091734522</v>
      </c>
      <c r="F126">
        <v>442.577</v>
      </c>
      <c r="G126">
        <f t="shared" si="46"/>
        <v>715.727</v>
      </c>
      <c r="H126">
        <v>43.85866</v>
      </c>
      <c r="I126">
        <f t="shared" si="53"/>
        <v>0.399747190635501</v>
      </c>
      <c r="K126">
        <v>345.268</v>
      </c>
      <c r="L126">
        <f t="shared" si="48"/>
        <v>618.418</v>
      </c>
      <c r="M126">
        <v>68.28284</v>
      </c>
      <c r="N126">
        <f t="shared" si="54"/>
        <v>0.83229117054706</v>
      </c>
      <c r="P126">
        <v>349.556</v>
      </c>
      <c r="Q126">
        <f t="shared" si="50"/>
        <v>622.706</v>
      </c>
      <c r="R126">
        <v>67.84885</v>
      </c>
      <c r="S126">
        <f t="shared" si="55"/>
        <v>0.828981230112575</v>
      </c>
    </row>
    <row r="127" spans="1:19">
      <c r="A127">
        <v>340.011</v>
      </c>
      <c r="B127">
        <f t="shared" si="44"/>
        <v>613.161</v>
      </c>
      <c r="C127">
        <v>66.55674</v>
      </c>
      <c r="D127">
        <f t="shared" si="52"/>
        <v>0.923921998084927</v>
      </c>
      <c r="F127">
        <v>445.077</v>
      </c>
      <c r="G127">
        <f t="shared" si="46"/>
        <v>718.227</v>
      </c>
      <c r="H127">
        <v>41.87775</v>
      </c>
      <c r="I127">
        <f t="shared" si="53"/>
        <v>0.436548527953939</v>
      </c>
      <c r="K127">
        <v>347.768</v>
      </c>
      <c r="L127">
        <f t="shared" si="48"/>
        <v>620.918</v>
      </c>
      <c r="M127">
        <v>67.48071</v>
      </c>
      <c r="N127">
        <f t="shared" si="54"/>
        <v>0.853339893592595</v>
      </c>
      <c r="P127">
        <v>352.056</v>
      </c>
      <c r="Q127">
        <f t="shared" si="50"/>
        <v>625.206</v>
      </c>
      <c r="R127">
        <v>66.89282</v>
      </c>
      <c r="S127">
        <f t="shared" si="55"/>
        <v>0.853631388051701</v>
      </c>
    </row>
    <row r="128" spans="1:19">
      <c r="A128">
        <v>342.511</v>
      </c>
      <c r="B128">
        <f t="shared" si="44"/>
        <v>615.661</v>
      </c>
      <c r="C128">
        <v>66.14447</v>
      </c>
      <c r="D128">
        <f t="shared" si="52"/>
        <v>0.935311597129712</v>
      </c>
      <c r="F128">
        <v>447.577</v>
      </c>
      <c r="G128">
        <f t="shared" si="46"/>
        <v>720.727</v>
      </c>
      <c r="H128">
        <v>39.73319</v>
      </c>
      <c r="I128">
        <f t="shared" si="53"/>
        <v>0.476390154256813</v>
      </c>
      <c r="K128">
        <v>350.268</v>
      </c>
      <c r="L128">
        <f t="shared" si="48"/>
        <v>623.418</v>
      </c>
      <c r="M128">
        <v>66.71319</v>
      </c>
      <c r="N128">
        <f t="shared" si="54"/>
        <v>0.873480414345975</v>
      </c>
      <c r="P128">
        <v>354.556</v>
      </c>
      <c r="Q128">
        <f t="shared" si="50"/>
        <v>627.706</v>
      </c>
      <c r="R128">
        <v>66.08143</v>
      </c>
      <c r="S128">
        <f t="shared" si="55"/>
        <v>0.874552166322495</v>
      </c>
    </row>
    <row r="129" spans="1:19">
      <c r="A129">
        <v>345.011</v>
      </c>
      <c r="B129">
        <f t="shared" si="44"/>
        <v>618.161</v>
      </c>
      <c r="C129">
        <v>65.81201</v>
      </c>
      <c r="D129">
        <f t="shared" si="52"/>
        <v>0.944496320971924</v>
      </c>
      <c r="F129">
        <v>450.077</v>
      </c>
      <c r="G129">
        <f t="shared" si="46"/>
        <v>723.227</v>
      </c>
      <c r="H129">
        <v>37.5017</v>
      </c>
      <c r="I129">
        <f t="shared" si="53"/>
        <v>0.517846765719585</v>
      </c>
      <c r="K129">
        <v>352.768</v>
      </c>
      <c r="L129">
        <f t="shared" si="48"/>
        <v>625.918</v>
      </c>
      <c r="M129">
        <v>65.96444</v>
      </c>
      <c r="N129">
        <f t="shared" si="54"/>
        <v>0.893128390834006</v>
      </c>
      <c r="P129">
        <v>357.056</v>
      </c>
      <c r="Q129">
        <f t="shared" si="50"/>
        <v>630.206</v>
      </c>
      <c r="R129">
        <v>65.34669</v>
      </c>
      <c r="S129">
        <f t="shared" si="55"/>
        <v>0.893496610580723</v>
      </c>
    </row>
    <row r="130" spans="1:19">
      <c r="A130">
        <v>347.511</v>
      </c>
      <c r="B130">
        <f t="shared" si="44"/>
        <v>620.661</v>
      </c>
      <c r="C130">
        <v>65.64988</v>
      </c>
      <c r="D130">
        <f t="shared" si="52"/>
        <v>0.948975414025338</v>
      </c>
      <c r="F130">
        <v>452.577</v>
      </c>
      <c r="G130">
        <f t="shared" si="46"/>
        <v>725.727</v>
      </c>
      <c r="H130">
        <v>35.21878</v>
      </c>
      <c r="I130">
        <f t="shared" si="53"/>
        <v>0.560258843497479</v>
      </c>
      <c r="K130">
        <v>355.268</v>
      </c>
      <c r="L130">
        <f t="shared" si="48"/>
        <v>628.418</v>
      </c>
      <c r="M130">
        <v>65.32579</v>
      </c>
      <c r="N130">
        <f t="shared" si="54"/>
        <v>0.909887229143296</v>
      </c>
      <c r="P130">
        <v>359.556</v>
      </c>
      <c r="Q130">
        <f t="shared" si="50"/>
        <v>632.706</v>
      </c>
      <c r="R130">
        <v>64.67043</v>
      </c>
      <c r="S130">
        <f t="shared" si="55"/>
        <v>0.910933213833668</v>
      </c>
    </row>
    <row r="131" spans="1:19">
      <c r="A131">
        <v>350.011</v>
      </c>
      <c r="B131">
        <f t="shared" si="44"/>
        <v>623.161</v>
      </c>
      <c r="C131">
        <v>65.32773</v>
      </c>
      <c r="D131">
        <f t="shared" si="52"/>
        <v>0.957875308105133</v>
      </c>
      <c r="F131">
        <v>455.077</v>
      </c>
      <c r="G131">
        <f t="shared" si="46"/>
        <v>728.227</v>
      </c>
      <c r="H131">
        <v>32.75078</v>
      </c>
      <c r="I131">
        <f t="shared" si="53"/>
        <v>0.606109336706107</v>
      </c>
      <c r="K131">
        <v>357.768</v>
      </c>
      <c r="L131">
        <f t="shared" si="48"/>
        <v>630.918</v>
      </c>
      <c r="M131">
        <v>64.80546</v>
      </c>
      <c r="N131">
        <f t="shared" si="54"/>
        <v>0.923541227949329</v>
      </c>
      <c r="P131">
        <v>362.056</v>
      </c>
      <c r="Q131">
        <f t="shared" si="50"/>
        <v>635.206</v>
      </c>
      <c r="R131">
        <v>64.10174</v>
      </c>
      <c r="S131">
        <f t="shared" si="55"/>
        <v>0.925596245661541</v>
      </c>
    </row>
    <row r="132" spans="1:19">
      <c r="A132">
        <v>352.511</v>
      </c>
      <c r="B132">
        <f t="shared" si="44"/>
        <v>625.661</v>
      </c>
      <c r="C132">
        <v>65.17829</v>
      </c>
      <c r="D132">
        <f t="shared" si="52"/>
        <v>0.962003820199762</v>
      </c>
      <c r="F132">
        <v>457.577</v>
      </c>
      <c r="G132">
        <f t="shared" si="46"/>
        <v>730.727</v>
      </c>
      <c r="H132">
        <v>30.46586</v>
      </c>
      <c r="I132">
        <f t="shared" si="53"/>
        <v>0.648558570475255</v>
      </c>
      <c r="K132">
        <v>360.268</v>
      </c>
      <c r="L132">
        <f t="shared" si="48"/>
        <v>633.418</v>
      </c>
      <c r="M132">
        <v>64.30657</v>
      </c>
      <c r="N132">
        <f t="shared" si="54"/>
        <v>0.9366326189211</v>
      </c>
      <c r="P132">
        <v>364.556</v>
      </c>
      <c r="Q132">
        <f t="shared" si="50"/>
        <v>637.706</v>
      </c>
      <c r="R132">
        <v>63.62308</v>
      </c>
      <c r="S132">
        <f t="shared" si="55"/>
        <v>0.937937955230427</v>
      </c>
    </row>
    <row r="133" spans="1:19">
      <c r="A133">
        <v>355.011</v>
      </c>
      <c r="B133">
        <f t="shared" ref="B133:B196" si="56">A133+273.15</f>
        <v>628.161</v>
      </c>
      <c r="C133">
        <v>64.95657</v>
      </c>
      <c r="D133">
        <f t="shared" si="52"/>
        <v>0.968129179552151</v>
      </c>
      <c r="F133">
        <v>460.077</v>
      </c>
      <c r="G133">
        <f t="shared" ref="G133:G196" si="57">F133+273.15</f>
        <v>733.227</v>
      </c>
      <c r="H133">
        <v>28.02225</v>
      </c>
      <c r="I133">
        <f t="shared" ref="I133:I164" si="58">(65.3759-H133)/(65.3759-11.54878)</f>
        <v>0.693955946370528</v>
      </c>
      <c r="K133">
        <v>362.768</v>
      </c>
      <c r="L133">
        <f t="shared" ref="L133:L196" si="59">K133+273.15</f>
        <v>635.918</v>
      </c>
      <c r="M133">
        <v>63.91774</v>
      </c>
      <c r="N133">
        <f t="shared" si="54"/>
        <v>0.946835921355612</v>
      </c>
      <c r="P133">
        <v>367.056</v>
      </c>
      <c r="Q133">
        <f t="shared" ref="Q133:Q196" si="60">P133+273.15</f>
        <v>640.206</v>
      </c>
      <c r="R133">
        <v>63.21247</v>
      </c>
      <c r="S133">
        <f t="shared" si="55"/>
        <v>0.948525072111052</v>
      </c>
    </row>
    <row r="134" spans="1:19">
      <c r="A134">
        <v>357.511</v>
      </c>
      <c r="B134">
        <f t="shared" si="56"/>
        <v>630.661</v>
      </c>
      <c r="C134">
        <v>64.74255</v>
      </c>
      <c r="D134">
        <f t="shared" si="52"/>
        <v>0.974041814445704</v>
      </c>
      <c r="F134">
        <v>462.577</v>
      </c>
      <c r="G134">
        <f t="shared" si="57"/>
        <v>735.727</v>
      </c>
      <c r="H134">
        <v>25.61146</v>
      </c>
      <c r="I134">
        <f t="shared" si="58"/>
        <v>0.738743592449308</v>
      </c>
      <c r="K134">
        <v>365.268</v>
      </c>
      <c r="L134">
        <f t="shared" si="59"/>
        <v>638.418</v>
      </c>
      <c r="M134">
        <v>63.5786</v>
      </c>
      <c r="N134">
        <f t="shared" si="54"/>
        <v>0.955735306659319</v>
      </c>
      <c r="P134">
        <v>369.556</v>
      </c>
      <c r="Q134">
        <f t="shared" si="60"/>
        <v>642.706</v>
      </c>
      <c r="R134">
        <v>62.87442</v>
      </c>
      <c r="S134">
        <f t="shared" si="55"/>
        <v>0.957241311027531</v>
      </c>
    </row>
    <row r="135" spans="1:19">
      <c r="A135">
        <v>360.011</v>
      </c>
      <c r="B135">
        <f t="shared" si="56"/>
        <v>633.161</v>
      </c>
      <c r="C135">
        <v>64.66981</v>
      </c>
      <c r="D135">
        <f t="shared" si="52"/>
        <v>0.976051369917888</v>
      </c>
      <c r="F135">
        <v>465.077</v>
      </c>
      <c r="G135">
        <f t="shared" si="57"/>
        <v>738.227</v>
      </c>
      <c r="H135">
        <v>23.36896</v>
      </c>
      <c r="I135">
        <f t="shared" si="58"/>
        <v>0.780404747643939</v>
      </c>
      <c r="K135">
        <v>367.768</v>
      </c>
      <c r="L135">
        <f t="shared" si="59"/>
        <v>640.918</v>
      </c>
      <c r="M135">
        <v>63.29771</v>
      </c>
      <c r="N135">
        <f t="shared" si="54"/>
        <v>0.963106151555109</v>
      </c>
      <c r="P135">
        <v>372.056</v>
      </c>
      <c r="Q135">
        <f t="shared" si="60"/>
        <v>645.206</v>
      </c>
      <c r="R135">
        <v>62.62998</v>
      </c>
      <c r="S135">
        <f t="shared" si="55"/>
        <v>0.963543921412812</v>
      </c>
    </row>
    <row r="136" spans="1:19">
      <c r="A136">
        <v>362.511</v>
      </c>
      <c r="B136">
        <f t="shared" si="56"/>
        <v>635.661</v>
      </c>
      <c r="C136">
        <v>64.43663</v>
      </c>
      <c r="D136">
        <f t="shared" si="52"/>
        <v>0.982493329568755</v>
      </c>
      <c r="F136">
        <v>467.577</v>
      </c>
      <c r="G136">
        <f t="shared" si="57"/>
        <v>740.727</v>
      </c>
      <c r="H136">
        <v>21.29212</v>
      </c>
      <c r="I136">
        <f t="shared" si="58"/>
        <v>0.81898827208292</v>
      </c>
      <c r="K136">
        <v>370.268</v>
      </c>
      <c r="L136">
        <f t="shared" si="59"/>
        <v>643.418</v>
      </c>
      <c r="M136">
        <v>63.08097</v>
      </c>
      <c r="N136">
        <f t="shared" si="54"/>
        <v>0.968793633924413</v>
      </c>
      <c r="P136">
        <v>374.556</v>
      </c>
      <c r="Q136">
        <f t="shared" si="60"/>
        <v>647.706</v>
      </c>
      <c r="R136">
        <v>62.38598</v>
      </c>
      <c r="S136">
        <f t="shared" si="55"/>
        <v>0.969835186893128</v>
      </c>
    </row>
    <row r="137" spans="1:19">
      <c r="A137">
        <v>365.011</v>
      </c>
      <c r="B137">
        <f t="shared" si="56"/>
        <v>638.161</v>
      </c>
      <c r="C137">
        <v>64.25535</v>
      </c>
      <c r="D137">
        <f t="shared" si="52"/>
        <v>0.987501471113952</v>
      </c>
      <c r="F137">
        <v>470.077</v>
      </c>
      <c r="G137">
        <f t="shared" si="57"/>
        <v>743.227</v>
      </c>
      <c r="H137">
        <v>19.49126</v>
      </c>
      <c r="I137">
        <f t="shared" si="58"/>
        <v>0.852444641288629</v>
      </c>
      <c r="K137">
        <v>372.768</v>
      </c>
      <c r="L137">
        <f t="shared" si="59"/>
        <v>645.918</v>
      </c>
      <c r="M137">
        <v>62.89343</v>
      </c>
      <c r="N137">
        <f t="shared" si="54"/>
        <v>0.973714878011979</v>
      </c>
      <c r="P137">
        <v>377.056</v>
      </c>
      <c r="Q137">
        <f t="shared" si="60"/>
        <v>650.206</v>
      </c>
      <c r="R137">
        <v>62.23547</v>
      </c>
      <c r="S137">
        <f t="shared" si="55"/>
        <v>0.973715917907236</v>
      </c>
    </row>
    <row r="138" spans="1:19">
      <c r="A138">
        <v>367.511</v>
      </c>
      <c r="B138">
        <f t="shared" si="56"/>
        <v>640.661</v>
      </c>
      <c r="C138">
        <v>64.03049</v>
      </c>
      <c r="D138">
        <f t="shared" si="52"/>
        <v>0.993713577843062</v>
      </c>
      <c r="F138">
        <v>472.577</v>
      </c>
      <c r="G138">
        <f t="shared" si="57"/>
        <v>745.727</v>
      </c>
      <c r="H138">
        <v>17.91839</v>
      </c>
      <c r="I138">
        <f t="shared" si="58"/>
        <v>0.881665413271228</v>
      </c>
      <c r="K138">
        <v>375.268</v>
      </c>
      <c r="L138">
        <f t="shared" si="59"/>
        <v>648.418</v>
      </c>
      <c r="M138">
        <v>62.71692</v>
      </c>
      <c r="N138">
        <f t="shared" si="54"/>
        <v>0.97834668346093</v>
      </c>
      <c r="P138">
        <v>379.556</v>
      </c>
      <c r="Q138">
        <f t="shared" si="60"/>
        <v>652.706</v>
      </c>
      <c r="R138">
        <v>62.03985</v>
      </c>
      <c r="S138">
        <f t="shared" si="55"/>
        <v>0.978759759518955</v>
      </c>
    </row>
    <row r="139" spans="1:19">
      <c r="A139" s="6">
        <v>370.011</v>
      </c>
      <c r="B139">
        <f t="shared" si="56"/>
        <v>643.161</v>
      </c>
      <c r="C139" s="6">
        <v>63.80294</v>
      </c>
      <c r="D139">
        <f t="shared" si="52"/>
        <v>1</v>
      </c>
      <c r="F139">
        <v>475.077</v>
      </c>
      <c r="G139">
        <f t="shared" si="57"/>
        <v>748.227</v>
      </c>
      <c r="H139">
        <v>16.67859</v>
      </c>
      <c r="I139">
        <f t="shared" si="58"/>
        <v>0.904698412250182</v>
      </c>
      <c r="K139">
        <v>377.768</v>
      </c>
      <c r="L139">
        <f t="shared" si="59"/>
        <v>650.918</v>
      </c>
      <c r="M139">
        <v>62.54772</v>
      </c>
      <c r="N139">
        <f t="shared" si="54"/>
        <v>0.982786666929077</v>
      </c>
      <c r="P139">
        <v>382.056</v>
      </c>
      <c r="Q139">
        <f t="shared" si="60"/>
        <v>655.206</v>
      </c>
      <c r="R139">
        <v>61.84441</v>
      </c>
      <c r="S139">
        <f t="shared" si="55"/>
        <v>0.983798960033189</v>
      </c>
    </row>
    <row r="140" spans="1:19">
      <c r="A140">
        <v>372.511</v>
      </c>
      <c r="B140">
        <f t="shared" si="56"/>
        <v>645.661</v>
      </c>
      <c r="C140">
        <v>63.50183</v>
      </c>
      <c r="D140">
        <f>(63.50183-C140)/(63.50183-8.01078)</f>
        <v>0</v>
      </c>
      <c r="F140">
        <v>477.577</v>
      </c>
      <c r="G140">
        <f t="shared" si="57"/>
        <v>750.727</v>
      </c>
      <c r="H140">
        <v>15.79192</v>
      </c>
      <c r="I140">
        <f t="shared" si="58"/>
        <v>0.921170963633202</v>
      </c>
      <c r="K140">
        <v>380.268</v>
      </c>
      <c r="L140">
        <f t="shared" si="59"/>
        <v>653.418</v>
      </c>
      <c r="M140">
        <v>62.30102</v>
      </c>
      <c r="N140">
        <f t="shared" si="54"/>
        <v>0.989260330768272</v>
      </c>
      <c r="P140">
        <v>384.556</v>
      </c>
      <c r="Q140">
        <f t="shared" si="60"/>
        <v>657.706</v>
      </c>
      <c r="R140">
        <v>61.64512</v>
      </c>
      <c r="S140">
        <f t="shared" si="55"/>
        <v>0.988937428465862</v>
      </c>
    </row>
    <row r="141" spans="1:19">
      <c r="A141">
        <v>375.011</v>
      </c>
      <c r="B141">
        <f t="shared" si="56"/>
        <v>648.161</v>
      </c>
      <c r="C141">
        <v>63.31118</v>
      </c>
      <c r="D141">
        <f t="shared" ref="D141:D172" si="61">(63.50183-C141)/(63.50183-8.01078)</f>
        <v>0.00343568917870536</v>
      </c>
      <c r="F141">
        <v>480.077</v>
      </c>
      <c r="G141">
        <f t="shared" si="57"/>
        <v>753.227</v>
      </c>
      <c r="H141">
        <v>15.17392</v>
      </c>
      <c r="I141">
        <f t="shared" si="58"/>
        <v>0.932652164930986</v>
      </c>
      <c r="K141">
        <v>382.768</v>
      </c>
      <c r="L141">
        <f t="shared" si="59"/>
        <v>655.918</v>
      </c>
      <c r="M141">
        <v>62.08832</v>
      </c>
      <c r="N141">
        <f t="shared" si="54"/>
        <v>0.99484179934791</v>
      </c>
      <c r="P141">
        <v>387.056</v>
      </c>
      <c r="Q141">
        <f t="shared" si="60"/>
        <v>660.206</v>
      </c>
      <c r="R141">
        <v>61.42712</v>
      </c>
      <c r="S141">
        <f t="shared" si="55"/>
        <v>0.994558313198276</v>
      </c>
    </row>
    <row r="142" spans="1:19">
      <c r="A142">
        <v>377.511</v>
      </c>
      <c r="B142">
        <f t="shared" si="56"/>
        <v>650.661</v>
      </c>
      <c r="C142">
        <v>63.00811</v>
      </c>
      <c r="D142">
        <f t="shared" si="61"/>
        <v>0.00889729064416687</v>
      </c>
      <c r="F142">
        <v>482.577</v>
      </c>
      <c r="G142">
        <f t="shared" si="57"/>
        <v>755.727</v>
      </c>
      <c r="H142">
        <v>14.68604</v>
      </c>
      <c r="I142">
        <f t="shared" si="58"/>
        <v>0.941715997437723</v>
      </c>
      <c r="K142" s="6">
        <v>385.268</v>
      </c>
      <c r="L142">
        <f t="shared" si="59"/>
        <v>658.418</v>
      </c>
      <c r="M142" s="6">
        <v>61.89175</v>
      </c>
      <c r="N142">
        <f t="shared" si="54"/>
        <v>1</v>
      </c>
      <c r="P142" s="6">
        <v>389.556</v>
      </c>
      <c r="Q142">
        <f t="shared" si="60"/>
        <v>662.706</v>
      </c>
      <c r="R142" s="6">
        <v>61.21607</v>
      </c>
      <c r="S142">
        <f t="shared" si="55"/>
        <v>1</v>
      </c>
    </row>
    <row r="143" spans="1:19">
      <c r="A143">
        <v>380.011</v>
      </c>
      <c r="B143">
        <f t="shared" si="56"/>
        <v>653.161</v>
      </c>
      <c r="C143">
        <v>62.58871</v>
      </c>
      <c r="D143">
        <f t="shared" si="61"/>
        <v>0.0164552662095959</v>
      </c>
      <c r="F143">
        <v>485.077</v>
      </c>
      <c r="G143">
        <f t="shared" si="57"/>
        <v>758.227</v>
      </c>
      <c r="H143">
        <v>14.33153</v>
      </c>
      <c r="I143">
        <f t="shared" si="58"/>
        <v>0.948302082667622</v>
      </c>
      <c r="K143">
        <v>387.768</v>
      </c>
      <c r="L143">
        <f t="shared" si="59"/>
        <v>660.918</v>
      </c>
      <c r="M143">
        <v>61.63705</v>
      </c>
      <c r="N143">
        <f>(61.63705-M143)/(61.63705-5.01785)</f>
        <v>0</v>
      </c>
      <c r="P143">
        <v>392.056</v>
      </c>
      <c r="Q143">
        <f t="shared" si="60"/>
        <v>665.206</v>
      </c>
      <c r="R143">
        <v>60.97634</v>
      </c>
      <c r="S143">
        <f>(60.97634-R143)/(60.97634-2.42791)</f>
        <v>0</v>
      </c>
    </row>
    <row r="144" spans="1:19">
      <c r="A144">
        <v>382.511</v>
      </c>
      <c r="B144">
        <f t="shared" si="56"/>
        <v>655.661</v>
      </c>
      <c r="C144">
        <v>62.22343</v>
      </c>
      <c r="D144">
        <f t="shared" si="61"/>
        <v>0.0230379493630053</v>
      </c>
      <c r="F144">
        <v>487.577</v>
      </c>
      <c r="G144">
        <f t="shared" si="57"/>
        <v>760.727</v>
      </c>
      <c r="H144">
        <v>13.9852</v>
      </c>
      <c r="I144">
        <f t="shared" si="58"/>
        <v>0.954736199893288</v>
      </c>
      <c r="K144">
        <v>390.268</v>
      </c>
      <c r="L144">
        <f t="shared" si="59"/>
        <v>663.418</v>
      </c>
      <c r="M144">
        <v>61.36975</v>
      </c>
      <c r="N144">
        <f t="shared" ref="N144:N175" si="62">(61.63705-M144)/(61.63705-5.01785)</f>
        <v>0.0047210133664905</v>
      </c>
      <c r="P144">
        <v>394.556</v>
      </c>
      <c r="Q144">
        <f t="shared" si="60"/>
        <v>667.706</v>
      </c>
      <c r="R144">
        <v>60.6975</v>
      </c>
      <c r="S144">
        <f t="shared" ref="S144:S175" si="63">(60.97634-R144)/(60.97634-2.42791)</f>
        <v>0.00476255298391438</v>
      </c>
    </row>
    <row r="145" spans="1:19">
      <c r="A145">
        <v>385.011</v>
      </c>
      <c r="B145">
        <f t="shared" si="56"/>
        <v>658.161</v>
      </c>
      <c r="C145">
        <v>61.79621</v>
      </c>
      <c r="D145">
        <f t="shared" si="61"/>
        <v>0.030736848554857</v>
      </c>
      <c r="F145">
        <v>490.077</v>
      </c>
      <c r="G145">
        <f t="shared" si="57"/>
        <v>763.227</v>
      </c>
      <c r="H145">
        <v>13.72047</v>
      </c>
      <c r="I145">
        <f t="shared" si="58"/>
        <v>0.959654352675752</v>
      </c>
      <c r="K145">
        <v>392.768</v>
      </c>
      <c r="L145">
        <f t="shared" si="59"/>
        <v>665.918</v>
      </c>
      <c r="M145">
        <v>61.09444</v>
      </c>
      <c r="N145">
        <f t="shared" si="62"/>
        <v>0.00958349817729681</v>
      </c>
      <c r="P145">
        <v>397.056</v>
      </c>
      <c r="Q145">
        <f t="shared" si="60"/>
        <v>670.206</v>
      </c>
      <c r="R145">
        <v>60.42535</v>
      </c>
      <c r="S145">
        <f t="shared" si="63"/>
        <v>0.00941084158874967</v>
      </c>
    </row>
    <row r="146" spans="1:19">
      <c r="A146">
        <v>387.511</v>
      </c>
      <c r="B146">
        <f t="shared" si="56"/>
        <v>660.661</v>
      </c>
      <c r="C146">
        <v>61.32184</v>
      </c>
      <c r="D146">
        <f t="shared" si="61"/>
        <v>0.0392854343177863</v>
      </c>
      <c r="F146">
        <v>492.577</v>
      </c>
      <c r="G146">
        <f t="shared" si="57"/>
        <v>765.727</v>
      </c>
      <c r="H146">
        <v>13.43818</v>
      </c>
      <c r="I146">
        <f t="shared" si="58"/>
        <v>0.964898735061434</v>
      </c>
      <c r="K146">
        <v>395.268</v>
      </c>
      <c r="L146">
        <f t="shared" si="59"/>
        <v>668.418</v>
      </c>
      <c r="M146">
        <v>60.79512</v>
      </c>
      <c r="N146">
        <f t="shared" si="62"/>
        <v>0.0148700440839857</v>
      </c>
      <c r="P146">
        <v>399.556</v>
      </c>
      <c r="Q146">
        <f t="shared" si="60"/>
        <v>672.706</v>
      </c>
      <c r="R146">
        <v>60.11489</v>
      </c>
      <c r="S146">
        <f t="shared" si="63"/>
        <v>0.0147134602926158</v>
      </c>
    </row>
    <row r="147" spans="1:19">
      <c r="A147">
        <v>390.011</v>
      </c>
      <c r="B147">
        <f t="shared" si="56"/>
        <v>663.161</v>
      </c>
      <c r="C147">
        <v>60.83298</v>
      </c>
      <c r="D147">
        <f t="shared" si="61"/>
        <v>0.0480951432708518</v>
      </c>
      <c r="F147">
        <v>495.077</v>
      </c>
      <c r="G147">
        <f t="shared" si="57"/>
        <v>768.227</v>
      </c>
      <c r="H147">
        <v>13.25352</v>
      </c>
      <c r="I147">
        <f t="shared" si="58"/>
        <v>0.968329347734005</v>
      </c>
      <c r="K147">
        <v>397.768</v>
      </c>
      <c r="L147">
        <f t="shared" si="59"/>
        <v>670.918</v>
      </c>
      <c r="M147">
        <v>60.42757</v>
      </c>
      <c r="N147">
        <f t="shared" si="62"/>
        <v>0.0213616582360754</v>
      </c>
      <c r="P147">
        <v>402.056</v>
      </c>
      <c r="Q147">
        <f t="shared" si="60"/>
        <v>675.206</v>
      </c>
      <c r="R147">
        <v>59.78436</v>
      </c>
      <c r="S147">
        <f t="shared" si="63"/>
        <v>0.0203588721337191</v>
      </c>
    </row>
    <row r="148" spans="1:19">
      <c r="A148">
        <v>392.511</v>
      </c>
      <c r="B148">
        <f t="shared" si="56"/>
        <v>665.661</v>
      </c>
      <c r="C148">
        <v>60.31257</v>
      </c>
      <c r="D148">
        <f t="shared" si="61"/>
        <v>0.0574734123791133</v>
      </c>
      <c r="F148">
        <v>497.577</v>
      </c>
      <c r="G148">
        <f t="shared" si="57"/>
        <v>770.727</v>
      </c>
      <c r="H148">
        <v>13.04875</v>
      </c>
      <c r="I148">
        <f t="shared" si="58"/>
        <v>0.972133563898644</v>
      </c>
      <c r="K148">
        <v>400.268</v>
      </c>
      <c r="L148">
        <f t="shared" si="59"/>
        <v>673.418</v>
      </c>
      <c r="M148">
        <v>60.06907</v>
      </c>
      <c r="N148">
        <f t="shared" si="62"/>
        <v>0.0276934326164976</v>
      </c>
      <c r="P148">
        <v>404.556</v>
      </c>
      <c r="Q148">
        <f t="shared" si="60"/>
        <v>677.706</v>
      </c>
      <c r="R148">
        <v>59.41367</v>
      </c>
      <c r="S148">
        <f t="shared" si="63"/>
        <v>0.026690211846842</v>
      </c>
    </row>
    <row r="149" spans="1:19">
      <c r="A149">
        <v>395.011</v>
      </c>
      <c r="B149">
        <f t="shared" si="56"/>
        <v>668.161</v>
      </c>
      <c r="C149">
        <v>59.74345</v>
      </c>
      <c r="D149">
        <f t="shared" si="61"/>
        <v>0.0677294807000407</v>
      </c>
      <c r="F149">
        <v>500.077</v>
      </c>
      <c r="G149">
        <f t="shared" si="57"/>
        <v>773.227</v>
      </c>
      <c r="H149">
        <v>12.88612</v>
      </c>
      <c r="I149">
        <f t="shared" si="58"/>
        <v>0.975154903327542</v>
      </c>
      <c r="K149">
        <v>402.768</v>
      </c>
      <c r="L149">
        <f t="shared" si="59"/>
        <v>675.918</v>
      </c>
      <c r="M149">
        <v>59.64751</v>
      </c>
      <c r="N149">
        <f t="shared" si="62"/>
        <v>0.0351389634611581</v>
      </c>
      <c r="P149">
        <v>407.056</v>
      </c>
      <c r="Q149">
        <f t="shared" si="60"/>
        <v>680.206</v>
      </c>
      <c r="R149">
        <v>59.08001</v>
      </c>
      <c r="S149">
        <f t="shared" si="63"/>
        <v>0.032389083703867</v>
      </c>
    </row>
    <row r="150" spans="1:19">
      <c r="A150">
        <v>397.511</v>
      </c>
      <c r="B150">
        <f t="shared" si="56"/>
        <v>670.661</v>
      </c>
      <c r="C150">
        <v>59.0472</v>
      </c>
      <c r="D150">
        <f t="shared" si="61"/>
        <v>0.0802765491011614</v>
      </c>
      <c r="F150">
        <v>502.577</v>
      </c>
      <c r="G150">
        <f t="shared" si="57"/>
        <v>775.727</v>
      </c>
      <c r="H150">
        <v>12.76893</v>
      </c>
      <c r="I150">
        <f t="shared" si="58"/>
        <v>0.977332058635127</v>
      </c>
      <c r="K150">
        <v>405.268</v>
      </c>
      <c r="L150">
        <f t="shared" si="59"/>
        <v>678.418</v>
      </c>
      <c r="M150">
        <v>59.1898</v>
      </c>
      <c r="N150">
        <f t="shared" si="62"/>
        <v>0.0432229702998277</v>
      </c>
      <c r="P150">
        <v>409.556</v>
      </c>
      <c r="Q150">
        <f t="shared" si="60"/>
        <v>682.706</v>
      </c>
      <c r="R150">
        <v>58.62521</v>
      </c>
      <c r="S150">
        <f t="shared" si="63"/>
        <v>0.0401570118959637</v>
      </c>
    </row>
    <row r="151" spans="1:19">
      <c r="A151">
        <v>400.011</v>
      </c>
      <c r="B151">
        <f t="shared" si="56"/>
        <v>673.161</v>
      </c>
      <c r="C151">
        <v>58.2875</v>
      </c>
      <c r="D151">
        <f t="shared" si="61"/>
        <v>0.0939670451361075</v>
      </c>
      <c r="F151">
        <v>505.077</v>
      </c>
      <c r="G151">
        <f t="shared" si="57"/>
        <v>778.227</v>
      </c>
      <c r="H151">
        <v>12.63013</v>
      </c>
      <c r="I151">
        <f t="shared" si="58"/>
        <v>0.979910684428221</v>
      </c>
      <c r="K151">
        <v>407.768</v>
      </c>
      <c r="L151">
        <f t="shared" si="59"/>
        <v>680.918</v>
      </c>
      <c r="M151">
        <v>58.74252</v>
      </c>
      <c r="N151">
        <f t="shared" si="62"/>
        <v>0.051122764009382</v>
      </c>
      <c r="P151">
        <v>412.056</v>
      </c>
      <c r="Q151">
        <f t="shared" si="60"/>
        <v>685.206</v>
      </c>
      <c r="R151">
        <v>58.17059</v>
      </c>
      <c r="S151">
        <f t="shared" si="63"/>
        <v>0.047921865710148</v>
      </c>
    </row>
    <row r="152" spans="1:19">
      <c r="A152">
        <v>402.511</v>
      </c>
      <c r="B152">
        <f t="shared" si="56"/>
        <v>675.661</v>
      </c>
      <c r="C152">
        <v>57.5518</v>
      </c>
      <c r="D152">
        <f t="shared" si="61"/>
        <v>0.107225038992774</v>
      </c>
      <c r="F152">
        <v>507.577</v>
      </c>
      <c r="G152">
        <f t="shared" si="57"/>
        <v>780.727</v>
      </c>
      <c r="H152">
        <v>12.53704</v>
      </c>
      <c r="I152">
        <f t="shared" si="58"/>
        <v>0.981640110041184</v>
      </c>
      <c r="K152">
        <v>410.268</v>
      </c>
      <c r="L152">
        <f t="shared" si="59"/>
        <v>683.418</v>
      </c>
      <c r="M152">
        <v>58.21858</v>
      </c>
      <c r="N152">
        <f t="shared" si="62"/>
        <v>0.0603765153870065</v>
      </c>
      <c r="P152">
        <v>414.556</v>
      </c>
      <c r="Q152">
        <f t="shared" si="60"/>
        <v>687.706</v>
      </c>
      <c r="R152">
        <v>57.68093</v>
      </c>
      <c r="S152">
        <f t="shared" si="63"/>
        <v>0.0562851984246205</v>
      </c>
    </row>
    <row r="153" spans="1:19">
      <c r="A153">
        <v>405.011</v>
      </c>
      <c r="B153">
        <f t="shared" si="56"/>
        <v>678.161</v>
      </c>
      <c r="C153">
        <v>56.63146</v>
      </c>
      <c r="D153">
        <f t="shared" si="61"/>
        <v>0.123810416274336</v>
      </c>
      <c r="F153">
        <v>510.077</v>
      </c>
      <c r="G153">
        <f t="shared" si="57"/>
        <v>783.227</v>
      </c>
      <c r="H153">
        <v>12.48617</v>
      </c>
      <c r="I153">
        <f t="shared" si="58"/>
        <v>0.982585172678754</v>
      </c>
      <c r="K153">
        <v>412.768</v>
      </c>
      <c r="L153">
        <f t="shared" si="59"/>
        <v>685.918</v>
      </c>
      <c r="M153">
        <v>57.63219</v>
      </c>
      <c r="N153">
        <f t="shared" si="62"/>
        <v>0.0707332494984034</v>
      </c>
      <c r="P153">
        <v>417.056</v>
      </c>
      <c r="Q153">
        <f t="shared" si="60"/>
        <v>690.206</v>
      </c>
      <c r="R153">
        <v>57.20591</v>
      </c>
      <c r="S153">
        <f t="shared" si="63"/>
        <v>0.0643984817355478</v>
      </c>
    </row>
    <row r="154" spans="1:19">
      <c r="A154">
        <v>407.511</v>
      </c>
      <c r="B154">
        <f t="shared" si="56"/>
        <v>680.661</v>
      </c>
      <c r="C154">
        <v>55.6296</v>
      </c>
      <c r="D154">
        <f t="shared" si="61"/>
        <v>0.141864859288119</v>
      </c>
      <c r="F154">
        <v>512.577</v>
      </c>
      <c r="G154">
        <f t="shared" si="57"/>
        <v>785.727</v>
      </c>
      <c r="H154">
        <v>12.39501</v>
      </c>
      <c r="I154">
        <f t="shared" si="58"/>
        <v>0.984278742760155</v>
      </c>
      <c r="K154">
        <v>415.268</v>
      </c>
      <c r="L154">
        <f t="shared" si="59"/>
        <v>688.418</v>
      </c>
      <c r="M154">
        <v>57.03657</v>
      </c>
      <c r="N154">
        <f t="shared" si="62"/>
        <v>0.081253002515048</v>
      </c>
      <c r="P154">
        <v>419.556</v>
      </c>
      <c r="Q154">
        <f t="shared" si="60"/>
        <v>692.706</v>
      </c>
      <c r="R154">
        <v>56.58101</v>
      </c>
      <c r="S154">
        <f t="shared" si="63"/>
        <v>0.0750716970548997</v>
      </c>
    </row>
    <row r="155" spans="1:19">
      <c r="A155">
        <v>410.011</v>
      </c>
      <c r="B155">
        <f t="shared" si="56"/>
        <v>683.161</v>
      </c>
      <c r="C155">
        <v>54.56097</v>
      </c>
      <c r="D155">
        <f t="shared" si="61"/>
        <v>0.161122559403724</v>
      </c>
      <c r="F155">
        <v>515.077</v>
      </c>
      <c r="G155">
        <f t="shared" si="57"/>
        <v>788.227</v>
      </c>
      <c r="H155">
        <v>12.34454</v>
      </c>
      <c r="I155">
        <f t="shared" si="58"/>
        <v>0.985216374199474</v>
      </c>
      <c r="K155">
        <v>417.768</v>
      </c>
      <c r="L155">
        <f t="shared" si="59"/>
        <v>690.918</v>
      </c>
      <c r="M155">
        <v>56.40959</v>
      </c>
      <c r="N155">
        <f t="shared" si="62"/>
        <v>0.0923266312487637</v>
      </c>
      <c r="P155">
        <v>422.056</v>
      </c>
      <c r="Q155">
        <f t="shared" si="60"/>
        <v>695.206</v>
      </c>
      <c r="R155">
        <v>55.94293</v>
      </c>
      <c r="S155">
        <f t="shared" si="63"/>
        <v>0.0859700251569513</v>
      </c>
    </row>
    <row r="156" spans="1:19">
      <c r="A156">
        <v>412.511</v>
      </c>
      <c r="B156">
        <f t="shared" si="56"/>
        <v>685.661</v>
      </c>
      <c r="C156">
        <v>53.45448</v>
      </c>
      <c r="D156">
        <f t="shared" si="61"/>
        <v>0.181062531705563</v>
      </c>
      <c r="F156">
        <v>517.577</v>
      </c>
      <c r="G156">
        <f t="shared" si="57"/>
        <v>790.727</v>
      </c>
      <c r="H156">
        <v>12.27637</v>
      </c>
      <c r="I156">
        <f t="shared" si="58"/>
        <v>0.9864828361614</v>
      </c>
      <c r="K156">
        <v>420.268</v>
      </c>
      <c r="L156">
        <f t="shared" si="59"/>
        <v>693.418</v>
      </c>
      <c r="M156">
        <v>55.67955</v>
      </c>
      <c r="N156">
        <f t="shared" si="62"/>
        <v>0.105220490575635</v>
      </c>
      <c r="P156">
        <v>424.556</v>
      </c>
      <c r="Q156">
        <f t="shared" si="60"/>
        <v>697.706</v>
      </c>
      <c r="R156">
        <v>55.23513</v>
      </c>
      <c r="S156">
        <f t="shared" si="63"/>
        <v>0.0980591623037544</v>
      </c>
    </row>
    <row r="157" spans="1:19">
      <c r="A157">
        <v>415.011</v>
      </c>
      <c r="B157">
        <f t="shared" si="56"/>
        <v>688.161</v>
      </c>
      <c r="C157">
        <v>52.22038</v>
      </c>
      <c r="D157">
        <f t="shared" si="61"/>
        <v>0.203302154131162</v>
      </c>
      <c r="F157">
        <v>520.077</v>
      </c>
      <c r="G157">
        <f t="shared" si="57"/>
        <v>793.227</v>
      </c>
      <c r="H157">
        <v>12.2727</v>
      </c>
      <c r="I157">
        <f t="shared" si="58"/>
        <v>0.986551017405353</v>
      </c>
      <c r="K157">
        <v>422.768</v>
      </c>
      <c r="L157">
        <f t="shared" si="59"/>
        <v>695.918</v>
      </c>
      <c r="M157">
        <v>54.89473</v>
      </c>
      <c r="N157">
        <f t="shared" si="62"/>
        <v>0.119081866222059</v>
      </c>
      <c r="P157">
        <v>427.056</v>
      </c>
      <c r="Q157">
        <f t="shared" si="60"/>
        <v>700.206</v>
      </c>
      <c r="R157">
        <v>54.51184</v>
      </c>
      <c r="S157">
        <f t="shared" si="63"/>
        <v>0.1104128667498</v>
      </c>
    </row>
    <row r="158" spans="1:19">
      <c r="A158">
        <v>417.511</v>
      </c>
      <c r="B158">
        <f t="shared" si="56"/>
        <v>690.661</v>
      </c>
      <c r="C158">
        <v>50.90987</v>
      </c>
      <c r="D158">
        <f t="shared" si="61"/>
        <v>0.226918755366856</v>
      </c>
      <c r="F158">
        <v>522.577</v>
      </c>
      <c r="G158">
        <f t="shared" si="57"/>
        <v>795.727</v>
      </c>
      <c r="H158">
        <v>12.21564</v>
      </c>
      <c r="I158">
        <f t="shared" si="58"/>
        <v>0.987611077835857</v>
      </c>
      <c r="K158">
        <v>425.268</v>
      </c>
      <c r="L158">
        <f t="shared" si="59"/>
        <v>698.418</v>
      </c>
      <c r="M158">
        <v>54.11149</v>
      </c>
      <c r="N158">
        <f t="shared" si="62"/>
        <v>0.132915336140391</v>
      </c>
      <c r="P158">
        <v>429.556</v>
      </c>
      <c r="Q158">
        <f t="shared" si="60"/>
        <v>702.706</v>
      </c>
      <c r="R158">
        <v>53.73457</v>
      </c>
      <c r="S158">
        <f t="shared" si="63"/>
        <v>0.123688542972032</v>
      </c>
    </row>
    <row r="159" spans="1:19">
      <c r="A159">
        <v>420.011</v>
      </c>
      <c r="B159">
        <f t="shared" si="56"/>
        <v>693.161</v>
      </c>
      <c r="C159">
        <v>49.38676</v>
      </c>
      <c r="D159">
        <f t="shared" si="61"/>
        <v>0.254366605065141</v>
      </c>
      <c r="F159">
        <v>525.077</v>
      </c>
      <c r="G159">
        <f t="shared" si="57"/>
        <v>798.227</v>
      </c>
      <c r="H159">
        <v>12.17121</v>
      </c>
      <c r="I159">
        <f t="shared" si="58"/>
        <v>0.988436498181586</v>
      </c>
      <c r="K159">
        <v>427.768</v>
      </c>
      <c r="L159">
        <f t="shared" si="59"/>
        <v>700.918</v>
      </c>
      <c r="M159">
        <v>53.19982</v>
      </c>
      <c r="N159">
        <f t="shared" si="62"/>
        <v>0.149017117868144</v>
      </c>
      <c r="P159">
        <v>432.056</v>
      </c>
      <c r="Q159">
        <f t="shared" si="60"/>
        <v>705.206</v>
      </c>
      <c r="R159">
        <v>52.87278</v>
      </c>
      <c r="S159">
        <f t="shared" si="63"/>
        <v>0.138407810422927</v>
      </c>
    </row>
    <row r="160" spans="1:19">
      <c r="A160">
        <v>422.511</v>
      </c>
      <c r="B160">
        <f t="shared" si="56"/>
        <v>695.661</v>
      </c>
      <c r="C160">
        <v>47.8606</v>
      </c>
      <c r="D160">
        <f t="shared" si="61"/>
        <v>0.281869418581915</v>
      </c>
      <c r="F160">
        <v>527.577</v>
      </c>
      <c r="G160">
        <f t="shared" si="57"/>
        <v>800.727</v>
      </c>
      <c r="H160">
        <v>12.11367</v>
      </c>
      <c r="I160">
        <f t="shared" si="58"/>
        <v>0.989505476049991</v>
      </c>
      <c r="K160">
        <v>430.268</v>
      </c>
      <c r="L160">
        <f t="shared" si="59"/>
        <v>703.418</v>
      </c>
      <c r="M160">
        <v>52.24802</v>
      </c>
      <c r="N160">
        <f t="shared" si="62"/>
        <v>0.165827669765733</v>
      </c>
      <c r="P160">
        <v>434.556</v>
      </c>
      <c r="Q160">
        <f t="shared" si="60"/>
        <v>707.706</v>
      </c>
      <c r="R160">
        <v>51.91918</v>
      </c>
      <c r="S160">
        <f t="shared" si="63"/>
        <v>0.154695181407939</v>
      </c>
    </row>
    <row r="161" spans="1:19">
      <c r="A161">
        <v>425.011</v>
      </c>
      <c r="B161">
        <f t="shared" si="56"/>
        <v>698.161</v>
      </c>
      <c r="C161">
        <v>46.22075</v>
      </c>
      <c r="D161">
        <f t="shared" si="61"/>
        <v>0.311421030959046</v>
      </c>
      <c r="F161">
        <v>530.077</v>
      </c>
      <c r="G161">
        <f t="shared" si="57"/>
        <v>803.227</v>
      </c>
      <c r="H161">
        <v>12.10637</v>
      </c>
      <c r="I161">
        <f t="shared" si="58"/>
        <v>0.989641095418072</v>
      </c>
      <c r="K161">
        <v>432.768</v>
      </c>
      <c r="L161">
        <f t="shared" si="59"/>
        <v>705.918</v>
      </c>
      <c r="M161">
        <v>51.24776</v>
      </c>
      <c r="N161">
        <f t="shared" si="62"/>
        <v>0.183494115070506</v>
      </c>
      <c r="P161">
        <v>437.056</v>
      </c>
      <c r="Q161">
        <f t="shared" si="60"/>
        <v>710.206</v>
      </c>
      <c r="R161">
        <v>50.9348</v>
      </c>
      <c r="S161">
        <f t="shared" si="63"/>
        <v>0.171508271015978</v>
      </c>
    </row>
    <row r="162" spans="1:19">
      <c r="A162">
        <v>427.511</v>
      </c>
      <c r="B162">
        <f t="shared" si="56"/>
        <v>700.661</v>
      </c>
      <c r="C162">
        <v>44.33892</v>
      </c>
      <c r="D162">
        <f t="shared" si="61"/>
        <v>0.345333346548678</v>
      </c>
      <c r="F162">
        <v>532.577</v>
      </c>
      <c r="G162">
        <f t="shared" si="57"/>
        <v>805.727</v>
      </c>
      <c r="H162">
        <v>12.08336</v>
      </c>
      <c r="I162">
        <f t="shared" si="58"/>
        <v>0.99006857509746</v>
      </c>
      <c r="K162">
        <v>435.268</v>
      </c>
      <c r="L162">
        <f t="shared" si="59"/>
        <v>708.418</v>
      </c>
      <c r="M162">
        <v>50.14274</v>
      </c>
      <c r="N162">
        <f t="shared" si="62"/>
        <v>0.203010816118914</v>
      </c>
      <c r="P162">
        <v>439.556</v>
      </c>
      <c r="Q162">
        <f t="shared" si="60"/>
        <v>712.706</v>
      </c>
      <c r="R162">
        <v>49.9</v>
      </c>
      <c r="S162">
        <f t="shared" si="63"/>
        <v>0.189182528037046</v>
      </c>
    </row>
    <row r="163" spans="1:19">
      <c r="A163">
        <v>430.011</v>
      </c>
      <c r="B163">
        <f t="shared" si="56"/>
        <v>703.161</v>
      </c>
      <c r="C163">
        <v>42.33766</v>
      </c>
      <c r="D163">
        <f t="shared" si="61"/>
        <v>0.381397901102971</v>
      </c>
      <c r="F163">
        <v>535.077</v>
      </c>
      <c r="G163">
        <f t="shared" si="57"/>
        <v>808.227</v>
      </c>
      <c r="H163">
        <v>12.04876</v>
      </c>
      <c r="I163">
        <f t="shared" si="58"/>
        <v>0.990711373746171</v>
      </c>
      <c r="K163">
        <v>437.768</v>
      </c>
      <c r="L163">
        <f t="shared" si="59"/>
        <v>710.918</v>
      </c>
      <c r="M163">
        <v>48.95275</v>
      </c>
      <c r="N163">
        <f t="shared" si="62"/>
        <v>0.224028244835674</v>
      </c>
      <c r="P163">
        <v>442.056</v>
      </c>
      <c r="Q163">
        <f t="shared" si="60"/>
        <v>715.206</v>
      </c>
      <c r="R163">
        <v>48.79468</v>
      </c>
      <c r="S163">
        <f t="shared" si="63"/>
        <v>0.208061258004698</v>
      </c>
    </row>
    <row r="164" spans="1:19">
      <c r="A164">
        <v>432.511</v>
      </c>
      <c r="B164">
        <f t="shared" si="56"/>
        <v>705.661</v>
      </c>
      <c r="C164">
        <v>40.26011</v>
      </c>
      <c r="D164">
        <f t="shared" si="61"/>
        <v>0.418837271956469</v>
      </c>
      <c r="F164">
        <v>537.577</v>
      </c>
      <c r="G164">
        <f t="shared" si="57"/>
        <v>810.727</v>
      </c>
      <c r="H164">
        <v>11.99347</v>
      </c>
      <c r="I164">
        <f t="shared" si="58"/>
        <v>0.991738551124415</v>
      </c>
      <c r="K164">
        <v>440.268</v>
      </c>
      <c r="L164">
        <f t="shared" si="59"/>
        <v>713.418</v>
      </c>
      <c r="M164">
        <v>47.71454</v>
      </c>
      <c r="N164">
        <f t="shared" si="62"/>
        <v>0.245897328114844</v>
      </c>
      <c r="P164">
        <v>444.556</v>
      </c>
      <c r="Q164">
        <f t="shared" si="60"/>
        <v>717.706</v>
      </c>
      <c r="R164">
        <v>47.60035</v>
      </c>
      <c r="S164">
        <f t="shared" si="63"/>
        <v>0.228460267850052</v>
      </c>
    </row>
    <row r="165" spans="1:19">
      <c r="A165">
        <v>435.011</v>
      </c>
      <c r="B165">
        <f t="shared" si="56"/>
        <v>708.161</v>
      </c>
      <c r="C165">
        <v>37.97777</v>
      </c>
      <c r="D165">
        <f t="shared" si="61"/>
        <v>0.459967147855375</v>
      </c>
      <c r="F165">
        <v>540.077</v>
      </c>
      <c r="G165">
        <f t="shared" si="57"/>
        <v>813.227</v>
      </c>
      <c r="H165">
        <v>12.00204</v>
      </c>
      <c r="I165">
        <f t="shared" ref="I165:I196" si="64">(65.3759-H165)/(65.3759-11.54878)</f>
        <v>0.991579337701887</v>
      </c>
      <c r="K165">
        <v>442.768</v>
      </c>
      <c r="L165">
        <f t="shared" si="59"/>
        <v>715.918</v>
      </c>
      <c r="M165">
        <v>46.36492</v>
      </c>
      <c r="N165">
        <f t="shared" si="62"/>
        <v>0.269734118461582</v>
      </c>
      <c r="P165">
        <v>447.056</v>
      </c>
      <c r="Q165">
        <f t="shared" si="60"/>
        <v>720.206</v>
      </c>
      <c r="R165">
        <v>46.32335</v>
      </c>
      <c r="S165">
        <f t="shared" si="63"/>
        <v>0.25027127115108</v>
      </c>
    </row>
    <row r="166" spans="1:19">
      <c r="A166">
        <v>437.511</v>
      </c>
      <c r="B166">
        <f t="shared" si="56"/>
        <v>710.661</v>
      </c>
      <c r="C166">
        <v>35.57494</v>
      </c>
      <c r="D166">
        <f t="shared" si="61"/>
        <v>0.503268364898484</v>
      </c>
      <c r="F166">
        <v>542.577</v>
      </c>
      <c r="G166">
        <f t="shared" si="57"/>
        <v>815.727</v>
      </c>
      <c r="H166">
        <v>11.95695</v>
      </c>
      <c r="I166">
        <f t="shared" si="64"/>
        <v>0.99241701952473</v>
      </c>
      <c r="K166">
        <v>445.268</v>
      </c>
      <c r="L166">
        <f t="shared" si="59"/>
        <v>718.418</v>
      </c>
      <c r="M166">
        <v>44.95325</v>
      </c>
      <c r="N166">
        <f t="shared" si="62"/>
        <v>0.294666826800803</v>
      </c>
      <c r="P166">
        <v>449.556</v>
      </c>
      <c r="Q166">
        <f t="shared" si="60"/>
        <v>722.706</v>
      </c>
      <c r="R166">
        <v>44.95923</v>
      </c>
      <c r="S166">
        <f t="shared" si="63"/>
        <v>0.273570273361728</v>
      </c>
    </row>
    <row r="167" spans="1:19">
      <c r="A167">
        <v>440.011</v>
      </c>
      <c r="B167">
        <f t="shared" si="56"/>
        <v>713.161</v>
      </c>
      <c r="C167">
        <v>33.16115</v>
      </c>
      <c r="D167">
        <f t="shared" si="61"/>
        <v>0.546767091269673</v>
      </c>
      <c r="F167">
        <v>545.077</v>
      </c>
      <c r="G167">
        <f t="shared" si="57"/>
        <v>818.227</v>
      </c>
      <c r="H167">
        <v>11.95693</v>
      </c>
      <c r="I167">
        <f t="shared" si="64"/>
        <v>0.992417391084643</v>
      </c>
      <c r="K167">
        <v>447.768</v>
      </c>
      <c r="L167">
        <f t="shared" si="59"/>
        <v>720.918</v>
      </c>
      <c r="M167">
        <v>43.36783</v>
      </c>
      <c r="N167">
        <f t="shared" si="62"/>
        <v>0.322668282137508</v>
      </c>
      <c r="P167">
        <v>452.056</v>
      </c>
      <c r="Q167">
        <f t="shared" si="60"/>
        <v>725.206</v>
      </c>
      <c r="R167">
        <v>43.39572</v>
      </c>
      <c r="S167">
        <f t="shared" si="63"/>
        <v>0.300274832305495</v>
      </c>
    </row>
    <row r="168" spans="1:19">
      <c r="A168">
        <v>442.511</v>
      </c>
      <c r="B168">
        <f t="shared" si="56"/>
        <v>715.661</v>
      </c>
      <c r="C168">
        <v>30.64521</v>
      </c>
      <c r="D168">
        <f t="shared" si="61"/>
        <v>0.592106655037164</v>
      </c>
      <c r="F168">
        <v>547.577</v>
      </c>
      <c r="G168">
        <f t="shared" si="57"/>
        <v>820.727</v>
      </c>
      <c r="H168">
        <v>11.91443</v>
      </c>
      <c r="I168">
        <f t="shared" si="64"/>
        <v>0.993206955898811</v>
      </c>
      <c r="K168">
        <v>450.268</v>
      </c>
      <c r="L168">
        <f t="shared" si="59"/>
        <v>723.418</v>
      </c>
      <c r="M168">
        <v>41.72747</v>
      </c>
      <c r="N168">
        <f t="shared" si="62"/>
        <v>0.351640079690282</v>
      </c>
      <c r="P168">
        <v>454.556</v>
      </c>
      <c r="Q168">
        <f t="shared" si="60"/>
        <v>727.706</v>
      </c>
      <c r="R168">
        <v>41.68959</v>
      </c>
      <c r="S168">
        <f t="shared" si="63"/>
        <v>0.329415323348551</v>
      </c>
    </row>
    <row r="169" spans="1:19">
      <c r="A169">
        <v>445.011</v>
      </c>
      <c r="B169">
        <f t="shared" si="56"/>
        <v>718.161</v>
      </c>
      <c r="C169">
        <v>28.06175</v>
      </c>
      <c r="D169">
        <f t="shared" si="61"/>
        <v>0.638662991599546</v>
      </c>
      <c r="F169">
        <v>550.077</v>
      </c>
      <c r="G169">
        <f t="shared" si="57"/>
        <v>823.227</v>
      </c>
      <c r="H169">
        <v>11.8945</v>
      </c>
      <c r="I169">
        <f t="shared" si="64"/>
        <v>0.993577215351667</v>
      </c>
      <c r="K169">
        <v>452.768</v>
      </c>
      <c r="L169">
        <f t="shared" si="59"/>
        <v>725.918</v>
      </c>
      <c r="M169">
        <v>39.89532</v>
      </c>
      <c r="N169">
        <f t="shared" si="62"/>
        <v>0.383999244072682</v>
      </c>
      <c r="P169">
        <v>457.056</v>
      </c>
      <c r="Q169">
        <f t="shared" si="60"/>
        <v>730.206</v>
      </c>
      <c r="R169">
        <v>39.83199</v>
      </c>
      <c r="S169">
        <f t="shared" si="63"/>
        <v>0.361142903404925</v>
      </c>
    </row>
    <row r="170" spans="1:19">
      <c r="A170">
        <v>447.511</v>
      </c>
      <c r="B170">
        <f t="shared" si="56"/>
        <v>720.661</v>
      </c>
      <c r="C170">
        <v>25.61269</v>
      </c>
      <c r="D170">
        <f t="shared" si="61"/>
        <v>0.682797315963565</v>
      </c>
      <c r="F170">
        <v>552.577</v>
      </c>
      <c r="G170">
        <f t="shared" si="57"/>
        <v>825.727</v>
      </c>
      <c r="H170">
        <v>11.90361</v>
      </c>
      <c r="I170">
        <f t="shared" si="64"/>
        <v>0.9934079698115</v>
      </c>
      <c r="K170">
        <v>455.268</v>
      </c>
      <c r="L170">
        <f t="shared" si="59"/>
        <v>728.418</v>
      </c>
      <c r="M170">
        <v>38.00567</v>
      </c>
      <c r="N170">
        <f t="shared" si="62"/>
        <v>0.417373965015401</v>
      </c>
      <c r="P170">
        <v>459.556</v>
      </c>
      <c r="Q170">
        <f t="shared" si="60"/>
        <v>732.706</v>
      </c>
      <c r="R170">
        <v>37.59626</v>
      </c>
      <c r="S170">
        <f t="shared" si="63"/>
        <v>0.399328897461469</v>
      </c>
    </row>
    <row r="171" spans="1:19">
      <c r="A171">
        <v>450.011</v>
      </c>
      <c r="B171">
        <f t="shared" si="56"/>
        <v>723.161</v>
      </c>
      <c r="C171">
        <v>23.11394</v>
      </c>
      <c r="D171">
        <f t="shared" si="61"/>
        <v>0.727827100045863</v>
      </c>
      <c r="F171">
        <v>555.077</v>
      </c>
      <c r="G171">
        <f t="shared" si="57"/>
        <v>828.227</v>
      </c>
      <c r="H171">
        <v>11.92168</v>
      </c>
      <c r="I171">
        <f t="shared" si="64"/>
        <v>0.993072265430512</v>
      </c>
      <c r="K171">
        <v>457.768</v>
      </c>
      <c r="L171">
        <f t="shared" si="59"/>
        <v>730.918</v>
      </c>
      <c r="M171">
        <v>36.06173</v>
      </c>
      <c r="N171">
        <f t="shared" si="62"/>
        <v>0.451707547969593</v>
      </c>
      <c r="P171">
        <v>462.056</v>
      </c>
      <c r="Q171">
        <f t="shared" si="60"/>
        <v>735.206</v>
      </c>
      <c r="R171">
        <v>35.7549</v>
      </c>
      <c r="S171">
        <f t="shared" si="63"/>
        <v>0.430779100310632</v>
      </c>
    </row>
    <row r="172" spans="1:19">
      <c r="A172">
        <v>452.511</v>
      </c>
      <c r="B172">
        <f t="shared" si="56"/>
        <v>725.661</v>
      </c>
      <c r="C172">
        <v>20.74133</v>
      </c>
      <c r="D172">
        <f t="shared" si="61"/>
        <v>0.770583724762822</v>
      </c>
      <c r="F172">
        <v>557.577</v>
      </c>
      <c r="G172">
        <f t="shared" si="57"/>
        <v>830.727</v>
      </c>
      <c r="H172">
        <v>11.88864</v>
      </c>
      <c r="I172">
        <f t="shared" si="64"/>
        <v>0.993686082406044</v>
      </c>
      <c r="K172">
        <v>460.268</v>
      </c>
      <c r="L172">
        <f t="shared" si="59"/>
        <v>733.418</v>
      </c>
      <c r="M172">
        <v>33.87537</v>
      </c>
      <c r="N172">
        <f t="shared" si="62"/>
        <v>0.49032271738209</v>
      </c>
      <c r="P172">
        <v>464.556</v>
      </c>
      <c r="Q172">
        <f t="shared" si="60"/>
        <v>737.706</v>
      </c>
      <c r="R172">
        <v>33.93712</v>
      </c>
      <c r="S172">
        <f t="shared" si="63"/>
        <v>0.461826559653265</v>
      </c>
    </row>
    <row r="173" spans="1:19">
      <c r="A173">
        <v>455.011</v>
      </c>
      <c r="B173">
        <f t="shared" si="56"/>
        <v>728.161</v>
      </c>
      <c r="C173">
        <v>18.53638</v>
      </c>
      <c r="D173">
        <f t="shared" ref="D173:D204" si="65">(63.50183-C173)/(63.50183-8.01078)</f>
        <v>0.810318961346019</v>
      </c>
      <c r="F173">
        <v>560.077</v>
      </c>
      <c r="G173">
        <f t="shared" si="57"/>
        <v>833.227</v>
      </c>
      <c r="H173">
        <v>11.88876</v>
      </c>
      <c r="I173">
        <f t="shared" si="64"/>
        <v>0.993683853046568</v>
      </c>
      <c r="K173">
        <v>462.768</v>
      </c>
      <c r="L173">
        <f t="shared" si="59"/>
        <v>735.918</v>
      </c>
      <c r="M173">
        <v>31.72615</v>
      </c>
      <c r="N173">
        <f t="shared" si="62"/>
        <v>0.528281925565886</v>
      </c>
      <c r="P173">
        <v>467.056</v>
      </c>
      <c r="Q173">
        <f t="shared" si="60"/>
        <v>740.206</v>
      </c>
      <c r="R173">
        <v>31.85057</v>
      </c>
      <c r="S173">
        <f t="shared" si="63"/>
        <v>0.497464577615489</v>
      </c>
    </row>
    <row r="174" spans="1:19">
      <c r="A174">
        <v>457.511</v>
      </c>
      <c r="B174">
        <f t="shared" si="56"/>
        <v>730.661</v>
      </c>
      <c r="C174">
        <v>16.65958</v>
      </c>
      <c r="D174">
        <f t="shared" si="65"/>
        <v>0.844140631687452</v>
      </c>
      <c r="F174">
        <v>562.577</v>
      </c>
      <c r="G174">
        <f t="shared" si="57"/>
        <v>835.727</v>
      </c>
      <c r="H174">
        <v>11.86159</v>
      </c>
      <c r="I174">
        <f t="shared" si="64"/>
        <v>0.994188617187767</v>
      </c>
      <c r="K174">
        <v>465.268</v>
      </c>
      <c r="L174">
        <f t="shared" si="59"/>
        <v>738.418</v>
      </c>
      <c r="M174">
        <v>29.34383</v>
      </c>
      <c r="N174">
        <f t="shared" si="62"/>
        <v>0.570358111735948</v>
      </c>
      <c r="P174">
        <v>469.556</v>
      </c>
      <c r="Q174">
        <f t="shared" si="60"/>
        <v>742.706</v>
      </c>
      <c r="R174">
        <v>29.39426</v>
      </c>
      <c r="S174">
        <f t="shared" si="63"/>
        <v>0.539418051004954</v>
      </c>
    </row>
    <row r="175" spans="1:19">
      <c r="A175">
        <v>460.011</v>
      </c>
      <c r="B175">
        <f t="shared" si="56"/>
        <v>733.161</v>
      </c>
      <c r="C175">
        <v>14.90166</v>
      </c>
      <c r="D175">
        <f t="shared" si="65"/>
        <v>0.875819974572476</v>
      </c>
      <c r="F175">
        <v>565.077</v>
      </c>
      <c r="G175">
        <f t="shared" si="57"/>
        <v>838.227</v>
      </c>
      <c r="H175">
        <v>11.8474</v>
      </c>
      <c r="I175">
        <f t="shared" si="64"/>
        <v>0.994452238945721</v>
      </c>
      <c r="K175">
        <v>467.768</v>
      </c>
      <c r="L175">
        <f t="shared" si="59"/>
        <v>740.918</v>
      </c>
      <c r="M175">
        <v>26.84713</v>
      </c>
      <c r="N175">
        <f t="shared" si="62"/>
        <v>0.61445446067765</v>
      </c>
      <c r="P175">
        <v>472.056</v>
      </c>
      <c r="Q175">
        <f t="shared" si="60"/>
        <v>745.206</v>
      </c>
      <c r="R175">
        <v>27.06488</v>
      </c>
      <c r="S175">
        <f t="shared" si="63"/>
        <v>0.579203575569832</v>
      </c>
    </row>
    <row r="176" spans="1:19">
      <c r="A176">
        <v>462.511</v>
      </c>
      <c r="B176">
        <f t="shared" si="56"/>
        <v>735.661</v>
      </c>
      <c r="C176">
        <v>13.53831</v>
      </c>
      <c r="D176">
        <f t="shared" si="65"/>
        <v>0.900388801437349</v>
      </c>
      <c r="F176">
        <v>567.577</v>
      </c>
      <c r="G176">
        <f t="shared" si="57"/>
        <v>840.727</v>
      </c>
      <c r="H176">
        <v>11.84737</v>
      </c>
      <c r="I176">
        <f t="shared" si="64"/>
        <v>0.99445279628559</v>
      </c>
      <c r="K176">
        <v>470.268</v>
      </c>
      <c r="L176">
        <f t="shared" si="59"/>
        <v>743.418</v>
      </c>
      <c r="M176">
        <v>24.35926</v>
      </c>
      <c r="N176">
        <f t="shared" ref="N176:N207" si="66">(61.63705-M176)/(61.63705-5.01785)</f>
        <v>0.658394855455393</v>
      </c>
      <c r="P176">
        <v>474.556</v>
      </c>
      <c r="Q176">
        <f t="shared" si="60"/>
        <v>747.706</v>
      </c>
      <c r="R176">
        <v>24.67717</v>
      </c>
      <c r="S176">
        <f t="shared" ref="S176:S207" si="67">(60.97634-R176)/(60.97634-2.42791)</f>
        <v>0.619985369377112</v>
      </c>
    </row>
    <row r="177" spans="1:19">
      <c r="A177">
        <v>465.011</v>
      </c>
      <c r="B177">
        <f t="shared" si="56"/>
        <v>738.161</v>
      </c>
      <c r="C177">
        <v>12.5915</v>
      </c>
      <c r="D177">
        <f t="shared" si="65"/>
        <v>0.917451192579704</v>
      </c>
      <c r="F177">
        <v>570.077</v>
      </c>
      <c r="G177">
        <f t="shared" si="57"/>
        <v>843.227</v>
      </c>
      <c r="H177">
        <v>11.8193</v>
      </c>
      <c r="I177">
        <f t="shared" si="64"/>
        <v>0.994974280622853</v>
      </c>
      <c r="K177">
        <v>472.768</v>
      </c>
      <c r="L177">
        <f t="shared" si="59"/>
        <v>745.918</v>
      </c>
      <c r="M177">
        <v>21.85973</v>
      </c>
      <c r="N177">
        <f t="shared" si="66"/>
        <v>0.702541187441716</v>
      </c>
      <c r="P177">
        <v>477.056</v>
      </c>
      <c r="Q177">
        <f t="shared" si="60"/>
        <v>750.206</v>
      </c>
      <c r="R177">
        <v>22.37126</v>
      </c>
      <c r="S177">
        <f t="shared" si="67"/>
        <v>0.659370029221962</v>
      </c>
    </row>
    <row r="178" spans="1:19">
      <c r="A178">
        <v>467.511</v>
      </c>
      <c r="B178">
        <f t="shared" si="56"/>
        <v>740.661</v>
      </c>
      <c r="C178">
        <v>11.83872</v>
      </c>
      <c r="D178">
        <f t="shared" si="65"/>
        <v>0.931016983819913</v>
      </c>
      <c r="F178">
        <v>572.577</v>
      </c>
      <c r="G178">
        <f t="shared" si="57"/>
        <v>845.727</v>
      </c>
      <c r="H178">
        <v>11.82047</v>
      </c>
      <c r="I178">
        <f t="shared" si="64"/>
        <v>0.994952544367969</v>
      </c>
      <c r="K178">
        <v>475.268</v>
      </c>
      <c r="L178">
        <f t="shared" si="59"/>
        <v>748.418</v>
      </c>
      <c r="M178">
        <v>19.44875</v>
      </c>
      <c r="N178">
        <f t="shared" si="66"/>
        <v>0.745123562325148</v>
      </c>
      <c r="P178">
        <v>479.556</v>
      </c>
      <c r="Q178">
        <f t="shared" si="60"/>
        <v>752.706</v>
      </c>
      <c r="R178">
        <v>19.78937</v>
      </c>
      <c r="S178">
        <f t="shared" si="67"/>
        <v>0.703468393601673</v>
      </c>
    </row>
    <row r="179" spans="1:19">
      <c r="A179">
        <v>470.011</v>
      </c>
      <c r="B179">
        <f t="shared" si="56"/>
        <v>743.161</v>
      </c>
      <c r="C179">
        <v>11.35239</v>
      </c>
      <c r="D179">
        <f t="shared" si="65"/>
        <v>0.939781099835018</v>
      </c>
      <c r="F179">
        <v>575.077</v>
      </c>
      <c r="G179">
        <f t="shared" si="57"/>
        <v>848.227</v>
      </c>
      <c r="H179">
        <v>11.80627</v>
      </c>
      <c r="I179">
        <f t="shared" si="64"/>
        <v>0.995216351905879</v>
      </c>
      <c r="K179">
        <v>477.768</v>
      </c>
      <c r="L179">
        <f t="shared" si="59"/>
        <v>750.918</v>
      </c>
      <c r="M179">
        <v>17.18</v>
      </c>
      <c r="N179">
        <f t="shared" si="66"/>
        <v>0.785193891824681</v>
      </c>
      <c r="P179">
        <v>482.056</v>
      </c>
      <c r="Q179">
        <f t="shared" si="60"/>
        <v>755.206</v>
      </c>
      <c r="R179">
        <v>17.6427</v>
      </c>
      <c r="S179">
        <f t="shared" si="67"/>
        <v>0.740133253786652</v>
      </c>
    </row>
    <row r="180" spans="1:19">
      <c r="A180">
        <v>472.511</v>
      </c>
      <c r="B180">
        <f t="shared" si="56"/>
        <v>745.661</v>
      </c>
      <c r="C180">
        <v>10.95672</v>
      </c>
      <c r="D180">
        <f t="shared" si="65"/>
        <v>0.946911438871674</v>
      </c>
      <c r="F180">
        <v>577.577</v>
      </c>
      <c r="G180">
        <f t="shared" si="57"/>
        <v>850.727</v>
      </c>
      <c r="H180">
        <v>11.80771</v>
      </c>
      <c r="I180">
        <f t="shared" si="64"/>
        <v>0.995189599592176</v>
      </c>
      <c r="K180">
        <v>480.268</v>
      </c>
      <c r="L180">
        <f t="shared" si="59"/>
        <v>753.418</v>
      </c>
      <c r="M180">
        <v>15.0892</v>
      </c>
      <c r="N180">
        <f t="shared" si="66"/>
        <v>0.822121294543194</v>
      </c>
      <c r="P180">
        <v>484.556</v>
      </c>
      <c r="Q180">
        <f t="shared" si="60"/>
        <v>757.706</v>
      </c>
      <c r="R180">
        <v>15.19991</v>
      </c>
      <c r="S180">
        <f t="shared" si="67"/>
        <v>0.781855807235139</v>
      </c>
    </row>
    <row r="181" spans="1:19">
      <c r="A181">
        <v>475.011</v>
      </c>
      <c r="B181">
        <f t="shared" si="56"/>
        <v>748.161</v>
      </c>
      <c r="C181">
        <v>10.57944</v>
      </c>
      <c r="D181">
        <f t="shared" si="65"/>
        <v>0.953710373114223</v>
      </c>
      <c r="F181">
        <v>580.077</v>
      </c>
      <c r="G181">
        <f t="shared" si="57"/>
        <v>853.227</v>
      </c>
      <c r="H181">
        <v>11.78096</v>
      </c>
      <c r="I181">
        <f t="shared" si="64"/>
        <v>0.995686560975211</v>
      </c>
      <c r="K181">
        <v>482.768</v>
      </c>
      <c r="L181">
        <f t="shared" si="59"/>
        <v>755.918</v>
      </c>
      <c r="M181">
        <v>13.2658</v>
      </c>
      <c r="N181">
        <f t="shared" si="66"/>
        <v>0.854325917709894</v>
      </c>
      <c r="P181">
        <v>487.056</v>
      </c>
      <c r="Q181">
        <f t="shared" si="60"/>
        <v>760.206</v>
      </c>
      <c r="R181">
        <v>13.01385</v>
      </c>
      <c r="S181">
        <f t="shared" si="67"/>
        <v>0.819193443786623</v>
      </c>
    </row>
    <row r="182" spans="1:19">
      <c r="A182">
        <v>477.511</v>
      </c>
      <c r="B182">
        <f t="shared" si="56"/>
        <v>750.661</v>
      </c>
      <c r="C182">
        <v>10.34193</v>
      </c>
      <c r="D182">
        <f t="shared" si="65"/>
        <v>0.957990522796018</v>
      </c>
      <c r="F182">
        <v>582.577</v>
      </c>
      <c r="G182">
        <f t="shared" si="57"/>
        <v>855.727</v>
      </c>
      <c r="H182">
        <v>11.78733</v>
      </c>
      <c r="I182">
        <f t="shared" si="64"/>
        <v>0.995568219143064</v>
      </c>
      <c r="K182">
        <v>485.268</v>
      </c>
      <c r="L182">
        <f t="shared" si="59"/>
        <v>758.418</v>
      </c>
      <c r="M182">
        <v>11.74131</v>
      </c>
      <c r="N182">
        <f t="shared" si="66"/>
        <v>0.881251236329726</v>
      </c>
      <c r="P182">
        <v>489.556</v>
      </c>
      <c r="Q182">
        <f t="shared" si="60"/>
        <v>762.706</v>
      </c>
      <c r="R182">
        <v>11.43551</v>
      </c>
      <c r="S182">
        <f t="shared" si="67"/>
        <v>0.84615129731062</v>
      </c>
    </row>
    <row r="183" spans="1:19">
      <c r="A183">
        <v>480.011</v>
      </c>
      <c r="B183">
        <f t="shared" si="56"/>
        <v>753.161</v>
      </c>
      <c r="C183">
        <v>10.05844</v>
      </c>
      <c r="D183">
        <f t="shared" si="65"/>
        <v>0.963099274567701</v>
      </c>
      <c r="F183">
        <v>585.077</v>
      </c>
      <c r="G183">
        <f t="shared" si="57"/>
        <v>858.227</v>
      </c>
      <c r="H183">
        <v>11.77563</v>
      </c>
      <c r="I183">
        <f t="shared" si="64"/>
        <v>0.995785581691906</v>
      </c>
      <c r="K183">
        <v>487.768</v>
      </c>
      <c r="L183">
        <f t="shared" si="59"/>
        <v>760.918</v>
      </c>
      <c r="M183">
        <v>10.50472</v>
      </c>
      <c r="N183">
        <f t="shared" si="66"/>
        <v>0.903091707406675</v>
      </c>
      <c r="P183">
        <v>492.056</v>
      </c>
      <c r="Q183">
        <f t="shared" si="60"/>
        <v>765.206</v>
      </c>
      <c r="R183">
        <v>9.59694</v>
      </c>
      <c r="S183">
        <f t="shared" si="67"/>
        <v>0.877553847302139</v>
      </c>
    </row>
    <row r="184" spans="1:19">
      <c r="A184">
        <v>482.511</v>
      </c>
      <c r="B184">
        <f t="shared" si="56"/>
        <v>755.661</v>
      </c>
      <c r="C184">
        <v>9.97261</v>
      </c>
      <c r="D184">
        <f t="shared" si="65"/>
        <v>0.964646010482771</v>
      </c>
      <c r="F184">
        <v>587.577</v>
      </c>
      <c r="G184">
        <f t="shared" si="57"/>
        <v>860.727</v>
      </c>
      <c r="H184">
        <v>11.78533</v>
      </c>
      <c r="I184">
        <f t="shared" si="64"/>
        <v>0.995605375134319</v>
      </c>
      <c r="K184">
        <v>490.268</v>
      </c>
      <c r="L184">
        <f t="shared" si="59"/>
        <v>763.418</v>
      </c>
      <c r="M184">
        <v>9.50984</v>
      </c>
      <c r="N184">
        <f t="shared" si="66"/>
        <v>0.920663131941108</v>
      </c>
      <c r="P184">
        <v>494.556</v>
      </c>
      <c r="Q184">
        <f t="shared" si="60"/>
        <v>767.706</v>
      </c>
      <c r="R184">
        <v>8.28223</v>
      </c>
      <c r="S184">
        <f t="shared" si="67"/>
        <v>0.900008932775823</v>
      </c>
    </row>
    <row r="185" spans="1:19">
      <c r="A185">
        <v>485.011</v>
      </c>
      <c r="B185">
        <f t="shared" si="56"/>
        <v>758.161</v>
      </c>
      <c r="C185">
        <v>9.60206</v>
      </c>
      <c r="D185">
        <f t="shared" si="65"/>
        <v>0.971323663906161</v>
      </c>
      <c r="F185">
        <v>590.077</v>
      </c>
      <c r="G185">
        <f t="shared" si="57"/>
        <v>863.227</v>
      </c>
      <c r="H185">
        <v>11.77332</v>
      </c>
      <c r="I185">
        <f t="shared" si="64"/>
        <v>0.995828496861805</v>
      </c>
      <c r="K185">
        <v>492.768</v>
      </c>
      <c r="L185">
        <f t="shared" si="59"/>
        <v>765.918</v>
      </c>
      <c r="M185">
        <v>8.78976</v>
      </c>
      <c r="N185">
        <f t="shared" si="66"/>
        <v>0.933381079209879</v>
      </c>
      <c r="P185">
        <v>497.056</v>
      </c>
      <c r="Q185">
        <f t="shared" si="60"/>
        <v>770.206</v>
      </c>
      <c r="R185">
        <v>7.29696</v>
      </c>
      <c r="S185">
        <f t="shared" si="67"/>
        <v>0.916837223474652</v>
      </c>
    </row>
    <row r="186" spans="1:19">
      <c r="A186">
        <v>487.511</v>
      </c>
      <c r="B186">
        <f t="shared" si="56"/>
        <v>760.661</v>
      </c>
      <c r="C186">
        <v>9.43777</v>
      </c>
      <c r="D186">
        <f t="shared" si="65"/>
        <v>0.974284321525723</v>
      </c>
      <c r="F186">
        <v>592.577</v>
      </c>
      <c r="G186">
        <f t="shared" si="57"/>
        <v>865.727</v>
      </c>
      <c r="H186">
        <v>11.74502</v>
      </c>
      <c r="I186">
        <f t="shared" si="64"/>
        <v>0.996354254138063</v>
      </c>
      <c r="K186">
        <v>495.268</v>
      </c>
      <c r="L186">
        <f t="shared" si="59"/>
        <v>768.418</v>
      </c>
      <c r="M186">
        <v>8.21027</v>
      </c>
      <c r="N186">
        <f t="shared" si="66"/>
        <v>0.943615946534038</v>
      </c>
      <c r="P186">
        <v>499.556</v>
      </c>
      <c r="Q186">
        <f t="shared" si="60"/>
        <v>772.706</v>
      </c>
      <c r="R186">
        <v>6.46484</v>
      </c>
      <c r="S186">
        <f t="shared" si="67"/>
        <v>0.931049730966313</v>
      </c>
    </row>
    <row r="187" spans="1:19">
      <c r="A187">
        <v>490.011</v>
      </c>
      <c r="B187">
        <f t="shared" si="56"/>
        <v>763.161</v>
      </c>
      <c r="C187">
        <v>9.29483</v>
      </c>
      <c r="D187">
        <f t="shared" si="65"/>
        <v>0.976860232415858</v>
      </c>
      <c r="F187">
        <v>595.077</v>
      </c>
      <c r="G187">
        <f t="shared" si="57"/>
        <v>868.227</v>
      </c>
      <c r="H187">
        <v>11.7486</v>
      </c>
      <c r="I187">
        <f t="shared" si="64"/>
        <v>0.996287744913716</v>
      </c>
      <c r="K187">
        <v>497.768</v>
      </c>
      <c r="L187">
        <f t="shared" si="59"/>
        <v>770.918</v>
      </c>
      <c r="M187">
        <v>7.73839</v>
      </c>
      <c r="N187">
        <f t="shared" si="66"/>
        <v>0.951950221832876</v>
      </c>
      <c r="P187">
        <v>502.056</v>
      </c>
      <c r="Q187">
        <f t="shared" si="60"/>
        <v>775.206</v>
      </c>
      <c r="R187">
        <v>5.80433</v>
      </c>
      <c r="S187">
        <f t="shared" si="67"/>
        <v>0.942331160716009</v>
      </c>
    </row>
    <row r="188" spans="1:19">
      <c r="A188">
        <v>492.511</v>
      </c>
      <c r="B188">
        <f t="shared" si="56"/>
        <v>765.661</v>
      </c>
      <c r="C188">
        <v>9.24038</v>
      </c>
      <c r="D188">
        <f t="shared" si="65"/>
        <v>0.977841471732829</v>
      </c>
      <c r="F188">
        <v>597.577</v>
      </c>
      <c r="G188">
        <f t="shared" si="57"/>
        <v>870.727</v>
      </c>
      <c r="H188">
        <v>11.7473</v>
      </c>
      <c r="I188">
        <f t="shared" si="64"/>
        <v>0.996311896308032</v>
      </c>
      <c r="K188">
        <v>500.268</v>
      </c>
      <c r="L188">
        <f t="shared" si="59"/>
        <v>773.418</v>
      </c>
      <c r="M188">
        <v>7.38167</v>
      </c>
      <c r="N188">
        <f t="shared" si="66"/>
        <v>0.958250558114562</v>
      </c>
      <c r="P188">
        <v>504.556</v>
      </c>
      <c r="Q188">
        <f t="shared" si="60"/>
        <v>777.706</v>
      </c>
      <c r="R188">
        <v>5.29305</v>
      </c>
      <c r="S188">
        <f t="shared" si="67"/>
        <v>0.95106376037752</v>
      </c>
    </row>
    <row r="189" spans="1:19">
      <c r="A189">
        <v>495.011</v>
      </c>
      <c r="B189">
        <f t="shared" si="56"/>
        <v>768.161</v>
      </c>
      <c r="C189">
        <v>9.07533</v>
      </c>
      <c r="D189">
        <f t="shared" si="65"/>
        <v>0.980815825254703</v>
      </c>
      <c r="F189">
        <v>600.077</v>
      </c>
      <c r="G189">
        <f t="shared" si="57"/>
        <v>873.227</v>
      </c>
      <c r="H189">
        <v>11.73203</v>
      </c>
      <c r="I189">
        <f t="shared" si="64"/>
        <v>0.996595582301264</v>
      </c>
      <c r="K189">
        <v>502.768</v>
      </c>
      <c r="L189">
        <f t="shared" si="59"/>
        <v>775.918</v>
      </c>
      <c r="M189">
        <v>7.05597</v>
      </c>
      <c r="N189">
        <f t="shared" si="66"/>
        <v>0.964003023709272</v>
      </c>
      <c r="P189">
        <v>507.056</v>
      </c>
      <c r="Q189">
        <f t="shared" si="60"/>
        <v>780.206</v>
      </c>
      <c r="R189">
        <v>4.85983</v>
      </c>
      <c r="S189">
        <f t="shared" si="67"/>
        <v>0.95846310481767</v>
      </c>
    </row>
    <row r="190" spans="1:19">
      <c r="A190">
        <v>497.511</v>
      </c>
      <c r="B190">
        <f t="shared" si="56"/>
        <v>770.661</v>
      </c>
      <c r="C190">
        <v>8.95712</v>
      </c>
      <c r="D190">
        <f t="shared" si="65"/>
        <v>0.982946078691969</v>
      </c>
      <c r="F190">
        <v>602.577</v>
      </c>
      <c r="G190">
        <f t="shared" si="57"/>
        <v>875.727</v>
      </c>
      <c r="H190">
        <v>11.70466</v>
      </c>
      <c r="I190">
        <f t="shared" si="64"/>
        <v>0.997104062041588</v>
      </c>
      <c r="K190">
        <v>505.268</v>
      </c>
      <c r="L190">
        <f t="shared" si="59"/>
        <v>778.418</v>
      </c>
      <c r="M190">
        <v>6.82732</v>
      </c>
      <c r="N190">
        <f t="shared" si="66"/>
        <v>0.968041406448696</v>
      </c>
      <c r="P190">
        <v>509.556</v>
      </c>
      <c r="Q190">
        <f t="shared" si="60"/>
        <v>782.706</v>
      </c>
      <c r="R190">
        <v>4.54861</v>
      </c>
      <c r="S190">
        <f t="shared" si="67"/>
        <v>0.963778704228277</v>
      </c>
    </row>
    <row r="191" spans="1:19">
      <c r="A191">
        <v>500.011</v>
      </c>
      <c r="B191">
        <f t="shared" si="56"/>
        <v>773.161</v>
      </c>
      <c r="C191">
        <v>8.9008</v>
      </c>
      <c r="D191">
        <f t="shared" si="65"/>
        <v>0.983961017136998</v>
      </c>
      <c r="F191">
        <v>605.077</v>
      </c>
      <c r="G191">
        <f t="shared" si="57"/>
        <v>878.227</v>
      </c>
      <c r="H191">
        <v>11.74886</v>
      </c>
      <c r="I191">
        <f t="shared" si="64"/>
        <v>0.996282914634853</v>
      </c>
      <c r="K191">
        <v>507.768</v>
      </c>
      <c r="L191">
        <f t="shared" si="59"/>
        <v>780.918</v>
      </c>
      <c r="M191">
        <v>6.57731</v>
      </c>
      <c r="N191">
        <f t="shared" si="66"/>
        <v>0.972457046372962</v>
      </c>
      <c r="P191">
        <v>512.056</v>
      </c>
      <c r="Q191">
        <f t="shared" si="60"/>
        <v>785.206</v>
      </c>
      <c r="R191">
        <v>4.25303</v>
      </c>
      <c r="S191">
        <f t="shared" si="67"/>
        <v>0.968827174358048</v>
      </c>
    </row>
    <row r="192" spans="1:19">
      <c r="A192">
        <v>502.511</v>
      </c>
      <c r="B192">
        <f t="shared" si="56"/>
        <v>775.661</v>
      </c>
      <c r="C192">
        <v>8.91201</v>
      </c>
      <c r="D192">
        <f t="shared" si="65"/>
        <v>0.983759002577893</v>
      </c>
      <c r="F192">
        <v>607.577</v>
      </c>
      <c r="G192">
        <f t="shared" si="57"/>
        <v>880.727</v>
      </c>
      <c r="H192">
        <v>11.74899</v>
      </c>
      <c r="I192">
        <f t="shared" si="64"/>
        <v>0.996280499495422</v>
      </c>
      <c r="K192">
        <v>510.268</v>
      </c>
      <c r="L192">
        <f t="shared" si="59"/>
        <v>783.418</v>
      </c>
      <c r="M192">
        <v>6.40077</v>
      </c>
      <c r="N192">
        <f t="shared" si="66"/>
        <v>0.975575069940939</v>
      </c>
      <c r="P192">
        <v>514.556</v>
      </c>
      <c r="Q192">
        <f t="shared" si="60"/>
        <v>787.706</v>
      </c>
      <c r="R192">
        <v>4.04136</v>
      </c>
      <c r="S192">
        <f t="shared" si="67"/>
        <v>0.972442471984304</v>
      </c>
    </row>
    <row r="193" spans="1:19">
      <c r="A193">
        <v>505.011</v>
      </c>
      <c r="B193">
        <f t="shared" si="56"/>
        <v>778.161</v>
      </c>
      <c r="C193">
        <v>8.87233</v>
      </c>
      <c r="D193">
        <f t="shared" si="65"/>
        <v>0.984474072845981</v>
      </c>
      <c r="F193">
        <v>610.077</v>
      </c>
      <c r="G193">
        <f t="shared" si="57"/>
        <v>883.227</v>
      </c>
      <c r="H193">
        <v>11.67692</v>
      </c>
      <c r="I193">
        <f t="shared" si="64"/>
        <v>0.997619415640294</v>
      </c>
      <c r="K193">
        <v>512.768</v>
      </c>
      <c r="L193">
        <f t="shared" si="59"/>
        <v>785.918</v>
      </c>
      <c r="M193">
        <v>6.28298</v>
      </c>
      <c r="N193">
        <f t="shared" si="66"/>
        <v>0.977655459632068</v>
      </c>
      <c r="P193">
        <v>517.056</v>
      </c>
      <c r="Q193">
        <f t="shared" si="60"/>
        <v>790.206</v>
      </c>
      <c r="R193">
        <v>3.84929</v>
      </c>
      <c r="S193">
        <f t="shared" si="67"/>
        <v>0.97572300401565</v>
      </c>
    </row>
    <row r="194" spans="1:19">
      <c r="A194">
        <v>507.511</v>
      </c>
      <c r="B194">
        <f t="shared" si="56"/>
        <v>780.661</v>
      </c>
      <c r="C194">
        <v>8.66704</v>
      </c>
      <c r="D194">
        <f t="shared" si="65"/>
        <v>0.988173588353437</v>
      </c>
      <c r="F194">
        <v>612.577</v>
      </c>
      <c r="G194">
        <f t="shared" si="57"/>
        <v>885.727</v>
      </c>
      <c r="H194">
        <v>11.72034</v>
      </c>
      <c r="I194">
        <f t="shared" si="64"/>
        <v>0.996812759070149</v>
      </c>
      <c r="K194">
        <v>515.268</v>
      </c>
      <c r="L194">
        <f t="shared" si="59"/>
        <v>788.418</v>
      </c>
      <c r="M194">
        <v>6.09422</v>
      </c>
      <c r="N194">
        <f t="shared" si="66"/>
        <v>0.98098931104643</v>
      </c>
      <c r="P194">
        <v>519.556</v>
      </c>
      <c r="Q194">
        <f t="shared" si="60"/>
        <v>792.706</v>
      </c>
      <c r="R194">
        <v>3.70169</v>
      </c>
      <c r="S194">
        <f t="shared" si="67"/>
        <v>0.97824399390385</v>
      </c>
    </row>
    <row r="195" spans="1:19">
      <c r="A195">
        <v>510.011</v>
      </c>
      <c r="B195">
        <f t="shared" si="56"/>
        <v>783.161</v>
      </c>
      <c r="C195">
        <v>8.71062</v>
      </c>
      <c r="D195">
        <f t="shared" si="65"/>
        <v>0.987388236481379</v>
      </c>
      <c r="F195">
        <v>615.077</v>
      </c>
      <c r="G195">
        <f t="shared" si="57"/>
        <v>888.227</v>
      </c>
      <c r="H195">
        <v>11.67907</v>
      </c>
      <c r="I195">
        <f t="shared" si="64"/>
        <v>0.997579472949695</v>
      </c>
      <c r="K195">
        <v>517.768</v>
      </c>
      <c r="L195">
        <f t="shared" si="59"/>
        <v>790.918</v>
      </c>
      <c r="M195">
        <v>5.98809</v>
      </c>
      <c r="N195">
        <f t="shared" si="66"/>
        <v>0.98286376352898</v>
      </c>
      <c r="P195">
        <v>522.056</v>
      </c>
      <c r="Q195">
        <f t="shared" si="60"/>
        <v>795.206</v>
      </c>
      <c r="R195">
        <v>3.53733</v>
      </c>
      <c r="S195">
        <f t="shared" si="67"/>
        <v>0.981051242535453</v>
      </c>
    </row>
    <row r="196" spans="1:19">
      <c r="A196">
        <v>512.511</v>
      </c>
      <c r="B196">
        <f t="shared" si="56"/>
        <v>785.661</v>
      </c>
      <c r="C196">
        <v>8.57043</v>
      </c>
      <c r="D196">
        <f t="shared" si="65"/>
        <v>0.989914589830252</v>
      </c>
      <c r="F196">
        <v>617.577</v>
      </c>
      <c r="G196">
        <f t="shared" si="57"/>
        <v>890.727</v>
      </c>
      <c r="H196">
        <v>11.71898</v>
      </c>
      <c r="I196">
        <f t="shared" si="64"/>
        <v>0.996838025144202</v>
      </c>
      <c r="K196">
        <v>520.268</v>
      </c>
      <c r="L196">
        <f t="shared" si="59"/>
        <v>793.418</v>
      </c>
      <c r="M196">
        <v>5.90076</v>
      </c>
      <c r="N196">
        <f t="shared" si="66"/>
        <v>0.984406173170939</v>
      </c>
      <c r="P196">
        <v>524.556</v>
      </c>
      <c r="Q196">
        <f t="shared" si="60"/>
        <v>797.706</v>
      </c>
      <c r="R196">
        <v>3.41265</v>
      </c>
      <c r="S196">
        <f t="shared" si="67"/>
        <v>0.983180761636136</v>
      </c>
    </row>
    <row r="197" spans="1:19">
      <c r="A197">
        <v>515.011</v>
      </c>
      <c r="B197">
        <f t="shared" ref="B197:B260" si="68">A197+273.15</f>
        <v>788.161</v>
      </c>
      <c r="C197">
        <v>8.54035</v>
      </c>
      <c r="D197">
        <f t="shared" si="65"/>
        <v>0.990456659227028</v>
      </c>
      <c r="F197">
        <v>620.077</v>
      </c>
      <c r="G197">
        <f t="shared" ref="G197:G227" si="69">F197+273.15</f>
        <v>893.227</v>
      </c>
      <c r="H197">
        <v>11.70374</v>
      </c>
      <c r="I197">
        <f t="shared" ref="I197:I227" si="70">(65.3759-H197)/(65.3759-11.54878)</f>
        <v>0.997121153797565</v>
      </c>
      <c r="K197">
        <v>522.768</v>
      </c>
      <c r="L197">
        <f t="shared" ref="L197:L260" si="71">K197+273.15</f>
        <v>795.918</v>
      </c>
      <c r="M197">
        <v>5.82063</v>
      </c>
      <c r="N197">
        <f t="shared" si="66"/>
        <v>0.985821417469692</v>
      </c>
      <c r="P197">
        <v>527.056</v>
      </c>
      <c r="Q197">
        <f t="shared" ref="Q197:Q260" si="72">P197+273.15</f>
        <v>800.206</v>
      </c>
      <c r="R197">
        <v>3.32484</v>
      </c>
      <c r="S197">
        <f t="shared" si="67"/>
        <v>0.984680545661088</v>
      </c>
    </row>
    <row r="198" spans="1:19">
      <c r="A198">
        <v>517.511</v>
      </c>
      <c r="B198">
        <f t="shared" si="68"/>
        <v>790.661</v>
      </c>
      <c r="C198">
        <v>8.49751</v>
      </c>
      <c r="D198">
        <f t="shared" si="65"/>
        <v>0.991228675615257</v>
      </c>
      <c r="F198">
        <v>622.577</v>
      </c>
      <c r="G198">
        <f t="shared" si="69"/>
        <v>895.727</v>
      </c>
      <c r="H198">
        <v>11.70753</v>
      </c>
      <c r="I198">
        <f t="shared" si="70"/>
        <v>0.997050743194137</v>
      </c>
      <c r="K198">
        <v>525.268</v>
      </c>
      <c r="L198">
        <f t="shared" si="71"/>
        <v>798.418</v>
      </c>
      <c r="M198">
        <v>5.76478</v>
      </c>
      <c r="N198">
        <f t="shared" si="66"/>
        <v>0.986807831972193</v>
      </c>
      <c r="P198">
        <v>529.556</v>
      </c>
      <c r="Q198">
        <f t="shared" si="72"/>
        <v>802.706</v>
      </c>
      <c r="R198">
        <v>3.23757</v>
      </c>
      <c r="S198">
        <f t="shared" si="67"/>
        <v>0.986171106552302</v>
      </c>
    </row>
    <row r="199" spans="1:19">
      <c r="A199">
        <v>520.011</v>
      </c>
      <c r="B199">
        <f t="shared" si="68"/>
        <v>793.161</v>
      </c>
      <c r="C199">
        <v>8.53742</v>
      </c>
      <c r="D199">
        <f t="shared" si="65"/>
        <v>0.990509460534627</v>
      </c>
      <c r="F199">
        <v>625.077</v>
      </c>
      <c r="G199">
        <f t="shared" si="69"/>
        <v>898.227</v>
      </c>
      <c r="H199">
        <v>11.65323</v>
      </c>
      <c r="I199">
        <f t="shared" si="70"/>
        <v>0.998059528356709</v>
      </c>
      <c r="K199">
        <v>527.768</v>
      </c>
      <c r="L199">
        <f t="shared" si="71"/>
        <v>800.918</v>
      </c>
      <c r="M199">
        <v>5.70365</v>
      </c>
      <c r="N199">
        <f t="shared" si="66"/>
        <v>0.987887501059711</v>
      </c>
      <c r="P199">
        <v>532.056</v>
      </c>
      <c r="Q199">
        <f t="shared" si="72"/>
        <v>805.206</v>
      </c>
      <c r="R199">
        <v>3.18833</v>
      </c>
      <c r="S199">
        <f t="shared" si="67"/>
        <v>0.987012119710127</v>
      </c>
    </row>
    <row r="200" spans="1:19">
      <c r="A200">
        <v>522.511</v>
      </c>
      <c r="B200">
        <f t="shared" si="68"/>
        <v>795.661</v>
      </c>
      <c r="C200">
        <v>8.47265</v>
      </c>
      <c r="D200">
        <f t="shared" si="65"/>
        <v>0.991676675788258</v>
      </c>
      <c r="F200">
        <v>627.577</v>
      </c>
      <c r="G200">
        <f t="shared" si="69"/>
        <v>900.727</v>
      </c>
      <c r="H200">
        <v>11.64029</v>
      </c>
      <c r="I200">
        <f t="shared" si="70"/>
        <v>0.998299927620129</v>
      </c>
      <c r="K200">
        <v>530.268</v>
      </c>
      <c r="L200">
        <f t="shared" si="71"/>
        <v>803.418</v>
      </c>
      <c r="M200">
        <v>5.64476</v>
      </c>
      <c r="N200">
        <f t="shared" si="66"/>
        <v>0.98892760759601</v>
      </c>
      <c r="P200">
        <v>534.556</v>
      </c>
      <c r="Q200">
        <f t="shared" si="72"/>
        <v>807.706</v>
      </c>
      <c r="R200">
        <v>3.08783</v>
      </c>
      <c r="S200">
        <f t="shared" si="67"/>
        <v>0.988728647377906</v>
      </c>
    </row>
    <row r="201" spans="1:19">
      <c r="A201">
        <v>525.011</v>
      </c>
      <c r="B201">
        <f t="shared" si="68"/>
        <v>798.161</v>
      </c>
      <c r="C201">
        <v>8.38704</v>
      </c>
      <c r="D201">
        <f t="shared" si="65"/>
        <v>0.993219447100028</v>
      </c>
      <c r="F201">
        <v>630.077</v>
      </c>
      <c r="G201">
        <f t="shared" si="69"/>
        <v>903.227</v>
      </c>
      <c r="H201">
        <v>11.66748</v>
      </c>
      <c r="I201">
        <f t="shared" si="70"/>
        <v>0.997794791919018</v>
      </c>
      <c r="K201">
        <v>532.768</v>
      </c>
      <c r="L201">
        <f t="shared" si="71"/>
        <v>805.918</v>
      </c>
      <c r="M201">
        <v>5.58915</v>
      </c>
      <c r="N201">
        <f t="shared" si="66"/>
        <v>0.989909783253737</v>
      </c>
      <c r="P201">
        <v>537.056</v>
      </c>
      <c r="Q201">
        <f t="shared" si="72"/>
        <v>810.206</v>
      </c>
      <c r="R201">
        <v>3.02911</v>
      </c>
      <c r="S201">
        <f t="shared" si="67"/>
        <v>0.989731577772453</v>
      </c>
    </row>
    <row r="202" spans="1:19">
      <c r="A202">
        <v>527.511</v>
      </c>
      <c r="B202">
        <f t="shared" si="68"/>
        <v>800.661</v>
      </c>
      <c r="C202">
        <v>8.56955</v>
      </c>
      <c r="D202">
        <f t="shared" si="65"/>
        <v>0.989930448243455</v>
      </c>
      <c r="F202">
        <v>632.577</v>
      </c>
      <c r="G202">
        <f t="shared" si="69"/>
        <v>905.727</v>
      </c>
      <c r="H202">
        <v>11.66569</v>
      </c>
      <c r="I202">
        <f t="shared" si="70"/>
        <v>0.997828046531191</v>
      </c>
      <c r="K202">
        <v>535.268</v>
      </c>
      <c r="L202">
        <f t="shared" si="71"/>
        <v>808.418</v>
      </c>
      <c r="M202">
        <v>5.5542</v>
      </c>
      <c r="N202">
        <f t="shared" si="66"/>
        <v>0.990527065023879</v>
      </c>
      <c r="P202">
        <v>539.556</v>
      </c>
      <c r="Q202">
        <f t="shared" si="72"/>
        <v>812.706</v>
      </c>
      <c r="R202">
        <v>2.97713</v>
      </c>
      <c r="S202">
        <f t="shared" si="67"/>
        <v>0.990619389794056</v>
      </c>
    </row>
    <row r="203" spans="1:19">
      <c r="A203">
        <v>530.011</v>
      </c>
      <c r="B203">
        <f t="shared" si="68"/>
        <v>803.161</v>
      </c>
      <c r="C203">
        <v>8.34654</v>
      </c>
      <c r="D203">
        <f t="shared" si="65"/>
        <v>0.993949294525874</v>
      </c>
      <c r="F203">
        <v>635.077</v>
      </c>
      <c r="G203">
        <f t="shared" si="69"/>
        <v>908.227</v>
      </c>
      <c r="H203">
        <v>11.65337</v>
      </c>
      <c r="I203">
        <f t="shared" si="70"/>
        <v>0.998056927437322</v>
      </c>
      <c r="K203">
        <v>537.768</v>
      </c>
      <c r="L203">
        <f t="shared" si="71"/>
        <v>810.918</v>
      </c>
      <c r="M203">
        <v>5.48643</v>
      </c>
      <c r="N203">
        <f t="shared" si="66"/>
        <v>0.991724008816797</v>
      </c>
      <c r="P203">
        <v>542.056</v>
      </c>
      <c r="Q203">
        <f t="shared" si="72"/>
        <v>815.206</v>
      </c>
      <c r="R203">
        <v>2.94692</v>
      </c>
      <c r="S203">
        <f t="shared" si="67"/>
        <v>0.991135372887027</v>
      </c>
    </row>
    <row r="204" spans="1:19">
      <c r="A204">
        <v>532.511</v>
      </c>
      <c r="B204">
        <f t="shared" si="68"/>
        <v>805.661</v>
      </c>
      <c r="C204">
        <v>8.50924</v>
      </c>
      <c r="D204">
        <f t="shared" si="65"/>
        <v>0.991017290175623</v>
      </c>
      <c r="F204">
        <v>637.577</v>
      </c>
      <c r="G204">
        <f t="shared" si="69"/>
        <v>910.727</v>
      </c>
      <c r="H204">
        <v>11.68253</v>
      </c>
      <c r="I204">
        <f t="shared" si="70"/>
        <v>0.997515193084824</v>
      </c>
      <c r="K204">
        <v>540.268</v>
      </c>
      <c r="L204">
        <f t="shared" si="71"/>
        <v>813.418</v>
      </c>
      <c r="M204">
        <v>5.46723</v>
      </c>
      <c r="N204">
        <f t="shared" si="66"/>
        <v>0.992063116398678</v>
      </c>
      <c r="P204">
        <v>544.556</v>
      </c>
      <c r="Q204">
        <f t="shared" si="72"/>
        <v>817.706</v>
      </c>
      <c r="R204">
        <v>2.87789</v>
      </c>
      <c r="S204">
        <f t="shared" si="67"/>
        <v>0.992314396816447</v>
      </c>
    </row>
    <row r="205" spans="1:19">
      <c r="A205">
        <v>535.011</v>
      </c>
      <c r="B205">
        <f t="shared" si="68"/>
        <v>808.161</v>
      </c>
      <c r="C205">
        <v>8.50714</v>
      </c>
      <c r="D205">
        <f t="shared" ref="D205:D236" si="73">(63.50183-C205)/(63.50183-8.01078)</f>
        <v>0.991055134116222</v>
      </c>
      <c r="F205">
        <v>640.077</v>
      </c>
      <c r="G205">
        <f t="shared" si="69"/>
        <v>913.227</v>
      </c>
      <c r="H205">
        <v>11.65427</v>
      </c>
      <c r="I205">
        <f t="shared" si="70"/>
        <v>0.998040207241257</v>
      </c>
      <c r="K205">
        <v>542.768</v>
      </c>
      <c r="L205">
        <f t="shared" si="71"/>
        <v>815.918</v>
      </c>
      <c r="M205">
        <v>5.43727</v>
      </c>
      <c r="N205">
        <f t="shared" si="66"/>
        <v>0.992592265521237</v>
      </c>
      <c r="P205">
        <v>547.056</v>
      </c>
      <c r="Q205">
        <f t="shared" si="72"/>
        <v>820.206</v>
      </c>
      <c r="R205">
        <v>2.84542</v>
      </c>
      <c r="S205">
        <f t="shared" si="67"/>
        <v>0.992868980432097</v>
      </c>
    </row>
    <row r="206" spans="1:19">
      <c r="A206">
        <v>537.511</v>
      </c>
      <c r="B206">
        <f t="shared" si="68"/>
        <v>810.661</v>
      </c>
      <c r="C206">
        <v>8.44574</v>
      </c>
      <c r="D206">
        <f t="shared" si="73"/>
        <v>0.992161618855653</v>
      </c>
      <c r="F206">
        <v>642.577</v>
      </c>
      <c r="G206">
        <f t="shared" si="69"/>
        <v>915.727</v>
      </c>
      <c r="H206">
        <v>11.63572</v>
      </c>
      <c r="I206">
        <f t="shared" si="70"/>
        <v>0.998384829060147</v>
      </c>
      <c r="K206">
        <v>545.268</v>
      </c>
      <c r="L206">
        <f t="shared" si="71"/>
        <v>818.418</v>
      </c>
      <c r="M206">
        <v>5.41569</v>
      </c>
      <c r="N206">
        <f t="shared" si="66"/>
        <v>0.992973408313788</v>
      </c>
      <c r="P206">
        <v>549.556</v>
      </c>
      <c r="Q206">
        <f t="shared" si="72"/>
        <v>822.706</v>
      </c>
      <c r="R206">
        <v>2.79479</v>
      </c>
      <c r="S206">
        <f t="shared" si="67"/>
        <v>0.993733734619357</v>
      </c>
    </row>
    <row r="207" spans="1:19">
      <c r="A207">
        <v>540.011</v>
      </c>
      <c r="B207">
        <f t="shared" si="68"/>
        <v>813.161</v>
      </c>
      <c r="C207">
        <v>8.3335</v>
      </c>
      <c r="D207">
        <f t="shared" si="73"/>
        <v>0.994184287376072</v>
      </c>
      <c r="F207">
        <v>645.077</v>
      </c>
      <c r="G207">
        <f t="shared" si="69"/>
        <v>918.227</v>
      </c>
      <c r="H207">
        <v>11.63432</v>
      </c>
      <c r="I207">
        <f t="shared" si="70"/>
        <v>0.998410838254025</v>
      </c>
      <c r="K207">
        <v>547.768</v>
      </c>
      <c r="L207">
        <f t="shared" si="71"/>
        <v>820.918</v>
      </c>
      <c r="M207">
        <v>5.39849</v>
      </c>
      <c r="N207">
        <f t="shared" si="66"/>
        <v>0.993277192189222</v>
      </c>
      <c r="P207">
        <v>552.056</v>
      </c>
      <c r="Q207">
        <f t="shared" si="72"/>
        <v>825.206</v>
      </c>
      <c r="R207">
        <v>2.77545</v>
      </c>
      <c r="S207">
        <f t="shared" si="67"/>
        <v>0.994064059446171</v>
      </c>
    </row>
    <row r="208" spans="1:19">
      <c r="A208">
        <v>542.511</v>
      </c>
      <c r="B208">
        <f t="shared" si="68"/>
        <v>815.661</v>
      </c>
      <c r="C208">
        <v>8.30399</v>
      </c>
      <c r="D208">
        <f t="shared" si="73"/>
        <v>0.994716084846115</v>
      </c>
      <c r="F208">
        <v>647.577</v>
      </c>
      <c r="G208">
        <f t="shared" si="69"/>
        <v>920.727</v>
      </c>
      <c r="H208">
        <v>11.62029</v>
      </c>
      <c r="I208">
        <f t="shared" si="70"/>
        <v>0.998671487532679</v>
      </c>
      <c r="K208">
        <v>550.268</v>
      </c>
      <c r="L208">
        <f t="shared" si="71"/>
        <v>823.418</v>
      </c>
      <c r="M208">
        <v>5.38147</v>
      </c>
      <c r="N208">
        <f t="shared" ref="N208:N239" si="74">(61.63705-M208)/(61.63705-5.01785)</f>
        <v>0.993577796931076</v>
      </c>
      <c r="P208">
        <v>554.556</v>
      </c>
      <c r="Q208">
        <f t="shared" si="72"/>
        <v>827.706</v>
      </c>
      <c r="R208">
        <v>2.77011</v>
      </c>
      <c r="S208">
        <f t="shared" ref="S208:S239" si="75">(60.97634-R208)/(60.97634-2.42791)</f>
        <v>0.994155265990907</v>
      </c>
    </row>
    <row r="209" spans="1:19">
      <c r="A209">
        <v>545.011</v>
      </c>
      <c r="B209">
        <f t="shared" si="68"/>
        <v>818.161</v>
      </c>
      <c r="C209">
        <v>8.39989</v>
      </c>
      <c r="D209">
        <f t="shared" si="73"/>
        <v>0.992987878225407</v>
      </c>
      <c r="F209">
        <v>650.077</v>
      </c>
      <c r="G209">
        <f t="shared" si="69"/>
        <v>923.227</v>
      </c>
      <c r="H209">
        <v>11.60992</v>
      </c>
      <c r="I209">
        <f t="shared" si="70"/>
        <v>0.998864141347336</v>
      </c>
      <c r="K209">
        <v>552.768</v>
      </c>
      <c r="L209">
        <f t="shared" si="71"/>
        <v>825.918</v>
      </c>
      <c r="M209">
        <v>5.32957</v>
      </c>
      <c r="N209">
        <f t="shared" si="74"/>
        <v>0.994494447113347</v>
      </c>
      <c r="P209">
        <v>557.056</v>
      </c>
      <c r="Q209">
        <f t="shared" si="72"/>
        <v>830.206</v>
      </c>
      <c r="R209">
        <v>2.73</v>
      </c>
      <c r="S209">
        <f t="shared" si="75"/>
        <v>0.994840339869062</v>
      </c>
    </row>
    <row r="210" spans="1:19">
      <c r="A210">
        <v>547.511</v>
      </c>
      <c r="B210">
        <f t="shared" si="68"/>
        <v>820.661</v>
      </c>
      <c r="C210">
        <v>8.31739</v>
      </c>
      <c r="D210">
        <f t="shared" si="73"/>
        <v>0.994474604463242</v>
      </c>
      <c r="F210">
        <v>652.577</v>
      </c>
      <c r="G210">
        <f t="shared" si="69"/>
        <v>925.727</v>
      </c>
      <c r="H210">
        <v>11.63083</v>
      </c>
      <c r="I210">
        <f t="shared" si="70"/>
        <v>0.998475675458765</v>
      </c>
      <c r="K210">
        <v>555.268</v>
      </c>
      <c r="L210">
        <f t="shared" si="71"/>
        <v>828.418</v>
      </c>
      <c r="M210">
        <v>5.31249</v>
      </c>
      <c r="N210">
        <f t="shared" si="74"/>
        <v>0.994796111566395</v>
      </c>
      <c r="P210">
        <v>559.556</v>
      </c>
      <c r="Q210">
        <f t="shared" si="72"/>
        <v>832.706</v>
      </c>
      <c r="R210">
        <v>2.7117</v>
      </c>
      <c r="S210">
        <f t="shared" si="75"/>
        <v>0.995152901623494</v>
      </c>
    </row>
    <row r="211" spans="1:19">
      <c r="A211">
        <v>550.011</v>
      </c>
      <c r="B211">
        <f t="shared" si="68"/>
        <v>823.161</v>
      </c>
      <c r="C211">
        <v>8.34065</v>
      </c>
      <c r="D211">
        <f t="shared" si="73"/>
        <v>0.994055437768793</v>
      </c>
      <c r="F211">
        <v>655.077</v>
      </c>
      <c r="G211">
        <f t="shared" si="69"/>
        <v>928.227</v>
      </c>
      <c r="H211">
        <v>11.61669</v>
      </c>
      <c r="I211">
        <f t="shared" si="70"/>
        <v>0.998738368316938</v>
      </c>
      <c r="K211">
        <v>557.768</v>
      </c>
      <c r="L211">
        <f t="shared" si="71"/>
        <v>830.918</v>
      </c>
      <c r="M211">
        <v>5.27836</v>
      </c>
      <c r="N211">
        <f t="shared" si="74"/>
        <v>0.995398910616893</v>
      </c>
      <c r="P211">
        <v>562.056</v>
      </c>
      <c r="Q211">
        <f t="shared" si="72"/>
        <v>835.206</v>
      </c>
      <c r="R211">
        <v>2.71111</v>
      </c>
      <c r="S211">
        <f t="shared" si="75"/>
        <v>0.995162978751095</v>
      </c>
    </row>
    <row r="212" spans="1:19">
      <c r="A212">
        <v>552.511</v>
      </c>
      <c r="B212">
        <f t="shared" si="68"/>
        <v>825.661</v>
      </c>
      <c r="C212">
        <v>8.554</v>
      </c>
      <c r="D212">
        <f t="shared" si="73"/>
        <v>0.990210673613132</v>
      </c>
      <c r="F212">
        <v>657.577</v>
      </c>
      <c r="G212">
        <f t="shared" si="69"/>
        <v>930.727</v>
      </c>
      <c r="H212">
        <v>11.61435</v>
      </c>
      <c r="I212">
        <f t="shared" si="70"/>
        <v>0.998781840826706</v>
      </c>
      <c r="K212">
        <v>560.268</v>
      </c>
      <c r="L212">
        <f t="shared" si="71"/>
        <v>833.418</v>
      </c>
      <c r="M212">
        <v>5.27837</v>
      </c>
      <c r="N212">
        <f t="shared" si="74"/>
        <v>0.995398733998361</v>
      </c>
      <c r="P212">
        <v>564.556</v>
      </c>
      <c r="Q212">
        <f t="shared" si="72"/>
        <v>837.706</v>
      </c>
      <c r="R212">
        <v>2.69594</v>
      </c>
      <c r="S212">
        <f t="shared" si="75"/>
        <v>0.995422080489605</v>
      </c>
    </row>
    <row r="213" spans="1:19">
      <c r="A213">
        <v>555.011</v>
      </c>
      <c r="B213">
        <f t="shared" si="68"/>
        <v>828.161</v>
      </c>
      <c r="C213">
        <v>8.26926</v>
      </c>
      <c r="D213">
        <f t="shared" si="73"/>
        <v>0.995341951539933</v>
      </c>
      <c r="F213">
        <v>660.077</v>
      </c>
      <c r="G213">
        <f t="shared" si="69"/>
        <v>933.227</v>
      </c>
      <c r="H213">
        <v>11.60015</v>
      </c>
      <c r="I213">
        <f t="shared" si="70"/>
        <v>0.999045648364616</v>
      </c>
      <c r="K213">
        <v>562.768</v>
      </c>
      <c r="L213">
        <f t="shared" si="71"/>
        <v>835.918</v>
      </c>
      <c r="M213">
        <v>5.26547</v>
      </c>
      <c r="N213">
        <f t="shared" si="74"/>
        <v>0.995626571904937</v>
      </c>
      <c r="P213">
        <v>567.056</v>
      </c>
      <c r="Q213">
        <f t="shared" si="72"/>
        <v>840.206</v>
      </c>
      <c r="R213">
        <v>2.66663</v>
      </c>
      <c r="S213">
        <f t="shared" si="75"/>
        <v>0.995922691693014</v>
      </c>
    </row>
    <row r="214" spans="1:19">
      <c r="A214">
        <v>557.511</v>
      </c>
      <c r="B214">
        <f t="shared" si="68"/>
        <v>830.661</v>
      </c>
      <c r="C214">
        <v>8.2575</v>
      </c>
      <c r="D214">
        <f t="shared" si="73"/>
        <v>0.99555387760729</v>
      </c>
      <c r="F214">
        <v>662.577</v>
      </c>
      <c r="G214">
        <f t="shared" si="69"/>
        <v>935.727</v>
      </c>
      <c r="H214">
        <v>11.60612</v>
      </c>
      <c r="I214">
        <f t="shared" si="70"/>
        <v>0.99893473773072</v>
      </c>
      <c r="K214">
        <v>565.268</v>
      </c>
      <c r="L214">
        <f t="shared" si="71"/>
        <v>838.418</v>
      </c>
      <c r="M214">
        <v>5.24394</v>
      </c>
      <c r="N214">
        <f t="shared" si="74"/>
        <v>0.996006831604827</v>
      </c>
      <c r="P214">
        <v>569.556</v>
      </c>
      <c r="Q214">
        <f t="shared" si="72"/>
        <v>842.706</v>
      </c>
      <c r="R214">
        <v>2.66935</v>
      </c>
      <c r="S214">
        <f t="shared" si="75"/>
        <v>0.995876234426781</v>
      </c>
    </row>
    <row r="215" spans="1:19">
      <c r="A215">
        <v>560.011</v>
      </c>
      <c r="B215">
        <f t="shared" si="68"/>
        <v>833.161</v>
      </c>
      <c r="C215">
        <v>8.35853</v>
      </c>
      <c r="D215">
        <f t="shared" si="73"/>
        <v>0.993733223645975</v>
      </c>
      <c r="F215">
        <v>665.077</v>
      </c>
      <c r="G215">
        <f t="shared" si="69"/>
        <v>938.227</v>
      </c>
      <c r="H215">
        <v>11.60489</v>
      </c>
      <c r="I215">
        <f t="shared" si="70"/>
        <v>0.998957588665342</v>
      </c>
      <c r="K215">
        <v>567.768</v>
      </c>
      <c r="L215">
        <f t="shared" si="71"/>
        <v>840.918</v>
      </c>
      <c r="M215">
        <v>5.24397</v>
      </c>
      <c r="N215">
        <f t="shared" si="74"/>
        <v>0.99600630174923</v>
      </c>
      <c r="P215">
        <v>572.056</v>
      </c>
      <c r="Q215">
        <f t="shared" si="72"/>
        <v>845.206</v>
      </c>
      <c r="R215">
        <v>2.65653</v>
      </c>
      <c r="S215">
        <f t="shared" si="75"/>
        <v>0.996095198453656</v>
      </c>
    </row>
    <row r="216" spans="1:19">
      <c r="A216">
        <v>562.511</v>
      </c>
      <c r="B216">
        <f t="shared" si="68"/>
        <v>835.661</v>
      </c>
      <c r="C216">
        <v>8.3403</v>
      </c>
      <c r="D216">
        <f t="shared" si="73"/>
        <v>0.994061745092227</v>
      </c>
      <c r="F216">
        <v>667.577</v>
      </c>
      <c r="G216">
        <f t="shared" si="69"/>
        <v>940.727</v>
      </c>
      <c r="H216">
        <v>11.60134</v>
      </c>
      <c r="I216">
        <f t="shared" si="70"/>
        <v>0.999023540549819</v>
      </c>
      <c r="K216">
        <v>570.268</v>
      </c>
      <c r="L216">
        <f t="shared" si="71"/>
        <v>843.418</v>
      </c>
      <c r="M216">
        <v>5.26097</v>
      </c>
      <c r="N216">
        <f t="shared" si="74"/>
        <v>0.99570605024444</v>
      </c>
      <c r="P216">
        <v>574.556</v>
      </c>
      <c r="Q216">
        <f t="shared" si="72"/>
        <v>847.706</v>
      </c>
      <c r="R216">
        <v>2.62543</v>
      </c>
      <c r="S216">
        <f t="shared" si="75"/>
        <v>0.996626382637417</v>
      </c>
    </row>
    <row r="217" spans="1:19">
      <c r="A217">
        <v>565.011</v>
      </c>
      <c r="B217">
        <f t="shared" si="68"/>
        <v>838.161</v>
      </c>
      <c r="C217">
        <v>8.40212</v>
      </c>
      <c r="D217">
        <f t="shared" si="73"/>
        <v>0.992947691564676</v>
      </c>
      <c r="F217">
        <v>670.077</v>
      </c>
      <c r="G217">
        <f t="shared" si="69"/>
        <v>943.227</v>
      </c>
      <c r="H217">
        <v>11.59042</v>
      </c>
      <c r="I217">
        <f t="shared" si="70"/>
        <v>0.999226412262072</v>
      </c>
      <c r="K217">
        <v>572.768</v>
      </c>
      <c r="L217">
        <f t="shared" si="71"/>
        <v>845.918</v>
      </c>
      <c r="M217">
        <v>5.22534</v>
      </c>
      <c r="N217">
        <f t="shared" si="74"/>
        <v>0.996335342074773</v>
      </c>
      <c r="P217">
        <v>577.056</v>
      </c>
      <c r="Q217">
        <f t="shared" si="72"/>
        <v>850.206</v>
      </c>
      <c r="R217">
        <v>2.60853</v>
      </c>
      <c r="S217">
        <f t="shared" si="75"/>
        <v>0.99691503256364</v>
      </c>
    </row>
    <row r="218" spans="1:19">
      <c r="A218">
        <v>567.511</v>
      </c>
      <c r="B218">
        <f t="shared" si="68"/>
        <v>840.661</v>
      </c>
      <c r="C218">
        <v>8.30076</v>
      </c>
      <c r="D218">
        <f t="shared" si="73"/>
        <v>0.994774292430942</v>
      </c>
      <c r="F218">
        <v>672.577</v>
      </c>
      <c r="G218">
        <f t="shared" si="69"/>
        <v>945.727</v>
      </c>
      <c r="H218">
        <v>11.56646</v>
      </c>
      <c r="I218">
        <f t="shared" si="70"/>
        <v>0.999671541037306</v>
      </c>
      <c r="K218">
        <v>575.268</v>
      </c>
      <c r="L218">
        <f t="shared" si="71"/>
        <v>848.418</v>
      </c>
      <c r="M218">
        <v>5.23343</v>
      </c>
      <c r="N218">
        <f t="shared" si="74"/>
        <v>0.9961924576822</v>
      </c>
      <c r="P218">
        <v>579.556</v>
      </c>
      <c r="Q218">
        <f t="shared" si="72"/>
        <v>852.706</v>
      </c>
      <c r="R218">
        <v>2.60853</v>
      </c>
      <c r="S218">
        <f t="shared" si="75"/>
        <v>0.99691503256364</v>
      </c>
    </row>
    <row r="219" spans="1:19">
      <c r="A219">
        <v>570.011</v>
      </c>
      <c r="B219">
        <f t="shared" si="68"/>
        <v>843.161</v>
      </c>
      <c r="C219">
        <v>8.39203</v>
      </c>
      <c r="D219">
        <f t="shared" si="73"/>
        <v>0.993129522688794</v>
      </c>
      <c r="F219">
        <v>675.077</v>
      </c>
      <c r="G219">
        <f t="shared" si="69"/>
        <v>948.227</v>
      </c>
      <c r="H219">
        <v>11.60481</v>
      </c>
      <c r="I219">
        <f t="shared" si="70"/>
        <v>0.998959074904992</v>
      </c>
      <c r="K219">
        <v>577.768</v>
      </c>
      <c r="L219">
        <f t="shared" si="71"/>
        <v>850.918</v>
      </c>
      <c r="M219">
        <v>5.19927</v>
      </c>
      <c r="N219">
        <f t="shared" si="74"/>
        <v>0.996795786588295</v>
      </c>
      <c r="P219">
        <v>582.056</v>
      </c>
      <c r="Q219">
        <f t="shared" si="72"/>
        <v>855.206</v>
      </c>
      <c r="R219">
        <v>2.59651</v>
      </c>
      <c r="S219">
        <f t="shared" si="75"/>
        <v>0.997120332688682</v>
      </c>
    </row>
    <row r="220" spans="1:19">
      <c r="A220">
        <v>572.511</v>
      </c>
      <c r="B220">
        <f t="shared" si="68"/>
        <v>845.661</v>
      </c>
      <c r="C220">
        <v>8.09752</v>
      </c>
      <c r="D220">
        <f t="shared" si="73"/>
        <v>0.998436865044003</v>
      </c>
      <c r="F220">
        <v>677.577</v>
      </c>
      <c r="G220">
        <f t="shared" si="69"/>
        <v>950.727</v>
      </c>
      <c r="H220">
        <v>11.5731</v>
      </c>
      <c r="I220">
        <f t="shared" si="70"/>
        <v>0.99954818314634</v>
      </c>
      <c r="K220">
        <v>580.268</v>
      </c>
      <c r="L220">
        <f t="shared" si="71"/>
        <v>853.418</v>
      </c>
      <c r="M220">
        <v>5.23226</v>
      </c>
      <c r="N220">
        <f t="shared" si="74"/>
        <v>0.996213122050471</v>
      </c>
      <c r="P220">
        <v>584.556</v>
      </c>
      <c r="Q220">
        <f t="shared" si="72"/>
        <v>857.706</v>
      </c>
      <c r="R220">
        <v>2.58069</v>
      </c>
      <c r="S220">
        <f t="shared" si="75"/>
        <v>0.997390536347431</v>
      </c>
    </row>
    <row r="221" spans="1:19">
      <c r="A221">
        <v>575.011</v>
      </c>
      <c r="B221">
        <f t="shared" si="68"/>
        <v>848.161</v>
      </c>
      <c r="C221">
        <v>8.18465</v>
      </c>
      <c r="D221">
        <f t="shared" si="73"/>
        <v>0.996866701927608</v>
      </c>
      <c r="F221">
        <v>680.077</v>
      </c>
      <c r="G221">
        <f t="shared" si="69"/>
        <v>953.227</v>
      </c>
      <c r="H221">
        <v>11.59073</v>
      </c>
      <c r="I221">
        <f t="shared" si="70"/>
        <v>0.999220653083427</v>
      </c>
      <c r="K221">
        <v>582.768</v>
      </c>
      <c r="L221">
        <f t="shared" si="71"/>
        <v>855.918</v>
      </c>
      <c r="M221">
        <v>5.19685</v>
      </c>
      <c r="N221">
        <f t="shared" si="74"/>
        <v>0.996838528273095</v>
      </c>
      <c r="P221">
        <v>587.056</v>
      </c>
      <c r="Q221">
        <f t="shared" si="72"/>
        <v>860.206</v>
      </c>
      <c r="R221">
        <v>2.58248</v>
      </c>
      <c r="S221">
        <f t="shared" si="75"/>
        <v>0.997359963367079</v>
      </c>
    </row>
    <row r="222" spans="1:19">
      <c r="A222">
        <v>577.511</v>
      </c>
      <c r="B222">
        <f t="shared" si="68"/>
        <v>850.661</v>
      </c>
      <c r="C222">
        <v>8.24586</v>
      </c>
      <c r="D222">
        <f t="shared" si="73"/>
        <v>0.995763641163755</v>
      </c>
      <c r="F222">
        <v>682.577</v>
      </c>
      <c r="G222">
        <f t="shared" si="69"/>
        <v>955.727</v>
      </c>
      <c r="H222">
        <v>11.57723</v>
      </c>
      <c r="I222">
        <f t="shared" si="70"/>
        <v>0.999471456024398</v>
      </c>
      <c r="K222">
        <v>585.268</v>
      </c>
      <c r="L222">
        <f t="shared" si="71"/>
        <v>858.418</v>
      </c>
      <c r="M222">
        <v>5.17962</v>
      </c>
      <c r="N222">
        <f t="shared" si="74"/>
        <v>0.997142842004126</v>
      </c>
      <c r="P222">
        <v>589.556</v>
      </c>
      <c r="Q222">
        <f t="shared" si="72"/>
        <v>862.706</v>
      </c>
      <c r="R222">
        <v>2.56424</v>
      </c>
      <c r="S222">
        <f t="shared" si="75"/>
        <v>0.997671500328873</v>
      </c>
    </row>
    <row r="223" spans="1:19">
      <c r="A223">
        <v>580.011</v>
      </c>
      <c r="B223">
        <f t="shared" si="68"/>
        <v>853.161</v>
      </c>
      <c r="C223">
        <v>8.35111</v>
      </c>
      <c r="D223">
        <f t="shared" si="73"/>
        <v>0.99386693890276</v>
      </c>
      <c r="F223">
        <v>685.077</v>
      </c>
      <c r="G223">
        <f t="shared" si="69"/>
        <v>958.227</v>
      </c>
      <c r="H223">
        <v>11.59057</v>
      </c>
      <c r="I223">
        <f t="shared" si="70"/>
        <v>0.999223625562727</v>
      </c>
      <c r="K223">
        <v>587.768</v>
      </c>
      <c r="L223">
        <f t="shared" si="71"/>
        <v>860.918</v>
      </c>
      <c r="M223">
        <v>5.17934</v>
      </c>
      <c r="N223">
        <f t="shared" si="74"/>
        <v>0.997147787323028</v>
      </c>
      <c r="P223">
        <v>592.056</v>
      </c>
      <c r="Q223">
        <f t="shared" si="72"/>
        <v>865.206</v>
      </c>
      <c r="R223">
        <v>2.54409</v>
      </c>
      <c r="S223">
        <f t="shared" si="75"/>
        <v>0.998015659856293</v>
      </c>
    </row>
    <row r="224" spans="1:19">
      <c r="A224">
        <v>582.511</v>
      </c>
      <c r="B224">
        <f t="shared" si="68"/>
        <v>855.661</v>
      </c>
      <c r="C224">
        <v>7.95425</v>
      </c>
      <c r="D224">
        <f t="shared" si="73"/>
        <v>1.00101872283909</v>
      </c>
      <c r="F224">
        <v>687.577</v>
      </c>
      <c r="G224">
        <f t="shared" si="69"/>
        <v>960.727</v>
      </c>
      <c r="H224">
        <v>11.55196</v>
      </c>
      <c r="I224">
        <f t="shared" si="70"/>
        <v>0.999940921973905</v>
      </c>
      <c r="K224">
        <v>590.268</v>
      </c>
      <c r="L224">
        <f t="shared" si="71"/>
        <v>863.418</v>
      </c>
      <c r="M224">
        <v>5.16672</v>
      </c>
      <c r="N224">
        <f t="shared" si="74"/>
        <v>0.997370679910702</v>
      </c>
      <c r="P224">
        <v>594.556</v>
      </c>
      <c r="Q224">
        <f t="shared" si="72"/>
        <v>867.706</v>
      </c>
      <c r="R224">
        <v>2.52079</v>
      </c>
      <c r="S224">
        <f t="shared" si="75"/>
        <v>0.998413620997181</v>
      </c>
    </row>
    <row r="225" spans="1:19">
      <c r="A225">
        <v>585.011</v>
      </c>
      <c r="B225">
        <f t="shared" si="68"/>
        <v>858.161</v>
      </c>
      <c r="C225">
        <v>7.97602</v>
      </c>
      <c r="D225">
        <f t="shared" si="73"/>
        <v>1.00062640732154</v>
      </c>
      <c r="F225">
        <v>690.077</v>
      </c>
      <c r="G225">
        <f t="shared" si="69"/>
        <v>963.227</v>
      </c>
      <c r="H225">
        <v>11.56869</v>
      </c>
      <c r="I225">
        <f t="shared" si="70"/>
        <v>0.999630112107057</v>
      </c>
      <c r="K225">
        <v>592.768</v>
      </c>
      <c r="L225">
        <f t="shared" si="71"/>
        <v>865.918</v>
      </c>
      <c r="M225">
        <v>5.15815</v>
      </c>
      <c r="N225">
        <f t="shared" si="74"/>
        <v>0.997522041992822</v>
      </c>
      <c r="P225">
        <v>597.056</v>
      </c>
      <c r="Q225">
        <f t="shared" si="72"/>
        <v>870.206</v>
      </c>
      <c r="R225">
        <v>2.525</v>
      </c>
      <c r="S225">
        <f t="shared" si="75"/>
        <v>0.998341714713785</v>
      </c>
    </row>
    <row r="226" spans="1:19">
      <c r="A226">
        <v>587.511</v>
      </c>
      <c r="B226">
        <f t="shared" si="68"/>
        <v>860.661</v>
      </c>
      <c r="C226">
        <v>8.27407</v>
      </c>
      <c r="D226">
        <f t="shared" si="73"/>
        <v>0.995255270895036</v>
      </c>
      <c r="F226">
        <v>692.577</v>
      </c>
      <c r="G226">
        <f t="shared" si="69"/>
        <v>965.727</v>
      </c>
      <c r="H226">
        <v>11.56834</v>
      </c>
      <c r="I226">
        <f t="shared" si="70"/>
        <v>0.999636614405526</v>
      </c>
      <c r="K226">
        <v>595.268</v>
      </c>
      <c r="L226">
        <f t="shared" si="71"/>
        <v>868.418</v>
      </c>
      <c r="M226">
        <v>5.13673</v>
      </c>
      <c r="N226">
        <f t="shared" si="74"/>
        <v>0.997900358888858</v>
      </c>
      <c r="P226">
        <v>599.556</v>
      </c>
      <c r="Q226">
        <f t="shared" si="72"/>
        <v>872.706</v>
      </c>
      <c r="R226">
        <v>2.53908</v>
      </c>
      <c r="S226">
        <f t="shared" si="75"/>
        <v>0.998101230041523</v>
      </c>
    </row>
    <row r="227" spans="1:19">
      <c r="A227">
        <v>590.011</v>
      </c>
      <c r="B227">
        <f t="shared" si="68"/>
        <v>863.161</v>
      </c>
      <c r="C227">
        <v>8.11323</v>
      </c>
      <c r="D227">
        <f t="shared" si="73"/>
        <v>0.998153756326471</v>
      </c>
      <c r="F227">
        <v>695.077</v>
      </c>
      <c r="G227">
        <f t="shared" si="69"/>
        <v>968.227</v>
      </c>
      <c r="H227">
        <v>11.54878</v>
      </c>
      <c r="I227">
        <f t="shared" si="70"/>
        <v>1</v>
      </c>
      <c r="K227">
        <v>597.768</v>
      </c>
      <c r="L227">
        <f t="shared" si="71"/>
        <v>870.918</v>
      </c>
      <c r="M227">
        <v>5.14998</v>
      </c>
      <c r="N227">
        <f t="shared" si="74"/>
        <v>0.997666339333654</v>
      </c>
      <c r="P227">
        <v>602.056</v>
      </c>
      <c r="Q227">
        <f t="shared" si="72"/>
        <v>875.206</v>
      </c>
      <c r="R227">
        <v>2.55377</v>
      </c>
      <c r="S227">
        <f t="shared" si="75"/>
        <v>0.997850326644113</v>
      </c>
    </row>
    <row r="228" spans="1:19">
      <c r="A228">
        <v>592.511</v>
      </c>
      <c r="B228">
        <f t="shared" si="68"/>
        <v>865.661</v>
      </c>
      <c r="C228">
        <v>8.21946</v>
      </c>
      <c r="D228">
        <f t="shared" si="73"/>
        <v>0.996239393559862</v>
      </c>
      <c r="K228">
        <v>600.268</v>
      </c>
      <c r="L228">
        <f t="shared" si="71"/>
        <v>873.418</v>
      </c>
      <c r="M228">
        <v>5.15518</v>
      </c>
      <c r="N228">
        <f t="shared" si="74"/>
        <v>0.997574497696894</v>
      </c>
      <c r="P228">
        <v>604.556</v>
      </c>
      <c r="Q228">
        <f t="shared" si="72"/>
        <v>877.706</v>
      </c>
      <c r="R228">
        <v>2.54901</v>
      </c>
      <c r="S228">
        <f t="shared" si="75"/>
        <v>0.99793162686002</v>
      </c>
    </row>
    <row r="229" spans="1:19">
      <c r="A229">
        <v>595.011</v>
      </c>
      <c r="B229">
        <f t="shared" si="68"/>
        <v>868.161</v>
      </c>
      <c r="C229">
        <v>8.27287</v>
      </c>
      <c r="D229">
        <f t="shared" si="73"/>
        <v>0.99527689600395</v>
      </c>
      <c r="K229">
        <v>602.768</v>
      </c>
      <c r="L229">
        <f t="shared" si="71"/>
        <v>875.918</v>
      </c>
      <c r="M229">
        <v>5.13814</v>
      </c>
      <c r="N229">
        <f t="shared" si="74"/>
        <v>0.997875455675813</v>
      </c>
      <c r="P229">
        <v>607.056</v>
      </c>
      <c r="Q229">
        <f t="shared" si="72"/>
        <v>880.206</v>
      </c>
      <c r="R229">
        <v>2.51598</v>
      </c>
      <c r="S229">
        <f t="shared" si="75"/>
        <v>0.998495775206953</v>
      </c>
    </row>
    <row r="230" spans="1:19">
      <c r="A230">
        <v>597.511</v>
      </c>
      <c r="B230">
        <f t="shared" si="68"/>
        <v>870.661</v>
      </c>
      <c r="C230">
        <v>8.18535</v>
      </c>
      <c r="D230">
        <f t="shared" si="73"/>
        <v>0.996854087280742</v>
      </c>
      <c r="K230">
        <v>605.268</v>
      </c>
      <c r="L230">
        <f t="shared" si="71"/>
        <v>878.418</v>
      </c>
      <c r="M230">
        <v>5.13814</v>
      </c>
      <c r="N230">
        <f t="shared" si="74"/>
        <v>0.997875455675813</v>
      </c>
      <c r="P230">
        <v>609.556</v>
      </c>
      <c r="Q230">
        <f t="shared" si="72"/>
        <v>882.706</v>
      </c>
      <c r="R230">
        <v>2.51601</v>
      </c>
      <c r="S230">
        <f t="shared" si="75"/>
        <v>0.998495262810634</v>
      </c>
    </row>
    <row r="231" spans="1:19">
      <c r="A231">
        <v>600.011</v>
      </c>
      <c r="B231">
        <f t="shared" si="68"/>
        <v>873.161</v>
      </c>
      <c r="C231">
        <v>8.03875</v>
      </c>
      <c r="D231">
        <f t="shared" si="73"/>
        <v>0.999495954753064</v>
      </c>
      <c r="K231">
        <v>607.768</v>
      </c>
      <c r="L231">
        <f t="shared" si="71"/>
        <v>880.918</v>
      </c>
      <c r="M231">
        <v>5.15518</v>
      </c>
      <c r="N231">
        <f t="shared" si="74"/>
        <v>0.997574497696894</v>
      </c>
      <c r="P231">
        <v>612.056</v>
      </c>
      <c r="Q231">
        <f t="shared" si="72"/>
        <v>885.206</v>
      </c>
      <c r="R231">
        <v>2.50246</v>
      </c>
      <c r="S231">
        <f t="shared" si="75"/>
        <v>0.998726695147931</v>
      </c>
    </row>
    <row r="232" spans="1:19">
      <c r="A232">
        <v>602.511</v>
      </c>
      <c r="B232">
        <f t="shared" si="68"/>
        <v>875.661</v>
      </c>
      <c r="C232">
        <v>8.19372</v>
      </c>
      <c r="D232">
        <f t="shared" si="73"/>
        <v>0.996703252146067</v>
      </c>
      <c r="K232">
        <v>610.268</v>
      </c>
      <c r="L232">
        <f t="shared" si="71"/>
        <v>883.418</v>
      </c>
      <c r="M232">
        <v>5.13835</v>
      </c>
      <c r="N232">
        <f t="shared" si="74"/>
        <v>0.997871746686636</v>
      </c>
      <c r="P232">
        <v>614.556</v>
      </c>
      <c r="Q232">
        <f t="shared" si="72"/>
        <v>887.706</v>
      </c>
      <c r="R232">
        <v>2.53067</v>
      </c>
      <c r="S232">
        <f t="shared" si="75"/>
        <v>0.998244871809543</v>
      </c>
    </row>
    <row r="233" spans="1:19">
      <c r="A233">
        <v>605.011</v>
      </c>
      <c r="B233">
        <f t="shared" si="68"/>
        <v>878.161</v>
      </c>
      <c r="C233">
        <v>8.1786</v>
      </c>
      <c r="D233">
        <f t="shared" si="73"/>
        <v>0.996975728518383</v>
      </c>
      <c r="K233">
        <v>612.768</v>
      </c>
      <c r="L233">
        <f t="shared" si="71"/>
        <v>885.918</v>
      </c>
      <c r="M233">
        <v>5.12087</v>
      </c>
      <c r="N233">
        <f t="shared" si="74"/>
        <v>0.998180475880973</v>
      </c>
      <c r="P233">
        <v>617.056</v>
      </c>
      <c r="Q233">
        <f t="shared" si="72"/>
        <v>890.206</v>
      </c>
      <c r="R233">
        <v>2.51604</v>
      </c>
      <c r="S233">
        <f t="shared" si="75"/>
        <v>0.998494750414315</v>
      </c>
    </row>
    <row r="234" spans="1:19">
      <c r="A234">
        <v>607.511</v>
      </c>
      <c r="B234">
        <f t="shared" si="68"/>
        <v>880.661</v>
      </c>
      <c r="C234">
        <v>8.12852</v>
      </c>
      <c r="D234">
        <f t="shared" si="73"/>
        <v>0.997878216397059</v>
      </c>
      <c r="K234">
        <v>615.268</v>
      </c>
      <c r="L234">
        <f t="shared" si="71"/>
        <v>888.418</v>
      </c>
      <c r="M234">
        <v>5.12091</v>
      </c>
      <c r="N234">
        <f t="shared" si="74"/>
        <v>0.998179769406844</v>
      </c>
      <c r="P234">
        <v>619.556</v>
      </c>
      <c r="Q234">
        <f t="shared" si="72"/>
        <v>892.706</v>
      </c>
      <c r="R234">
        <v>2.53063</v>
      </c>
      <c r="S234">
        <f t="shared" si="75"/>
        <v>0.998245555004635</v>
      </c>
    </row>
    <row r="235" spans="1:19">
      <c r="A235">
        <v>610.011</v>
      </c>
      <c r="B235">
        <f t="shared" si="68"/>
        <v>883.161</v>
      </c>
      <c r="C235">
        <v>8.19039</v>
      </c>
      <c r="D235">
        <f t="shared" si="73"/>
        <v>0.996763261823303</v>
      </c>
      <c r="K235">
        <v>617.768</v>
      </c>
      <c r="L235">
        <f t="shared" si="71"/>
        <v>890.918</v>
      </c>
      <c r="M235">
        <v>5.1321</v>
      </c>
      <c r="N235">
        <f t="shared" si="74"/>
        <v>0.99798213326928</v>
      </c>
      <c r="P235">
        <v>622.056</v>
      </c>
      <c r="Q235">
        <f t="shared" si="72"/>
        <v>895.206</v>
      </c>
      <c r="R235">
        <v>2.51603</v>
      </c>
      <c r="S235">
        <f t="shared" si="75"/>
        <v>0.998494921213088</v>
      </c>
    </row>
    <row r="236" spans="1:19">
      <c r="A236">
        <v>612.511</v>
      </c>
      <c r="B236">
        <f t="shared" si="68"/>
        <v>885.661</v>
      </c>
      <c r="C236">
        <v>8.15832</v>
      </c>
      <c r="D236">
        <f t="shared" si="73"/>
        <v>0.997341192859028</v>
      </c>
      <c r="K236">
        <v>620.268</v>
      </c>
      <c r="L236">
        <f t="shared" si="71"/>
        <v>893.418</v>
      </c>
      <c r="M236">
        <v>5.10901</v>
      </c>
      <c r="N236">
        <f t="shared" si="74"/>
        <v>0.998389945460197</v>
      </c>
      <c r="P236">
        <v>624.556</v>
      </c>
      <c r="Q236">
        <f t="shared" si="72"/>
        <v>897.706</v>
      </c>
      <c r="R236">
        <v>2.4829</v>
      </c>
      <c r="S236">
        <f t="shared" si="75"/>
        <v>0.99906077754775</v>
      </c>
    </row>
    <row r="237" spans="1:19">
      <c r="A237">
        <v>615.011</v>
      </c>
      <c r="B237">
        <f t="shared" si="68"/>
        <v>888.161</v>
      </c>
      <c r="C237">
        <v>8.17988</v>
      </c>
      <c r="D237">
        <f t="shared" ref="D237:D270" si="76">(63.50183-C237)/(63.50183-8.01078)</f>
        <v>0.996952661735541</v>
      </c>
      <c r="K237">
        <v>622.768</v>
      </c>
      <c r="L237">
        <f t="shared" si="71"/>
        <v>895.918</v>
      </c>
      <c r="M237">
        <v>5.11587</v>
      </c>
      <c r="N237">
        <f t="shared" si="74"/>
        <v>0.998268785147088</v>
      </c>
      <c r="P237">
        <v>627.056</v>
      </c>
      <c r="Q237">
        <f t="shared" si="72"/>
        <v>900.206</v>
      </c>
      <c r="R237">
        <v>2.46743</v>
      </c>
      <c r="S237">
        <f t="shared" si="75"/>
        <v>0.999325003249447</v>
      </c>
    </row>
    <row r="238" spans="1:19">
      <c r="A238">
        <v>617.511</v>
      </c>
      <c r="B238">
        <f t="shared" si="68"/>
        <v>890.661</v>
      </c>
      <c r="C238">
        <v>8.17526</v>
      </c>
      <c r="D238">
        <f t="shared" si="76"/>
        <v>0.99703591840486</v>
      </c>
      <c r="K238">
        <v>625.268</v>
      </c>
      <c r="L238">
        <f t="shared" si="71"/>
        <v>898.418</v>
      </c>
      <c r="M238">
        <v>5.08227</v>
      </c>
      <c r="N238">
        <f t="shared" si="74"/>
        <v>0.998862223415379</v>
      </c>
      <c r="P238">
        <v>629.556</v>
      </c>
      <c r="Q238">
        <f t="shared" si="72"/>
        <v>902.706</v>
      </c>
      <c r="R238">
        <v>2.46864</v>
      </c>
      <c r="S238">
        <f t="shared" si="75"/>
        <v>0.999304336597924</v>
      </c>
    </row>
    <row r="239" spans="1:19">
      <c r="A239">
        <v>620.011</v>
      </c>
      <c r="B239">
        <f t="shared" si="68"/>
        <v>893.161</v>
      </c>
      <c r="C239">
        <v>8.07845</v>
      </c>
      <c r="D239">
        <f t="shared" si="76"/>
        <v>0.998780524066494</v>
      </c>
      <c r="K239">
        <v>627.768</v>
      </c>
      <c r="L239">
        <f t="shared" si="71"/>
        <v>900.918</v>
      </c>
      <c r="M239">
        <v>5.08222</v>
      </c>
      <c r="N239">
        <f t="shared" si="74"/>
        <v>0.99886310650804</v>
      </c>
      <c r="P239">
        <v>632.056</v>
      </c>
      <c r="Q239">
        <f t="shared" si="72"/>
        <v>905.206</v>
      </c>
      <c r="R239">
        <v>2.49901</v>
      </c>
      <c r="S239">
        <f t="shared" si="75"/>
        <v>0.998785620724586</v>
      </c>
    </row>
    <row r="240" spans="1:19">
      <c r="A240">
        <v>622.511</v>
      </c>
      <c r="B240">
        <f t="shared" si="68"/>
        <v>895.661</v>
      </c>
      <c r="C240">
        <v>8.03562</v>
      </c>
      <c r="D240">
        <f t="shared" si="76"/>
        <v>0.999552360245481</v>
      </c>
      <c r="K240">
        <v>630.268</v>
      </c>
      <c r="L240">
        <f t="shared" si="71"/>
        <v>903.418</v>
      </c>
      <c r="M240">
        <v>5.08227</v>
      </c>
      <c r="N240">
        <f t="shared" ref="N240:N265" si="77">(61.63705-M240)/(61.63705-5.01785)</f>
        <v>0.998862223415379</v>
      </c>
      <c r="P240">
        <v>634.556</v>
      </c>
      <c r="Q240">
        <f t="shared" si="72"/>
        <v>907.706</v>
      </c>
      <c r="R240">
        <v>2.49955</v>
      </c>
      <c r="S240">
        <f t="shared" ref="S240:S263" si="78">(60.97634-R240)/(60.97634-2.42791)</f>
        <v>0.998776397590849</v>
      </c>
    </row>
    <row r="241" spans="1:19">
      <c r="A241">
        <v>625.011</v>
      </c>
      <c r="B241">
        <f t="shared" si="68"/>
        <v>898.161</v>
      </c>
      <c r="C241">
        <v>8.32885</v>
      </c>
      <c r="D241">
        <f t="shared" si="76"/>
        <v>0.994268084673114</v>
      </c>
      <c r="K241">
        <v>632.768</v>
      </c>
      <c r="L241">
        <f t="shared" si="71"/>
        <v>905.918</v>
      </c>
      <c r="M241">
        <v>5.08227</v>
      </c>
      <c r="N241">
        <f t="shared" si="77"/>
        <v>0.998862223415379</v>
      </c>
      <c r="P241">
        <v>637.056</v>
      </c>
      <c r="Q241">
        <f t="shared" si="72"/>
        <v>910.206</v>
      </c>
      <c r="R241">
        <v>2.4698</v>
      </c>
      <c r="S241">
        <f t="shared" si="78"/>
        <v>0.999284523940266</v>
      </c>
    </row>
    <row r="242" spans="1:19">
      <c r="A242">
        <v>627.511</v>
      </c>
      <c r="B242">
        <f t="shared" si="68"/>
        <v>900.661</v>
      </c>
      <c r="C242">
        <v>8.20749</v>
      </c>
      <c r="D242">
        <f t="shared" si="76"/>
        <v>0.996455104021279</v>
      </c>
      <c r="K242">
        <v>635.268</v>
      </c>
      <c r="L242">
        <f t="shared" si="71"/>
        <v>908.418</v>
      </c>
      <c r="M242">
        <v>5.08227</v>
      </c>
      <c r="N242">
        <f t="shared" si="77"/>
        <v>0.998862223415379</v>
      </c>
      <c r="P242">
        <v>639.556</v>
      </c>
      <c r="Q242">
        <f t="shared" si="72"/>
        <v>912.706</v>
      </c>
      <c r="R242">
        <v>2.45408</v>
      </c>
      <c r="S242">
        <f t="shared" si="78"/>
        <v>0.999553019611286</v>
      </c>
    </row>
    <row r="243" spans="1:19">
      <c r="A243">
        <v>630.011</v>
      </c>
      <c r="B243">
        <f t="shared" si="68"/>
        <v>903.161</v>
      </c>
      <c r="C243">
        <v>8.10729</v>
      </c>
      <c r="D243">
        <f t="shared" si="76"/>
        <v>0.998260800615595</v>
      </c>
      <c r="K243">
        <v>637.768</v>
      </c>
      <c r="L243">
        <f t="shared" si="71"/>
        <v>910.918</v>
      </c>
      <c r="M243">
        <v>5.08227</v>
      </c>
      <c r="N243">
        <f t="shared" si="77"/>
        <v>0.998862223415379</v>
      </c>
      <c r="P243">
        <v>642.056</v>
      </c>
      <c r="Q243">
        <f t="shared" si="72"/>
        <v>915.206</v>
      </c>
      <c r="R243">
        <v>2.45528</v>
      </c>
      <c r="S243">
        <f t="shared" si="78"/>
        <v>0.999532523758536</v>
      </c>
    </row>
    <row r="244" spans="1:19">
      <c r="A244">
        <v>632.511</v>
      </c>
      <c r="B244">
        <f t="shared" si="68"/>
        <v>905.661</v>
      </c>
      <c r="C244">
        <v>8.2843</v>
      </c>
      <c r="D244">
        <f t="shared" si="76"/>
        <v>0.995070916841545</v>
      </c>
      <c r="K244">
        <v>640.268</v>
      </c>
      <c r="L244">
        <f t="shared" si="71"/>
        <v>913.418</v>
      </c>
      <c r="M244">
        <v>5.08227</v>
      </c>
      <c r="N244">
        <f t="shared" si="77"/>
        <v>0.998862223415379</v>
      </c>
      <c r="P244">
        <v>644.556</v>
      </c>
      <c r="Q244">
        <f t="shared" si="72"/>
        <v>917.706</v>
      </c>
      <c r="R244">
        <v>2.4698</v>
      </c>
      <c r="S244">
        <f t="shared" si="78"/>
        <v>0.999284523940266</v>
      </c>
    </row>
    <row r="245" spans="1:19">
      <c r="A245">
        <v>635.011</v>
      </c>
      <c r="B245">
        <f t="shared" si="68"/>
        <v>908.161</v>
      </c>
      <c r="C245">
        <v>8.03405</v>
      </c>
      <c r="D245">
        <f t="shared" si="76"/>
        <v>0.99958065309631</v>
      </c>
      <c r="K245">
        <v>642.768</v>
      </c>
      <c r="L245">
        <f t="shared" si="71"/>
        <v>915.918</v>
      </c>
      <c r="M245">
        <v>5.08176</v>
      </c>
      <c r="N245">
        <f t="shared" si="77"/>
        <v>0.998871230960522</v>
      </c>
      <c r="P245">
        <v>647.056</v>
      </c>
      <c r="Q245">
        <f t="shared" si="72"/>
        <v>920.206</v>
      </c>
      <c r="R245">
        <v>2.47792</v>
      </c>
      <c r="S245">
        <f t="shared" si="78"/>
        <v>0.999145835336661</v>
      </c>
    </row>
    <row r="246" spans="1:19">
      <c r="A246">
        <v>637.511</v>
      </c>
      <c r="B246">
        <f t="shared" si="68"/>
        <v>910.661</v>
      </c>
      <c r="C246">
        <v>8.13192</v>
      </c>
      <c r="D246">
        <f t="shared" si="76"/>
        <v>0.997816945255136</v>
      </c>
      <c r="K246">
        <v>645.268</v>
      </c>
      <c r="L246">
        <f t="shared" si="71"/>
        <v>918.418</v>
      </c>
      <c r="M246">
        <v>5.06932</v>
      </c>
      <c r="N246">
        <f t="shared" si="77"/>
        <v>0.999090944414616</v>
      </c>
      <c r="P246">
        <v>649.556</v>
      </c>
      <c r="Q246">
        <f t="shared" si="72"/>
        <v>922.706</v>
      </c>
      <c r="R246">
        <v>2.48075</v>
      </c>
      <c r="S246">
        <f t="shared" si="78"/>
        <v>0.999097499283926</v>
      </c>
    </row>
    <row r="247" spans="1:19">
      <c r="A247">
        <v>640.011</v>
      </c>
      <c r="B247">
        <f t="shared" si="68"/>
        <v>913.161</v>
      </c>
      <c r="C247">
        <v>7.94491</v>
      </c>
      <c r="D247">
        <f t="shared" si="76"/>
        <v>1.00118703827014</v>
      </c>
      <c r="K247">
        <v>647.768</v>
      </c>
      <c r="L247">
        <f t="shared" si="71"/>
        <v>920.918</v>
      </c>
      <c r="M247">
        <v>5.06932</v>
      </c>
      <c r="N247">
        <f t="shared" si="77"/>
        <v>0.999090944414616</v>
      </c>
      <c r="P247">
        <v>652.056</v>
      </c>
      <c r="Q247">
        <f t="shared" si="72"/>
        <v>925.206</v>
      </c>
      <c r="R247">
        <v>2.47185</v>
      </c>
      <c r="S247">
        <f t="shared" si="78"/>
        <v>0.999249510191819</v>
      </c>
    </row>
    <row r="248" spans="1:19">
      <c r="A248">
        <v>642.511</v>
      </c>
      <c r="B248">
        <f t="shared" si="68"/>
        <v>915.661</v>
      </c>
      <c r="C248">
        <v>8.04609</v>
      </c>
      <c r="D248">
        <f t="shared" si="76"/>
        <v>0.999363681170207</v>
      </c>
      <c r="K248">
        <v>650.268</v>
      </c>
      <c r="L248">
        <f t="shared" si="71"/>
        <v>923.418</v>
      </c>
      <c r="M248">
        <v>5.06932</v>
      </c>
      <c r="N248">
        <f t="shared" si="77"/>
        <v>0.999090944414616</v>
      </c>
      <c r="P248">
        <v>654.556</v>
      </c>
      <c r="Q248">
        <f t="shared" si="72"/>
        <v>927.706</v>
      </c>
      <c r="R248">
        <v>2.46299</v>
      </c>
      <c r="S248">
        <f t="shared" si="78"/>
        <v>0.99940083790462</v>
      </c>
    </row>
    <row r="249" spans="1:19">
      <c r="A249">
        <v>645.011</v>
      </c>
      <c r="B249">
        <f t="shared" si="68"/>
        <v>918.161</v>
      </c>
      <c r="C249">
        <v>8.05919</v>
      </c>
      <c r="D249">
        <f t="shared" si="76"/>
        <v>0.999127607064563</v>
      </c>
      <c r="K249">
        <v>652.768</v>
      </c>
      <c r="L249">
        <f t="shared" si="71"/>
        <v>925.918</v>
      </c>
      <c r="M249">
        <v>5.06503</v>
      </c>
      <c r="N249">
        <f t="shared" si="77"/>
        <v>0.999166713764942</v>
      </c>
      <c r="P249">
        <v>657.056</v>
      </c>
      <c r="Q249">
        <f t="shared" si="72"/>
        <v>930.206</v>
      </c>
      <c r="R249">
        <v>2.46305</v>
      </c>
      <c r="S249">
        <f t="shared" si="78"/>
        <v>0.999399813111983</v>
      </c>
    </row>
    <row r="250" spans="1:19">
      <c r="A250">
        <v>647.511</v>
      </c>
      <c r="B250">
        <f t="shared" si="68"/>
        <v>920.661</v>
      </c>
      <c r="C250">
        <v>8.24841</v>
      </c>
      <c r="D250">
        <f t="shared" si="76"/>
        <v>0.995717687807313</v>
      </c>
      <c r="K250">
        <v>655.268</v>
      </c>
      <c r="L250">
        <f t="shared" si="71"/>
        <v>928.418</v>
      </c>
      <c r="M250">
        <v>5.04778</v>
      </c>
      <c r="N250">
        <f t="shared" si="77"/>
        <v>0.999471380733038</v>
      </c>
      <c r="P250">
        <v>659.556</v>
      </c>
      <c r="Q250">
        <f t="shared" si="72"/>
        <v>932.706</v>
      </c>
      <c r="R250">
        <v>2.45443</v>
      </c>
      <c r="S250">
        <f t="shared" si="78"/>
        <v>0.999547041654234</v>
      </c>
    </row>
    <row r="251" spans="1:19">
      <c r="A251">
        <v>650.011</v>
      </c>
      <c r="B251">
        <f t="shared" si="68"/>
        <v>923.161</v>
      </c>
      <c r="C251">
        <v>8.07993</v>
      </c>
      <c r="D251">
        <f t="shared" si="76"/>
        <v>0.998753853098833</v>
      </c>
      <c r="K251">
        <v>657.768</v>
      </c>
      <c r="L251">
        <f t="shared" si="71"/>
        <v>930.918</v>
      </c>
      <c r="M251">
        <v>5.04769</v>
      </c>
      <c r="N251">
        <f t="shared" si="77"/>
        <v>0.999472970299828</v>
      </c>
      <c r="P251">
        <v>662.056</v>
      </c>
      <c r="Q251">
        <f t="shared" si="72"/>
        <v>935.206</v>
      </c>
      <c r="R251">
        <v>2.44798</v>
      </c>
      <c r="S251">
        <f t="shared" si="78"/>
        <v>0.999657206862763</v>
      </c>
    </row>
    <row r="252" spans="1:19">
      <c r="A252">
        <v>652.511</v>
      </c>
      <c r="B252">
        <f t="shared" si="68"/>
        <v>925.661</v>
      </c>
      <c r="C252">
        <v>8.19849</v>
      </c>
      <c r="D252">
        <f t="shared" si="76"/>
        <v>0.996617292338134</v>
      </c>
      <c r="K252">
        <v>660.268</v>
      </c>
      <c r="L252">
        <f t="shared" si="71"/>
        <v>933.418</v>
      </c>
      <c r="M252">
        <v>5.05213</v>
      </c>
      <c r="N252">
        <f t="shared" si="77"/>
        <v>0.999394551671518</v>
      </c>
      <c r="P252">
        <v>664.556</v>
      </c>
      <c r="Q252">
        <f t="shared" si="72"/>
        <v>937.706</v>
      </c>
      <c r="R252">
        <v>2.43219</v>
      </c>
      <c r="S252">
        <f t="shared" si="78"/>
        <v>0.999926898125193</v>
      </c>
    </row>
    <row r="253" spans="1:19">
      <c r="A253">
        <v>655.011</v>
      </c>
      <c r="B253">
        <f t="shared" si="68"/>
        <v>928.161</v>
      </c>
      <c r="C253">
        <v>8.16428</v>
      </c>
      <c r="D253">
        <f t="shared" si="76"/>
        <v>0.997233788151423</v>
      </c>
      <c r="K253">
        <v>662.768</v>
      </c>
      <c r="L253">
        <f t="shared" si="71"/>
        <v>935.918</v>
      </c>
      <c r="M253">
        <v>5.05213</v>
      </c>
      <c r="N253">
        <f t="shared" si="77"/>
        <v>0.999394551671518</v>
      </c>
      <c r="P253">
        <v>667.056</v>
      </c>
      <c r="Q253">
        <f t="shared" si="72"/>
        <v>940.206</v>
      </c>
      <c r="R253">
        <v>2.43221</v>
      </c>
      <c r="S253">
        <f t="shared" si="78"/>
        <v>0.999926556527647</v>
      </c>
    </row>
    <row r="254" spans="1:19">
      <c r="A254">
        <v>657.511</v>
      </c>
      <c r="B254">
        <f t="shared" si="68"/>
        <v>930.661</v>
      </c>
      <c r="C254">
        <v>7.92404</v>
      </c>
      <c r="D254">
        <f t="shared" si="76"/>
        <v>1.001563134956</v>
      </c>
      <c r="K254">
        <v>665.268</v>
      </c>
      <c r="L254">
        <f t="shared" si="71"/>
        <v>938.418</v>
      </c>
      <c r="M254">
        <v>5.04792</v>
      </c>
      <c r="N254">
        <f t="shared" si="77"/>
        <v>0.999468908073586</v>
      </c>
      <c r="P254">
        <v>669.556</v>
      </c>
      <c r="Q254">
        <f t="shared" si="72"/>
        <v>942.706</v>
      </c>
      <c r="R254">
        <v>2.43937</v>
      </c>
      <c r="S254">
        <f t="shared" si="78"/>
        <v>0.999804264606241</v>
      </c>
    </row>
    <row r="255" spans="1:19">
      <c r="A255">
        <v>660.011</v>
      </c>
      <c r="B255">
        <f t="shared" si="68"/>
        <v>933.161</v>
      </c>
      <c r="C255">
        <v>7.95733</v>
      </c>
      <c r="D255">
        <f t="shared" si="76"/>
        <v>1.00096321839288</v>
      </c>
      <c r="K255">
        <v>667.768</v>
      </c>
      <c r="L255">
        <f t="shared" si="71"/>
        <v>940.918</v>
      </c>
      <c r="M255">
        <v>5.03504</v>
      </c>
      <c r="N255">
        <f t="shared" si="77"/>
        <v>0.999696392743098</v>
      </c>
      <c r="P255">
        <v>672.056</v>
      </c>
      <c r="Q255">
        <f t="shared" si="72"/>
        <v>945.206</v>
      </c>
      <c r="R255">
        <v>2.43937</v>
      </c>
      <c r="S255">
        <f t="shared" si="78"/>
        <v>0.999804264606241</v>
      </c>
    </row>
    <row r="256" spans="1:19">
      <c r="A256">
        <v>662.511</v>
      </c>
      <c r="B256">
        <f t="shared" si="68"/>
        <v>935.661</v>
      </c>
      <c r="C256">
        <v>8.11767</v>
      </c>
      <c r="D256">
        <f t="shared" si="76"/>
        <v>0.998073743423489</v>
      </c>
      <c r="K256">
        <v>670.268</v>
      </c>
      <c r="L256">
        <f t="shared" si="71"/>
        <v>943.418</v>
      </c>
      <c r="M256">
        <v>5.02819</v>
      </c>
      <c r="N256">
        <f t="shared" si="77"/>
        <v>0.999817376437675</v>
      </c>
      <c r="P256">
        <v>674.556</v>
      </c>
      <c r="Q256">
        <f t="shared" si="72"/>
        <v>947.706</v>
      </c>
      <c r="R256">
        <v>2.43936</v>
      </c>
      <c r="S256">
        <f t="shared" si="78"/>
        <v>0.999804435405014</v>
      </c>
    </row>
    <row r="257" spans="1:19">
      <c r="A257">
        <v>665.011</v>
      </c>
      <c r="B257">
        <f t="shared" si="68"/>
        <v>938.161</v>
      </c>
      <c r="C257">
        <v>8.17432</v>
      </c>
      <c r="D257">
        <f t="shared" si="76"/>
        <v>0.997052858073509</v>
      </c>
      <c r="K257">
        <v>672.768</v>
      </c>
      <c r="L257">
        <f t="shared" si="71"/>
        <v>945.918</v>
      </c>
      <c r="M257">
        <v>5.03512</v>
      </c>
      <c r="N257">
        <f t="shared" si="77"/>
        <v>0.99969497979484</v>
      </c>
      <c r="P257">
        <v>677.056</v>
      </c>
      <c r="Q257">
        <f t="shared" si="72"/>
        <v>950.206</v>
      </c>
      <c r="R257">
        <v>2.41354</v>
      </c>
      <c r="S257">
        <f t="shared" si="78"/>
        <v>1.00024543783668</v>
      </c>
    </row>
    <row r="258" spans="1:19">
      <c r="A258">
        <v>667.511</v>
      </c>
      <c r="B258">
        <f t="shared" si="68"/>
        <v>940.661</v>
      </c>
      <c r="C258">
        <v>8.02223</v>
      </c>
      <c r="D258">
        <f t="shared" si="76"/>
        <v>0.999793660419113</v>
      </c>
      <c r="K258">
        <v>675.268</v>
      </c>
      <c r="L258">
        <f t="shared" si="71"/>
        <v>948.418</v>
      </c>
      <c r="M258">
        <v>5.02645</v>
      </c>
      <c r="N258">
        <f t="shared" si="77"/>
        <v>0.999848108062283</v>
      </c>
      <c r="P258">
        <v>679.556</v>
      </c>
      <c r="Q258">
        <f t="shared" si="72"/>
        <v>952.706</v>
      </c>
      <c r="R258">
        <v>2.42478</v>
      </c>
      <c r="S258">
        <f t="shared" si="78"/>
        <v>1.00005346001592</v>
      </c>
    </row>
    <row r="259" spans="1:19">
      <c r="A259">
        <v>670.011</v>
      </c>
      <c r="B259">
        <f t="shared" si="68"/>
        <v>943.161</v>
      </c>
      <c r="C259">
        <v>7.93363</v>
      </c>
      <c r="D259">
        <f t="shared" si="76"/>
        <v>1.00139031429393</v>
      </c>
      <c r="K259">
        <v>677.768</v>
      </c>
      <c r="L259">
        <f t="shared" si="71"/>
        <v>950.918</v>
      </c>
      <c r="M259">
        <v>5.02644</v>
      </c>
      <c r="N259">
        <f t="shared" si="77"/>
        <v>0.999848284680815</v>
      </c>
      <c r="P259">
        <v>682.056</v>
      </c>
      <c r="Q259">
        <f t="shared" si="72"/>
        <v>955.206</v>
      </c>
      <c r="R259">
        <v>2.42497</v>
      </c>
      <c r="S259">
        <f t="shared" si="78"/>
        <v>1.00005021483924</v>
      </c>
    </row>
    <row r="260" spans="1:19">
      <c r="A260">
        <v>672.511</v>
      </c>
      <c r="B260">
        <f t="shared" si="68"/>
        <v>945.661</v>
      </c>
      <c r="C260">
        <v>7.98464</v>
      </c>
      <c r="D260">
        <f t="shared" si="76"/>
        <v>1.00047106695584</v>
      </c>
      <c r="K260">
        <v>680.268</v>
      </c>
      <c r="L260">
        <f t="shared" si="71"/>
        <v>953.418</v>
      </c>
      <c r="M260">
        <v>5.03348</v>
      </c>
      <c r="N260">
        <f t="shared" si="77"/>
        <v>0.999723945234126</v>
      </c>
      <c r="P260">
        <v>684.556</v>
      </c>
      <c r="Q260">
        <f t="shared" si="72"/>
        <v>957.706</v>
      </c>
      <c r="R260">
        <v>2.41746</v>
      </c>
      <c r="S260">
        <f t="shared" si="78"/>
        <v>1.00017848471769</v>
      </c>
    </row>
    <row r="261" spans="1:19">
      <c r="A261">
        <v>675.011</v>
      </c>
      <c r="B261">
        <f t="shared" ref="B261:B270" si="79">A261+273.15</f>
        <v>948.161</v>
      </c>
      <c r="C261">
        <v>7.99098</v>
      </c>
      <c r="D261">
        <f t="shared" si="76"/>
        <v>1.00035681429708</v>
      </c>
      <c r="K261">
        <v>682.768</v>
      </c>
      <c r="L261">
        <f>K261+273.15</f>
        <v>955.918</v>
      </c>
      <c r="M261">
        <v>5.03504</v>
      </c>
      <c r="N261">
        <f t="shared" si="77"/>
        <v>0.999696392743098</v>
      </c>
      <c r="P261">
        <v>687.056</v>
      </c>
      <c r="Q261">
        <f>P261+273.15</f>
        <v>960.206</v>
      </c>
      <c r="R261">
        <v>2.41762</v>
      </c>
      <c r="S261">
        <f t="shared" si="78"/>
        <v>1.00017575193733</v>
      </c>
    </row>
    <row r="262" spans="1:19">
      <c r="A262">
        <v>677.511</v>
      </c>
      <c r="B262">
        <f t="shared" si="79"/>
        <v>950.661</v>
      </c>
      <c r="C262">
        <v>8.00513</v>
      </c>
      <c r="D262">
        <f t="shared" si="76"/>
        <v>1.00010181822114</v>
      </c>
      <c r="K262">
        <v>685.268</v>
      </c>
      <c r="L262">
        <f>K262+273.15</f>
        <v>958.418</v>
      </c>
      <c r="M262">
        <v>5.03504</v>
      </c>
      <c r="N262">
        <f t="shared" si="77"/>
        <v>0.999696392743098</v>
      </c>
      <c r="P262">
        <v>689.556</v>
      </c>
      <c r="Q262">
        <f>P262+273.15</f>
        <v>962.706</v>
      </c>
      <c r="R262">
        <v>2.41762</v>
      </c>
      <c r="S262">
        <f t="shared" si="78"/>
        <v>1.00017575193733</v>
      </c>
    </row>
    <row r="263" spans="1:19">
      <c r="A263">
        <v>680.011</v>
      </c>
      <c r="B263">
        <f t="shared" si="79"/>
        <v>953.161</v>
      </c>
      <c r="C263">
        <v>7.97354</v>
      </c>
      <c r="D263">
        <f t="shared" si="76"/>
        <v>1.0006710992133</v>
      </c>
      <c r="K263">
        <v>687.768</v>
      </c>
      <c r="L263">
        <f>K263+273.15</f>
        <v>960.918</v>
      </c>
      <c r="M263">
        <v>5.03504</v>
      </c>
      <c r="N263">
        <f t="shared" si="77"/>
        <v>0.999696392743098</v>
      </c>
      <c r="P263">
        <v>692.056</v>
      </c>
      <c r="Q263">
        <f>P263+273.15</f>
        <v>965.206</v>
      </c>
      <c r="R263">
        <v>2.42791</v>
      </c>
      <c r="S263">
        <f t="shared" si="78"/>
        <v>1</v>
      </c>
    </row>
    <row r="264" spans="1:14">
      <c r="A264">
        <v>682.511</v>
      </c>
      <c r="B264">
        <f t="shared" si="79"/>
        <v>955.661</v>
      </c>
      <c r="C264">
        <v>8.08351</v>
      </c>
      <c r="D264">
        <f t="shared" si="76"/>
        <v>0.998689338190573</v>
      </c>
      <c r="K264">
        <v>690.268</v>
      </c>
      <c r="L264">
        <f>K264+273.15</f>
        <v>963.418</v>
      </c>
      <c r="M264">
        <v>5.03012</v>
      </c>
      <c r="N264">
        <f t="shared" si="77"/>
        <v>0.999783289060955</v>
      </c>
    </row>
    <row r="265" spans="1:14">
      <c r="A265">
        <v>685.011</v>
      </c>
      <c r="B265">
        <f t="shared" si="79"/>
        <v>958.161</v>
      </c>
      <c r="C265">
        <v>7.98322</v>
      </c>
      <c r="D265">
        <f t="shared" si="76"/>
        <v>1.00049665666806</v>
      </c>
      <c r="K265">
        <v>692.768</v>
      </c>
      <c r="L265">
        <f>K265+273.15</f>
        <v>965.918</v>
      </c>
      <c r="M265">
        <v>5.01785</v>
      </c>
      <c r="N265">
        <f t="shared" si="77"/>
        <v>1</v>
      </c>
    </row>
    <row r="266" spans="1:4">
      <c r="A266">
        <v>687.511</v>
      </c>
      <c r="B266">
        <f t="shared" si="79"/>
        <v>960.661</v>
      </c>
      <c r="C266">
        <v>8.00699</v>
      </c>
      <c r="D266">
        <f t="shared" si="76"/>
        <v>1.00006829930232</v>
      </c>
    </row>
    <row r="267" spans="1:4">
      <c r="A267">
        <v>690.011</v>
      </c>
      <c r="B267">
        <f t="shared" si="79"/>
        <v>963.161</v>
      </c>
      <c r="C267">
        <v>7.97542</v>
      </c>
      <c r="D267">
        <f t="shared" si="76"/>
        <v>1.000637219876</v>
      </c>
    </row>
    <row r="268" spans="1:4">
      <c r="A268">
        <v>692.511</v>
      </c>
      <c r="B268">
        <f t="shared" si="79"/>
        <v>965.661</v>
      </c>
      <c r="C268">
        <v>8.19151</v>
      </c>
      <c r="D268">
        <f t="shared" si="76"/>
        <v>0.996743078388317</v>
      </c>
    </row>
    <row r="269" spans="1:4">
      <c r="A269">
        <v>695.011</v>
      </c>
      <c r="B269">
        <f t="shared" si="79"/>
        <v>968.161</v>
      </c>
      <c r="C269">
        <v>7.98375</v>
      </c>
      <c r="D269">
        <f t="shared" si="76"/>
        <v>1.00048710557829</v>
      </c>
    </row>
    <row r="270" spans="1:4">
      <c r="A270">
        <v>697.511</v>
      </c>
      <c r="B270">
        <f t="shared" si="79"/>
        <v>970.661</v>
      </c>
      <c r="C270">
        <v>8.01078</v>
      </c>
      <c r="D270">
        <f t="shared" si="76"/>
        <v>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7"/>
  <sheetViews>
    <sheetView zoomScale="110" zoomScaleNormal="110" topLeftCell="S1" workbookViewId="0">
      <selection activeCell="V1" sqref="V1:AD1"/>
    </sheetView>
  </sheetViews>
  <sheetFormatPr defaultColWidth="8.88888888888889" defaultRowHeight="14.4"/>
  <cols>
    <col min="2" max="3" width="9.66666666666667"/>
    <col min="4" max="4" width="12.8888888888889"/>
    <col min="7" max="8" width="10.6666666666667"/>
    <col min="9" max="9" width="12.8888888888889"/>
    <col min="12" max="13" width="10.6666666666667"/>
    <col min="14" max="14" width="12.8888888888889"/>
    <col min="17" max="18" width="9.66666666666667"/>
    <col min="19" max="19" width="12.8888888888889"/>
    <col min="20" max="20" width="8.88888888888889" style="6"/>
    <col min="21" max="21" width="15.5555555555556" customWidth="1"/>
    <col min="22" max="30" width="14.111111111111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I2" s="3"/>
      <c r="N2" s="3"/>
      <c r="S2" s="3"/>
      <c r="U2" s="3"/>
    </row>
    <row r="3" spans="4:21">
      <c r="D3" s="3"/>
      <c r="I3" s="3"/>
      <c r="N3" s="3"/>
      <c r="S3" s="3"/>
      <c r="U3" s="3"/>
    </row>
    <row r="4" spans="1:30">
      <c r="A4">
        <v>38.63</v>
      </c>
      <c r="B4">
        <f>A4+273.15</f>
        <v>311.78</v>
      </c>
      <c r="C4">
        <v>99.95398</v>
      </c>
      <c r="D4">
        <f>(99.95398-C4)/(99.95398-62.52464)</f>
        <v>0</v>
      </c>
      <c r="F4">
        <v>60.62</v>
      </c>
      <c r="G4">
        <f>F4+273.15</f>
        <v>333.77</v>
      </c>
      <c r="H4">
        <v>99.74496</v>
      </c>
      <c r="I4">
        <f>(99.74496-H4)/(99.74496-62.37613)</f>
        <v>0</v>
      </c>
      <c r="K4">
        <v>61.24</v>
      </c>
      <c r="L4">
        <f>K4+273.15</f>
        <v>334.39</v>
      </c>
      <c r="M4">
        <v>99.98308</v>
      </c>
      <c r="N4">
        <f>(99.98308-M4)/(99.98308-64.90748)</f>
        <v>0</v>
      </c>
      <c r="P4">
        <v>64</v>
      </c>
      <c r="Q4">
        <f>P4+273.15</f>
        <v>337.15</v>
      </c>
      <c r="R4">
        <v>99.71049</v>
      </c>
      <c r="S4">
        <f>(99.71049-R4)/(99.71049-62.21923)</f>
        <v>0</v>
      </c>
      <c r="U4" s="20" t="s">
        <v>23</v>
      </c>
      <c r="V4">
        <v>527</v>
      </c>
      <c r="W4">
        <v>543</v>
      </c>
      <c r="X4">
        <v>552</v>
      </c>
      <c r="Y4">
        <v>559</v>
      </c>
      <c r="Z4">
        <v>566</v>
      </c>
      <c r="AA4">
        <v>573</v>
      </c>
      <c r="AB4">
        <v>581</v>
      </c>
      <c r="AC4">
        <v>591</v>
      </c>
      <c r="AD4">
        <v>604</v>
      </c>
    </row>
    <row r="5" spans="1:30">
      <c r="A5">
        <v>41.13</v>
      </c>
      <c r="B5">
        <f t="shared" ref="B5:B36" si="0">A5+273.15</f>
        <v>314.28</v>
      </c>
      <c r="C5">
        <v>99.57811</v>
      </c>
      <c r="D5">
        <f t="shared" ref="D5:D36" si="1">(99.95398-C5)/(99.95398-62.52464)</f>
        <v>0.0100421220358148</v>
      </c>
      <c r="F5">
        <v>63.12</v>
      </c>
      <c r="G5">
        <f t="shared" ref="G5:G36" si="2">F5+273.15</f>
        <v>336.27</v>
      </c>
      <c r="H5">
        <v>99.50052</v>
      </c>
      <c r="I5">
        <f t="shared" ref="I5:I36" si="3">(99.74496-H5)/(99.74496-62.37613)</f>
        <v>0.00654128052711341</v>
      </c>
      <c r="K5">
        <v>63.74</v>
      </c>
      <c r="L5">
        <f t="shared" ref="L5:L36" si="4">K5+273.15</f>
        <v>336.89</v>
      </c>
      <c r="M5">
        <v>99.90236</v>
      </c>
      <c r="N5">
        <f t="shared" ref="N5:N36" si="5">(99.98308-M5)/(99.98308-64.90748)</f>
        <v>0.00230131487415752</v>
      </c>
      <c r="P5">
        <v>66.5</v>
      </c>
      <c r="Q5">
        <f t="shared" ref="Q5:Q36" si="6">P5+273.15</f>
        <v>339.65</v>
      </c>
      <c r="R5">
        <v>99.43676</v>
      </c>
      <c r="S5">
        <f t="shared" ref="S5:S36" si="7">(99.71049-R5)/(99.71049-62.21923)</f>
        <v>0.00730116832563073</v>
      </c>
      <c r="U5" s="4" t="s">
        <v>5</v>
      </c>
      <c r="V5">
        <f>LN(5/(V4^2))</f>
        <v>-10.9249631846486</v>
      </c>
      <c r="W5">
        <f t="shared" ref="W5:AD5" si="8">LN(5/(W4^2))</f>
        <v>-10.9847807274338</v>
      </c>
      <c r="X5">
        <f t="shared" si="8"/>
        <v>-11.0176581801201</v>
      </c>
      <c r="Y5">
        <f t="shared" si="8"/>
        <v>-11.0428610338761</v>
      </c>
      <c r="Z5">
        <f t="shared" si="8"/>
        <v>-11.0677502439723</v>
      </c>
      <c r="AA5">
        <f t="shared" si="8"/>
        <v>-11.0923335209954</v>
      </c>
      <c r="AB5">
        <f t="shared" si="8"/>
        <v>-11.1200636012697</v>
      </c>
      <c r="AC5">
        <f t="shared" si="8"/>
        <v>-11.1541941223781</v>
      </c>
      <c r="AD5">
        <f t="shared" si="8"/>
        <v>-11.1977104834355</v>
      </c>
    </row>
    <row r="6" spans="1:30">
      <c r="A6">
        <v>43.63</v>
      </c>
      <c r="B6">
        <f t="shared" si="0"/>
        <v>316.78</v>
      </c>
      <c r="C6">
        <v>99.33031</v>
      </c>
      <c r="D6">
        <f t="shared" si="1"/>
        <v>0.0166625967756846</v>
      </c>
      <c r="F6">
        <v>65.62</v>
      </c>
      <c r="G6">
        <f t="shared" si="2"/>
        <v>338.77</v>
      </c>
      <c r="H6">
        <v>99.44405</v>
      </c>
      <c r="I6">
        <f t="shared" si="3"/>
        <v>0.00805243300365577</v>
      </c>
      <c r="K6">
        <v>66.24</v>
      </c>
      <c r="L6">
        <f t="shared" si="4"/>
        <v>339.39</v>
      </c>
      <c r="M6">
        <v>99.91415</v>
      </c>
      <c r="N6">
        <f t="shared" si="5"/>
        <v>0.00196518377447555</v>
      </c>
      <c r="P6">
        <v>69</v>
      </c>
      <c r="Q6">
        <f t="shared" si="6"/>
        <v>342.15</v>
      </c>
      <c r="R6">
        <v>99.26646</v>
      </c>
      <c r="S6">
        <f t="shared" si="7"/>
        <v>0.0118435603391297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46.13</v>
      </c>
      <c r="B7">
        <f t="shared" si="0"/>
        <v>319.28</v>
      </c>
      <c r="C7">
        <v>99.26336</v>
      </c>
      <c r="D7">
        <f t="shared" si="1"/>
        <v>0.0184513005038292</v>
      </c>
      <c r="F7">
        <v>68.12</v>
      </c>
      <c r="G7">
        <f t="shared" si="2"/>
        <v>341.27</v>
      </c>
      <c r="H7">
        <v>99.46383</v>
      </c>
      <c r="I7">
        <f t="shared" si="3"/>
        <v>0.00752311485267279</v>
      </c>
      <c r="K7">
        <v>68.74</v>
      </c>
      <c r="L7">
        <f t="shared" si="4"/>
        <v>341.89</v>
      </c>
      <c r="M7">
        <v>99.94716</v>
      </c>
      <c r="N7">
        <f t="shared" si="5"/>
        <v>0.00102407371506131</v>
      </c>
      <c r="P7">
        <v>71.5</v>
      </c>
      <c r="Q7">
        <f t="shared" si="6"/>
        <v>344.65</v>
      </c>
      <c r="R7">
        <v>99.15932</v>
      </c>
      <c r="S7">
        <f t="shared" si="7"/>
        <v>0.014701293048033</v>
      </c>
      <c r="U7" s="21" t="s">
        <v>7</v>
      </c>
      <c r="V7">
        <f>LN(5/(V4^1.8))</f>
        <v>-9.67152307494035</v>
      </c>
      <c r="W7">
        <f t="shared" ref="W7:AD7" si="10">LN(5/(W4^1.8))</f>
        <v>-9.72535886344698</v>
      </c>
      <c r="X7">
        <f t="shared" si="10"/>
        <v>-9.75494857086467</v>
      </c>
      <c r="Y7">
        <f t="shared" si="10"/>
        <v>-9.77763113924508</v>
      </c>
      <c r="Z7">
        <f t="shared" si="10"/>
        <v>-9.80003142833163</v>
      </c>
      <c r="AA7">
        <f t="shared" si="10"/>
        <v>-9.82215637765243</v>
      </c>
      <c r="AB7">
        <f t="shared" si="10"/>
        <v>-9.84711344989934</v>
      </c>
      <c r="AC7">
        <f t="shared" si="10"/>
        <v>-9.87783091889688</v>
      </c>
      <c r="AD7">
        <f t="shared" si="10"/>
        <v>-9.91699564384857</v>
      </c>
    </row>
    <row r="8" spans="1:30">
      <c r="A8">
        <v>48.63</v>
      </c>
      <c r="B8">
        <f t="shared" si="0"/>
        <v>321.78</v>
      </c>
      <c r="C8">
        <v>99.29707</v>
      </c>
      <c r="D8">
        <f t="shared" si="1"/>
        <v>0.0175506701427275</v>
      </c>
      <c r="F8">
        <v>70.62</v>
      </c>
      <c r="G8">
        <f t="shared" si="2"/>
        <v>343.77</v>
      </c>
      <c r="H8">
        <v>99.47699</v>
      </c>
      <c r="I8">
        <f t="shared" si="3"/>
        <v>0.00717094969256477</v>
      </c>
      <c r="K8">
        <v>71.24</v>
      </c>
      <c r="L8">
        <f t="shared" si="4"/>
        <v>344.39</v>
      </c>
      <c r="M8">
        <v>99.87279</v>
      </c>
      <c r="N8">
        <f t="shared" si="5"/>
        <v>0.00314435105885591</v>
      </c>
      <c r="P8">
        <v>74</v>
      </c>
      <c r="Q8">
        <f t="shared" si="6"/>
        <v>347.15</v>
      </c>
      <c r="R8">
        <v>99.07347</v>
      </c>
      <c r="S8">
        <f t="shared" si="7"/>
        <v>0.0169911600730408</v>
      </c>
      <c r="U8" s="21" t="s">
        <v>9</v>
      </c>
      <c r="V8">
        <f>1000/V4</f>
        <v>1.89753320683112</v>
      </c>
      <c r="W8">
        <f t="shared" ref="W8:AD8" si="11">1000/W4</f>
        <v>1.84162062615101</v>
      </c>
      <c r="X8">
        <f t="shared" si="11"/>
        <v>1.81159420289855</v>
      </c>
      <c r="Y8">
        <f t="shared" si="11"/>
        <v>1.78890876565295</v>
      </c>
      <c r="Z8">
        <f t="shared" si="11"/>
        <v>1.76678445229682</v>
      </c>
      <c r="AA8">
        <f t="shared" si="11"/>
        <v>1.74520069808028</v>
      </c>
      <c r="AB8">
        <f t="shared" si="11"/>
        <v>1.72117039586919</v>
      </c>
      <c r="AC8">
        <f t="shared" si="11"/>
        <v>1.69204737732657</v>
      </c>
      <c r="AD8">
        <f t="shared" si="11"/>
        <v>1.65562913907285</v>
      </c>
    </row>
    <row r="9" spans="1:30">
      <c r="A9">
        <v>51.13</v>
      </c>
      <c r="B9">
        <f t="shared" si="0"/>
        <v>324.28</v>
      </c>
      <c r="C9">
        <v>99.32216</v>
      </c>
      <c r="D9">
        <f t="shared" si="1"/>
        <v>0.0168803403960637</v>
      </c>
      <c r="F9">
        <v>73.12</v>
      </c>
      <c r="G9">
        <f t="shared" si="2"/>
        <v>346.27</v>
      </c>
      <c r="H9">
        <v>99.4823</v>
      </c>
      <c r="I9">
        <f t="shared" si="3"/>
        <v>0.00702885265607756</v>
      </c>
      <c r="K9">
        <v>73.74</v>
      </c>
      <c r="L9">
        <f t="shared" si="4"/>
        <v>346.89</v>
      </c>
      <c r="M9">
        <v>99.92838</v>
      </c>
      <c r="N9">
        <f t="shared" si="5"/>
        <v>0.00155948864737872</v>
      </c>
      <c r="P9">
        <v>76.5</v>
      </c>
      <c r="Q9">
        <f t="shared" si="6"/>
        <v>349.65</v>
      </c>
      <c r="R9">
        <v>99.0301</v>
      </c>
      <c r="S9">
        <f t="shared" si="7"/>
        <v>0.0181479630185806</v>
      </c>
      <c r="U9" s="20" t="s">
        <v>24</v>
      </c>
      <c r="V9">
        <v>539</v>
      </c>
      <c r="W9">
        <v>555</v>
      </c>
      <c r="X9">
        <v>563</v>
      </c>
      <c r="Y9">
        <v>570</v>
      </c>
      <c r="Z9">
        <v>576</v>
      </c>
      <c r="AA9">
        <v>584</v>
      </c>
      <c r="AB9">
        <v>592</v>
      </c>
      <c r="AC9">
        <v>602</v>
      </c>
      <c r="AD9">
        <v>614</v>
      </c>
    </row>
    <row r="10" spans="1:30">
      <c r="A10">
        <v>53.63</v>
      </c>
      <c r="B10">
        <f t="shared" si="0"/>
        <v>326.78</v>
      </c>
      <c r="C10">
        <v>99.29852</v>
      </c>
      <c r="D10">
        <f t="shared" si="1"/>
        <v>0.0175119304802063</v>
      </c>
      <c r="F10">
        <v>75.62</v>
      </c>
      <c r="G10">
        <f t="shared" si="2"/>
        <v>348.77</v>
      </c>
      <c r="H10">
        <v>99.48274</v>
      </c>
      <c r="I10">
        <f t="shared" si="3"/>
        <v>0.00701707813704628</v>
      </c>
      <c r="K10">
        <v>76.24</v>
      </c>
      <c r="L10">
        <f t="shared" si="4"/>
        <v>349.39</v>
      </c>
      <c r="M10">
        <v>99.91272</v>
      </c>
      <c r="N10">
        <f t="shared" si="5"/>
        <v>0.00200595285611673</v>
      </c>
      <c r="P10">
        <v>79</v>
      </c>
      <c r="Q10">
        <f t="shared" si="6"/>
        <v>352.15</v>
      </c>
      <c r="R10">
        <v>98.99824</v>
      </c>
      <c r="S10">
        <f t="shared" si="7"/>
        <v>0.0189977610781819</v>
      </c>
      <c r="U10" s="4" t="s">
        <v>11</v>
      </c>
      <c r="V10">
        <f>LN(10/(V9^2))</f>
        <v>-10.2768460488239</v>
      </c>
      <c r="W10">
        <f t="shared" ref="W10:AD10" si="12">LN(10/(W9^2))</f>
        <v>-10.3353511344988</v>
      </c>
      <c r="X10">
        <f t="shared" si="12"/>
        <v>-10.3639741632853</v>
      </c>
      <c r="Y10">
        <f t="shared" si="12"/>
        <v>-10.3886876286631</v>
      </c>
      <c r="Z10">
        <f t="shared" si="12"/>
        <v>-10.4096302283977</v>
      </c>
      <c r="AA10">
        <f t="shared" si="12"/>
        <v>-10.4372168726624</v>
      </c>
      <c r="AB10">
        <f t="shared" si="12"/>
        <v>-10.464428176774</v>
      </c>
      <c r="AC10">
        <f t="shared" si="12"/>
        <v>-10.4979297976236</v>
      </c>
      <c r="AD10">
        <f t="shared" si="12"/>
        <v>-10.5374047633002</v>
      </c>
    </row>
    <row r="11" spans="1:30">
      <c r="A11">
        <v>56.13</v>
      </c>
      <c r="B11">
        <f t="shared" si="0"/>
        <v>329.28</v>
      </c>
      <c r="C11">
        <v>99.3116</v>
      </c>
      <c r="D11">
        <f t="shared" si="1"/>
        <v>0.0171624720072543</v>
      </c>
      <c r="F11">
        <v>78.12</v>
      </c>
      <c r="G11">
        <f t="shared" si="2"/>
        <v>351.27</v>
      </c>
      <c r="H11">
        <v>99.48048</v>
      </c>
      <c r="I11">
        <f t="shared" si="3"/>
        <v>0.0070775563484328</v>
      </c>
      <c r="K11">
        <v>78.74</v>
      </c>
      <c r="L11">
        <f t="shared" si="4"/>
        <v>351.89</v>
      </c>
      <c r="M11">
        <v>99.91915</v>
      </c>
      <c r="N11">
        <f t="shared" si="5"/>
        <v>0.00182263453796939</v>
      </c>
      <c r="P11">
        <v>81.5</v>
      </c>
      <c r="Q11">
        <f t="shared" si="6"/>
        <v>354.65</v>
      </c>
      <c r="R11">
        <v>98.95941</v>
      </c>
      <c r="S11">
        <f t="shared" si="7"/>
        <v>0.0200334691338725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58.63</v>
      </c>
      <c r="B12">
        <f t="shared" si="0"/>
        <v>331.78</v>
      </c>
      <c r="C12">
        <v>99.31864</v>
      </c>
      <c r="D12">
        <f t="shared" si="1"/>
        <v>0.0169743842664605</v>
      </c>
      <c r="F12">
        <v>80.62</v>
      </c>
      <c r="G12">
        <f t="shared" si="2"/>
        <v>353.77</v>
      </c>
      <c r="H12">
        <v>99.48529</v>
      </c>
      <c r="I12">
        <f t="shared" si="3"/>
        <v>0.00694883944720774</v>
      </c>
      <c r="K12">
        <v>81.24</v>
      </c>
      <c r="L12">
        <f t="shared" si="4"/>
        <v>354.39</v>
      </c>
      <c r="M12">
        <v>99.89281</v>
      </c>
      <c r="N12">
        <f t="shared" si="5"/>
        <v>0.00257358391588466</v>
      </c>
      <c r="P12">
        <v>84</v>
      </c>
      <c r="Q12">
        <f t="shared" si="6"/>
        <v>357.15</v>
      </c>
      <c r="R12">
        <v>98.96234</v>
      </c>
      <c r="S12">
        <f t="shared" si="7"/>
        <v>0.0199553175860186</v>
      </c>
      <c r="U12" s="21" t="s">
        <v>13</v>
      </c>
      <c r="V12">
        <f>LN(10/(V9^1.8))</f>
        <v>-9.01890293464215</v>
      </c>
      <c r="W12">
        <f t="shared" ref="W12:AD12" si="14">LN(10/(W9^1.8))</f>
        <v>-9.07155751174954</v>
      </c>
      <c r="X12">
        <f t="shared" si="14"/>
        <v>-9.0973182376574</v>
      </c>
      <c r="Y12">
        <f t="shared" si="14"/>
        <v>-9.11956035649743</v>
      </c>
      <c r="Z12">
        <f t="shared" si="14"/>
        <v>-9.13840869625856</v>
      </c>
      <c r="AA12">
        <f t="shared" si="14"/>
        <v>-9.16323667609676</v>
      </c>
      <c r="AB12">
        <f t="shared" si="14"/>
        <v>-9.18772684979716</v>
      </c>
      <c r="AC12">
        <f t="shared" si="14"/>
        <v>-9.21787830856183</v>
      </c>
      <c r="AD12">
        <f t="shared" si="14"/>
        <v>-9.25340577767081</v>
      </c>
    </row>
    <row r="13" spans="1:30">
      <c r="A13">
        <v>61.13</v>
      </c>
      <c r="B13">
        <f t="shared" si="0"/>
        <v>334.28</v>
      </c>
      <c r="C13">
        <v>99.39442</v>
      </c>
      <c r="D13">
        <f t="shared" si="1"/>
        <v>0.0149497693520646</v>
      </c>
      <c r="F13">
        <v>83.12</v>
      </c>
      <c r="G13">
        <f t="shared" si="2"/>
        <v>356.27</v>
      </c>
      <c r="H13">
        <v>99.51984</v>
      </c>
      <c r="I13">
        <f t="shared" si="3"/>
        <v>0.00602427210057163</v>
      </c>
      <c r="K13">
        <v>83.74</v>
      </c>
      <c r="L13">
        <f t="shared" si="4"/>
        <v>356.89</v>
      </c>
      <c r="M13">
        <v>99.8895</v>
      </c>
      <c r="N13">
        <f t="shared" si="5"/>
        <v>0.00266795151045179</v>
      </c>
      <c r="P13">
        <v>86.5</v>
      </c>
      <c r="Q13">
        <f t="shared" si="6"/>
        <v>359.65</v>
      </c>
      <c r="R13">
        <v>98.90215</v>
      </c>
      <c r="S13">
        <f t="shared" si="7"/>
        <v>0.0215607584274305</v>
      </c>
      <c r="U13" s="21" t="s">
        <v>9</v>
      </c>
      <c r="V13">
        <f>1000/V9</f>
        <v>1.85528756957328</v>
      </c>
      <c r="W13">
        <f t="shared" ref="W13:AD13" si="15">1000/W9</f>
        <v>1.8018018018018</v>
      </c>
      <c r="X13">
        <f t="shared" si="15"/>
        <v>1.77619893428064</v>
      </c>
      <c r="Y13">
        <f t="shared" si="15"/>
        <v>1.75438596491228</v>
      </c>
      <c r="Z13">
        <f t="shared" si="15"/>
        <v>1.73611111111111</v>
      </c>
      <c r="AA13">
        <f t="shared" si="15"/>
        <v>1.71232876712329</v>
      </c>
      <c r="AB13">
        <f t="shared" si="15"/>
        <v>1.68918918918919</v>
      </c>
      <c r="AC13">
        <f t="shared" si="15"/>
        <v>1.66112956810631</v>
      </c>
      <c r="AD13">
        <f t="shared" si="15"/>
        <v>1.62866449511401</v>
      </c>
    </row>
    <row r="14" spans="1:30">
      <c r="A14">
        <v>63.63</v>
      </c>
      <c r="B14">
        <f t="shared" si="0"/>
        <v>336.78</v>
      </c>
      <c r="C14">
        <v>99.34084</v>
      </c>
      <c r="D14">
        <f t="shared" si="1"/>
        <v>0.0163812666747531</v>
      </c>
      <c r="F14">
        <v>85.62</v>
      </c>
      <c r="G14">
        <f t="shared" si="2"/>
        <v>358.77</v>
      </c>
      <c r="H14">
        <v>99.51662</v>
      </c>
      <c r="I14">
        <f t="shared" si="3"/>
        <v>0.00611044017166186</v>
      </c>
      <c r="K14">
        <v>86.24</v>
      </c>
      <c r="L14">
        <f t="shared" si="4"/>
        <v>359.39</v>
      </c>
      <c r="M14">
        <v>99.90435</v>
      </c>
      <c r="N14">
        <f t="shared" si="5"/>
        <v>0.00224458027802824</v>
      </c>
      <c r="P14">
        <v>89</v>
      </c>
      <c r="Q14">
        <f t="shared" si="6"/>
        <v>362.15</v>
      </c>
      <c r="R14">
        <v>98.92702</v>
      </c>
      <c r="S14">
        <f t="shared" si="7"/>
        <v>0.0208974038215839</v>
      </c>
      <c r="U14" s="20" t="s">
        <v>25</v>
      </c>
      <c r="V14">
        <v>550</v>
      </c>
      <c r="W14">
        <v>566</v>
      </c>
      <c r="X14">
        <v>574</v>
      </c>
      <c r="Y14">
        <v>581</v>
      </c>
      <c r="Z14">
        <v>588</v>
      </c>
      <c r="AA14">
        <v>596</v>
      </c>
      <c r="AB14">
        <v>605</v>
      </c>
      <c r="AC14">
        <v>615</v>
      </c>
      <c r="AD14">
        <v>627</v>
      </c>
    </row>
    <row r="15" spans="1:30">
      <c r="A15">
        <v>66.13</v>
      </c>
      <c r="B15">
        <f t="shared" si="0"/>
        <v>339.28</v>
      </c>
      <c r="C15">
        <v>99.41515</v>
      </c>
      <c r="D15">
        <f t="shared" si="1"/>
        <v>0.0143959257630512</v>
      </c>
      <c r="F15">
        <v>88.12</v>
      </c>
      <c r="G15">
        <f t="shared" si="2"/>
        <v>361.27</v>
      </c>
      <c r="H15">
        <v>99.5329</v>
      </c>
      <c r="I15">
        <f t="shared" si="3"/>
        <v>0.00567478296751619</v>
      </c>
      <c r="K15">
        <v>88.74</v>
      </c>
      <c r="L15">
        <f t="shared" si="4"/>
        <v>361.89</v>
      </c>
      <c r="M15">
        <v>99.8982</v>
      </c>
      <c r="N15">
        <f t="shared" si="5"/>
        <v>0.00241991583893072</v>
      </c>
      <c r="P15">
        <v>91.5</v>
      </c>
      <c r="Q15">
        <f t="shared" si="6"/>
        <v>364.65</v>
      </c>
      <c r="R15">
        <v>98.94948</v>
      </c>
      <c r="S15">
        <f t="shared" si="7"/>
        <v>0.0202983308643134</v>
      </c>
      <c r="U15" s="4" t="s">
        <v>15</v>
      </c>
      <c r="V15">
        <f>LN(20/(V14^2))</f>
        <v>-9.62410428289904</v>
      </c>
      <c r="W15">
        <f t="shared" ref="W15:AD15" si="16">LN(20/(W14^2))</f>
        <v>-9.68145588285238</v>
      </c>
      <c r="X15">
        <f t="shared" si="16"/>
        <v>-9.70952651908514</v>
      </c>
      <c r="Y15">
        <f t="shared" si="16"/>
        <v>-9.73376924014983</v>
      </c>
      <c r="Z15">
        <f t="shared" si="16"/>
        <v>-9.75772162224326</v>
      </c>
      <c r="AA15">
        <f t="shared" si="16"/>
        <v>-9.78474906057671</v>
      </c>
      <c r="AB15">
        <f t="shared" si="16"/>
        <v>-9.81472464250769</v>
      </c>
      <c r="AC15">
        <f t="shared" si="16"/>
        <v>-9.84751226205904</v>
      </c>
      <c r="AD15">
        <f t="shared" si="16"/>
        <v>-9.88616080771185</v>
      </c>
    </row>
    <row r="16" spans="1:30">
      <c r="A16">
        <v>68.63</v>
      </c>
      <c r="B16">
        <f t="shared" si="0"/>
        <v>341.78</v>
      </c>
      <c r="C16">
        <v>99.38876</v>
      </c>
      <c r="D16">
        <f t="shared" si="1"/>
        <v>0.0151009876209411</v>
      </c>
      <c r="F16">
        <v>90.62</v>
      </c>
      <c r="G16">
        <f t="shared" si="2"/>
        <v>363.77</v>
      </c>
      <c r="H16">
        <v>99.53482</v>
      </c>
      <c r="I16">
        <f t="shared" si="3"/>
        <v>0.00562340324810838</v>
      </c>
      <c r="K16">
        <v>91.24</v>
      </c>
      <c r="L16">
        <f t="shared" si="4"/>
        <v>364.39</v>
      </c>
      <c r="M16">
        <v>99.83586</v>
      </c>
      <c r="N16">
        <f t="shared" si="5"/>
        <v>0.00419721971969131</v>
      </c>
      <c r="P16">
        <v>94</v>
      </c>
      <c r="Q16">
        <f t="shared" si="6"/>
        <v>367.15</v>
      </c>
      <c r="R16">
        <v>98.90029</v>
      </c>
      <c r="S16">
        <f t="shared" si="7"/>
        <v>0.0216103699902323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71.13</v>
      </c>
      <c r="B17">
        <f t="shared" si="0"/>
        <v>344.28</v>
      </c>
      <c r="C17">
        <v>99.42043</v>
      </c>
      <c r="D17">
        <f t="shared" si="1"/>
        <v>0.014254859957456</v>
      </c>
      <c r="F17">
        <v>93.12</v>
      </c>
      <c r="G17">
        <f t="shared" si="2"/>
        <v>366.27</v>
      </c>
      <c r="H17">
        <v>99.54435</v>
      </c>
      <c r="I17">
        <f t="shared" si="3"/>
        <v>0.00536837787000588</v>
      </c>
      <c r="K17">
        <v>93.74</v>
      </c>
      <c r="L17">
        <f t="shared" si="4"/>
        <v>366.89</v>
      </c>
      <c r="M17">
        <v>99.86544</v>
      </c>
      <c r="N17">
        <f t="shared" si="5"/>
        <v>0.00335389843651982</v>
      </c>
      <c r="P17">
        <v>96.5</v>
      </c>
      <c r="Q17">
        <f t="shared" si="6"/>
        <v>369.65</v>
      </c>
      <c r="R17">
        <v>98.89313</v>
      </c>
      <c r="S17">
        <f t="shared" si="7"/>
        <v>0.021801347834135</v>
      </c>
      <c r="U17" s="21" t="s">
        <v>17</v>
      </c>
      <c r="V17">
        <f>LN(20/(V14^1.8))</f>
        <v>-8.36212062725374</v>
      </c>
      <c r="W17">
        <f t="shared" ref="W17:AD17" si="18">LN(20/(W14^1.8))</f>
        <v>-8.41373706721174</v>
      </c>
      <c r="X17">
        <f t="shared" si="18"/>
        <v>-8.43900063982123</v>
      </c>
      <c r="Y17">
        <f t="shared" si="18"/>
        <v>-8.46081908877945</v>
      </c>
      <c r="Z17">
        <f t="shared" si="18"/>
        <v>-8.48237623266354</v>
      </c>
      <c r="AA17">
        <f t="shared" si="18"/>
        <v>-8.50670092716364</v>
      </c>
      <c r="AB17">
        <f t="shared" si="18"/>
        <v>-8.53367895090152</v>
      </c>
      <c r="AC17">
        <f t="shared" si="18"/>
        <v>-8.56318780849774</v>
      </c>
      <c r="AD17">
        <f t="shared" si="18"/>
        <v>-8.59797149958527</v>
      </c>
    </row>
    <row r="18" spans="1:30">
      <c r="A18">
        <v>73.63</v>
      </c>
      <c r="B18">
        <f t="shared" si="0"/>
        <v>346.78</v>
      </c>
      <c r="C18">
        <v>99.41377</v>
      </c>
      <c r="D18">
        <f t="shared" si="1"/>
        <v>0.0144327952349681</v>
      </c>
      <c r="F18">
        <v>95.62</v>
      </c>
      <c r="G18">
        <f t="shared" si="2"/>
        <v>368.77</v>
      </c>
      <c r="H18">
        <v>99.55809</v>
      </c>
      <c r="I18">
        <f t="shared" si="3"/>
        <v>0.00500069175299304</v>
      </c>
      <c r="K18">
        <v>96.24</v>
      </c>
      <c r="L18">
        <f t="shared" si="4"/>
        <v>369.39</v>
      </c>
      <c r="M18">
        <v>99.87833</v>
      </c>
      <c r="N18">
        <f t="shared" si="5"/>
        <v>0.00298640650480664</v>
      </c>
      <c r="P18">
        <v>99</v>
      </c>
      <c r="Q18">
        <f t="shared" si="6"/>
        <v>372.15</v>
      </c>
      <c r="R18">
        <v>98.9332</v>
      </c>
      <c r="S18">
        <f t="shared" si="7"/>
        <v>0.0207325654032432</v>
      </c>
      <c r="U18" s="21" t="s">
        <v>9</v>
      </c>
      <c r="V18">
        <f>1000/V14</f>
        <v>1.81818181818182</v>
      </c>
      <c r="W18">
        <f t="shared" ref="W18:AD18" si="19">1000/W14</f>
        <v>1.76678445229682</v>
      </c>
      <c r="X18">
        <f t="shared" si="19"/>
        <v>1.74216027874564</v>
      </c>
      <c r="Y18">
        <f t="shared" si="19"/>
        <v>1.72117039586919</v>
      </c>
      <c r="Z18">
        <f t="shared" si="19"/>
        <v>1.70068027210884</v>
      </c>
      <c r="AA18">
        <f t="shared" si="19"/>
        <v>1.67785234899329</v>
      </c>
      <c r="AB18">
        <f t="shared" si="19"/>
        <v>1.65289256198347</v>
      </c>
      <c r="AC18">
        <f t="shared" si="19"/>
        <v>1.6260162601626</v>
      </c>
      <c r="AD18">
        <f t="shared" si="19"/>
        <v>1.59489633173844</v>
      </c>
    </row>
    <row r="19" spans="1:30">
      <c r="A19">
        <v>76.13</v>
      </c>
      <c r="B19">
        <f t="shared" si="0"/>
        <v>349.28</v>
      </c>
      <c r="C19">
        <v>99.44494</v>
      </c>
      <c r="D19">
        <f t="shared" si="1"/>
        <v>0.0136000260758004</v>
      </c>
      <c r="F19">
        <v>98.12</v>
      </c>
      <c r="G19">
        <f t="shared" si="2"/>
        <v>371.27</v>
      </c>
      <c r="H19">
        <v>99.5416</v>
      </c>
      <c r="I19">
        <f t="shared" si="3"/>
        <v>0.00544196861394921</v>
      </c>
      <c r="K19">
        <v>98.74</v>
      </c>
      <c r="L19">
        <f t="shared" si="4"/>
        <v>371.89</v>
      </c>
      <c r="M19">
        <v>99.87465</v>
      </c>
      <c r="N19">
        <f t="shared" si="5"/>
        <v>0.00309132274287535</v>
      </c>
      <c r="P19">
        <v>101.5</v>
      </c>
      <c r="Q19">
        <f t="shared" si="6"/>
        <v>374.65</v>
      </c>
      <c r="R19">
        <v>98.94027</v>
      </c>
      <c r="S19">
        <f t="shared" si="7"/>
        <v>0.0205439881188308</v>
      </c>
      <c r="U19" s="20" t="s">
        <v>26</v>
      </c>
      <c r="V19">
        <v>554</v>
      </c>
      <c r="W19">
        <v>572</v>
      </c>
      <c r="X19">
        <v>581</v>
      </c>
      <c r="Y19">
        <v>588</v>
      </c>
      <c r="Z19">
        <v>595</v>
      </c>
      <c r="AA19">
        <v>604</v>
      </c>
      <c r="AB19">
        <v>612</v>
      </c>
      <c r="AC19">
        <v>622</v>
      </c>
      <c r="AD19">
        <v>634</v>
      </c>
    </row>
    <row r="20" spans="1:30">
      <c r="A20">
        <v>78.63</v>
      </c>
      <c r="B20">
        <f t="shared" si="0"/>
        <v>351.78</v>
      </c>
      <c r="C20">
        <v>99.46924</v>
      </c>
      <c r="D20">
        <f t="shared" si="1"/>
        <v>0.0129508027659585</v>
      </c>
      <c r="F20">
        <v>100.62</v>
      </c>
      <c r="G20">
        <f t="shared" si="2"/>
        <v>373.77</v>
      </c>
      <c r="H20">
        <v>99.57733</v>
      </c>
      <c r="I20">
        <f t="shared" si="3"/>
        <v>0.00448582414809355</v>
      </c>
      <c r="K20">
        <v>101.24</v>
      </c>
      <c r="L20">
        <f t="shared" si="4"/>
        <v>374.39</v>
      </c>
      <c r="M20">
        <v>99.89074</v>
      </c>
      <c r="N20">
        <f t="shared" si="5"/>
        <v>0.00263259929979836</v>
      </c>
      <c r="P20">
        <v>104</v>
      </c>
      <c r="Q20">
        <f t="shared" si="6"/>
        <v>377.15</v>
      </c>
      <c r="R20">
        <v>98.88241</v>
      </c>
      <c r="S20">
        <f t="shared" si="7"/>
        <v>0.0220872811423249</v>
      </c>
      <c r="U20" t="s">
        <v>19</v>
      </c>
      <c r="V20">
        <f>LN(30/(V19^2))</f>
        <v>-9.23313199183241</v>
      </c>
      <c r="W20">
        <f t="shared" ref="W20:AD20" si="20">LN(30/(W19^2))</f>
        <v>-9.29708060109744</v>
      </c>
      <c r="X20">
        <f t="shared" si="20"/>
        <v>-9.32830413204167</v>
      </c>
      <c r="Y20">
        <f t="shared" si="20"/>
        <v>-9.3522565141351</v>
      </c>
      <c r="Z20">
        <f t="shared" si="20"/>
        <v>-9.3759254294291</v>
      </c>
      <c r="AA20">
        <f t="shared" si="20"/>
        <v>-9.40595101420747</v>
      </c>
      <c r="AB20">
        <f t="shared" si="20"/>
        <v>-9.4322671833625</v>
      </c>
      <c r="AC20">
        <f t="shared" si="20"/>
        <v>-9.4646828038162</v>
      </c>
      <c r="AD20">
        <f t="shared" si="20"/>
        <v>-9.5029005272123</v>
      </c>
    </row>
    <row r="21" spans="1:30">
      <c r="A21">
        <v>81.13</v>
      </c>
      <c r="B21">
        <f t="shared" si="0"/>
        <v>354.28</v>
      </c>
      <c r="C21">
        <v>99.45529</v>
      </c>
      <c r="D21">
        <f t="shared" si="1"/>
        <v>0.0133235050364232</v>
      </c>
      <c r="F21">
        <v>103.12</v>
      </c>
      <c r="G21">
        <f t="shared" si="2"/>
        <v>376.27</v>
      </c>
      <c r="H21">
        <v>99.55698</v>
      </c>
      <c r="I21">
        <f t="shared" si="3"/>
        <v>0.00503039565327601</v>
      </c>
      <c r="K21">
        <v>103.74</v>
      </c>
      <c r="L21">
        <f t="shared" si="4"/>
        <v>376.89</v>
      </c>
      <c r="M21">
        <v>99.77447</v>
      </c>
      <c r="N21">
        <f t="shared" si="5"/>
        <v>0.00594743924551561</v>
      </c>
      <c r="P21">
        <v>106.5</v>
      </c>
      <c r="Q21">
        <f t="shared" si="6"/>
        <v>379.65</v>
      </c>
      <c r="R21">
        <v>98.89542</v>
      </c>
      <c r="S21">
        <f t="shared" si="7"/>
        <v>0.021740266931546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83.63</v>
      </c>
      <c r="B22">
        <f t="shared" si="0"/>
        <v>356.78</v>
      </c>
      <c r="C22">
        <v>99.43939</v>
      </c>
      <c r="D22">
        <f t="shared" si="1"/>
        <v>0.0137483054737272</v>
      </c>
      <c r="F22">
        <v>105.62</v>
      </c>
      <c r="G22">
        <f t="shared" si="2"/>
        <v>378.77</v>
      </c>
      <c r="H22">
        <v>99.55472</v>
      </c>
      <c r="I22">
        <f t="shared" si="3"/>
        <v>0.00509087386466215</v>
      </c>
      <c r="K22">
        <v>106.24</v>
      </c>
      <c r="L22">
        <f t="shared" si="4"/>
        <v>379.39</v>
      </c>
      <c r="M22">
        <v>99.826</v>
      </c>
      <c r="N22">
        <f t="shared" si="5"/>
        <v>0.0044783268140818</v>
      </c>
      <c r="P22">
        <v>109</v>
      </c>
      <c r="Q22">
        <f t="shared" si="6"/>
        <v>382.15</v>
      </c>
      <c r="R22">
        <v>98.93231</v>
      </c>
      <c r="S22">
        <f t="shared" si="7"/>
        <v>0.0207563042693148</v>
      </c>
      <c r="U22" s="21" t="s">
        <v>21</v>
      </c>
      <c r="V22">
        <f>LN(30/(V19^1.8))</f>
        <v>-7.96969905448296</v>
      </c>
      <c r="W22">
        <f t="shared" ref="W22:AD22" si="22">LN(30/(W19^1.8))</f>
        <v>-8.02725280282148</v>
      </c>
      <c r="X22">
        <f t="shared" si="22"/>
        <v>-8.05535398067128</v>
      </c>
      <c r="Y22">
        <f t="shared" si="22"/>
        <v>-8.07691112455537</v>
      </c>
      <c r="Z22">
        <f t="shared" si="22"/>
        <v>-8.09821314831998</v>
      </c>
      <c r="AA22">
        <f t="shared" si="22"/>
        <v>-8.12523617462051</v>
      </c>
      <c r="AB22">
        <f t="shared" si="22"/>
        <v>-8.14892072686003</v>
      </c>
      <c r="AC22">
        <f t="shared" si="22"/>
        <v>-8.17809478526837</v>
      </c>
      <c r="AD22">
        <f t="shared" si="22"/>
        <v>-8.21249073632485</v>
      </c>
    </row>
    <row r="23" spans="1:30">
      <c r="A23">
        <v>86.13</v>
      </c>
      <c r="B23">
        <f t="shared" si="0"/>
        <v>359.28</v>
      </c>
      <c r="C23">
        <v>99.46465</v>
      </c>
      <c r="D23">
        <f t="shared" si="1"/>
        <v>0.0130734338355952</v>
      </c>
      <c r="F23">
        <v>108.12</v>
      </c>
      <c r="G23">
        <f t="shared" si="2"/>
        <v>381.27</v>
      </c>
      <c r="H23">
        <v>99.56927</v>
      </c>
      <c r="I23">
        <f t="shared" si="3"/>
        <v>0.00470151192852447</v>
      </c>
      <c r="K23">
        <v>108.74</v>
      </c>
      <c r="L23">
        <f t="shared" si="4"/>
        <v>381.89</v>
      </c>
      <c r="M23">
        <v>99.85676</v>
      </c>
      <c r="N23">
        <f t="shared" si="5"/>
        <v>0.00360136391109509</v>
      </c>
      <c r="P23">
        <v>111.5</v>
      </c>
      <c r="Q23">
        <f t="shared" si="6"/>
        <v>384.65</v>
      </c>
      <c r="R23">
        <v>98.93116</v>
      </c>
      <c r="S23">
        <f t="shared" si="7"/>
        <v>0.0207869780850254</v>
      </c>
      <c r="U23" s="2" t="s">
        <v>9</v>
      </c>
      <c r="V23">
        <f>1000/V19</f>
        <v>1.80505415162455</v>
      </c>
      <c r="W23">
        <f t="shared" ref="W23:AD23" si="23">1000/W19</f>
        <v>1.74825174825175</v>
      </c>
      <c r="X23">
        <f t="shared" si="23"/>
        <v>1.72117039586919</v>
      </c>
      <c r="Y23">
        <f t="shared" si="23"/>
        <v>1.70068027210884</v>
      </c>
      <c r="Z23">
        <f t="shared" si="23"/>
        <v>1.68067226890756</v>
      </c>
      <c r="AA23">
        <f t="shared" si="23"/>
        <v>1.65562913907285</v>
      </c>
      <c r="AB23">
        <f t="shared" si="23"/>
        <v>1.63398692810458</v>
      </c>
      <c r="AC23">
        <f t="shared" si="23"/>
        <v>1.60771704180064</v>
      </c>
      <c r="AD23">
        <f t="shared" si="23"/>
        <v>1.57728706624606</v>
      </c>
    </row>
    <row r="24" spans="1:30">
      <c r="A24">
        <v>88.63</v>
      </c>
      <c r="B24">
        <f t="shared" si="0"/>
        <v>361.78</v>
      </c>
      <c r="C24">
        <v>99.46828</v>
      </c>
      <c r="D24">
        <f t="shared" si="1"/>
        <v>0.0129764510942487</v>
      </c>
      <c r="F24">
        <v>110.62</v>
      </c>
      <c r="G24">
        <f t="shared" si="2"/>
        <v>383.77</v>
      </c>
      <c r="H24">
        <v>99.56648</v>
      </c>
      <c r="I24">
        <f t="shared" si="3"/>
        <v>0.00477617308328913</v>
      </c>
      <c r="K24">
        <v>111.24</v>
      </c>
      <c r="L24">
        <f t="shared" si="4"/>
        <v>384.39</v>
      </c>
      <c r="M24">
        <v>99.80014</v>
      </c>
      <c r="N24">
        <f t="shared" si="5"/>
        <v>0.00521559146529217</v>
      </c>
      <c r="P24">
        <v>114</v>
      </c>
      <c r="Q24">
        <f t="shared" si="6"/>
        <v>387.15</v>
      </c>
      <c r="R24">
        <v>98.83953</v>
      </c>
      <c r="S24">
        <f t="shared" si="7"/>
        <v>0.0232310143750836</v>
      </c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>
      <c r="A25">
        <v>91.13</v>
      </c>
      <c r="B25">
        <f t="shared" si="0"/>
        <v>364.28</v>
      </c>
      <c r="C25">
        <v>99.47259</v>
      </c>
      <c r="D25">
        <f t="shared" si="1"/>
        <v>0.0128613007870298</v>
      </c>
      <c r="F25">
        <v>113.12</v>
      </c>
      <c r="G25">
        <f t="shared" si="2"/>
        <v>386.27</v>
      </c>
      <c r="H25">
        <v>99.59876</v>
      </c>
      <c r="I25">
        <f t="shared" si="3"/>
        <v>0.0039123515507445</v>
      </c>
      <c r="K25">
        <v>113.74</v>
      </c>
      <c r="L25">
        <f t="shared" si="4"/>
        <v>386.89</v>
      </c>
      <c r="M25">
        <v>99.80534</v>
      </c>
      <c r="N25">
        <f t="shared" si="5"/>
        <v>0.00506734025932557</v>
      </c>
      <c r="P25">
        <v>116.5</v>
      </c>
      <c r="Q25">
        <f t="shared" si="6"/>
        <v>389.65</v>
      </c>
      <c r="R25">
        <v>98.92881</v>
      </c>
      <c r="S25">
        <f t="shared" si="7"/>
        <v>0.0208496593606082</v>
      </c>
      <c r="U25" s="3" t="s">
        <v>3</v>
      </c>
      <c r="V25">
        <v>0.1</v>
      </c>
      <c r="W25">
        <v>0.2</v>
      </c>
      <c r="X25">
        <v>0.3</v>
      </c>
      <c r="Y25">
        <v>0.4</v>
      </c>
      <c r="Z25">
        <v>0.5</v>
      </c>
      <c r="AA25">
        <v>0.6</v>
      </c>
      <c r="AB25">
        <v>0.7</v>
      </c>
      <c r="AC25">
        <v>0.8</v>
      </c>
      <c r="AD25">
        <v>0.9</v>
      </c>
    </row>
    <row r="26" spans="1:21">
      <c r="A26">
        <v>93.63</v>
      </c>
      <c r="B26">
        <f t="shared" si="0"/>
        <v>366.78</v>
      </c>
      <c r="C26">
        <v>99.48888</v>
      </c>
      <c r="D26">
        <f t="shared" si="1"/>
        <v>0.012426080716358</v>
      </c>
      <c r="F26">
        <v>115.62</v>
      </c>
      <c r="G26">
        <f t="shared" si="2"/>
        <v>388.77</v>
      </c>
      <c r="H26">
        <v>99.58544</v>
      </c>
      <c r="I26">
        <f t="shared" si="3"/>
        <v>0.00426879835413634</v>
      </c>
      <c r="K26">
        <v>116.24</v>
      </c>
      <c r="L26">
        <f t="shared" si="4"/>
        <v>389.39</v>
      </c>
      <c r="M26">
        <v>99.82407</v>
      </c>
      <c r="N26">
        <f t="shared" si="5"/>
        <v>0.00453335081937287</v>
      </c>
      <c r="P26">
        <v>119</v>
      </c>
      <c r="Q26">
        <f t="shared" si="6"/>
        <v>392.15</v>
      </c>
      <c r="R26">
        <v>98.88887</v>
      </c>
      <c r="S26">
        <f t="shared" si="7"/>
        <v>0.0219149743166806</v>
      </c>
      <c r="U26" s="3"/>
    </row>
    <row r="27" spans="1:21">
      <c r="A27">
        <v>96.13</v>
      </c>
      <c r="B27">
        <f t="shared" si="0"/>
        <v>369.28</v>
      </c>
      <c r="C27">
        <v>99.47949</v>
      </c>
      <c r="D27">
        <f t="shared" si="1"/>
        <v>0.012676953427445</v>
      </c>
      <c r="F27">
        <v>118.12</v>
      </c>
      <c r="G27">
        <f t="shared" si="2"/>
        <v>391.27</v>
      </c>
      <c r="H27">
        <v>99.58006</v>
      </c>
      <c r="I27">
        <f t="shared" si="3"/>
        <v>0.00441276860956051</v>
      </c>
      <c r="K27">
        <v>118.74</v>
      </c>
      <c r="L27">
        <f t="shared" si="4"/>
        <v>391.89</v>
      </c>
      <c r="M27">
        <v>99.72744</v>
      </c>
      <c r="N27">
        <f t="shared" si="5"/>
        <v>0.00728825736409355</v>
      </c>
      <c r="P27">
        <v>121.5</v>
      </c>
      <c r="Q27">
        <f t="shared" si="6"/>
        <v>394.65</v>
      </c>
      <c r="R27">
        <v>98.86955</v>
      </c>
      <c r="S27">
        <f t="shared" si="7"/>
        <v>0.0224302944206193</v>
      </c>
      <c r="U27" s="3"/>
    </row>
    <row r="28" spans="1:30">
      <c r="A28">
        <v>98.63</v>
      </c>
      <c r="B28">
        <f t="shared" si="0"/>
        <v>371.78</v>
      </c>
      <c r="C28">
        <v>99.46012</v>
      </c>
      <c r="D28">
        <f t="shared" si="1"/>
        <v>0.0131944618847139</v>
      </c>
      <c r="F28">
        <v>120.62</v>
      </c>
      <c r="G28">
        <f t="shared" si="2"/>
        <v>393.77</v>
      </c>
      <c r="H28">
        <v>99.59675</v>
      </c>
      <c r="I28">
        <f t="shared" si="3"/>
        <v>0.00396613969449956</v>
      </c>
      <c r="K28">
        <v>121.24</v>
      </c>
      <c r="L28">
        <f t="shared" si="4"/>
        <v>394.39</v>
      </c>
      <c r="M28">
        <v>99.86781</v>
      </c>
      <c r="N28">
        <f t="shared" si="5"/>
        <v>0.00328633009841586</v>
      </c>
      <c r="P28">
        <v>124</v>
      </c>
      <c r="Q28">
        <f t="shared" si="6"/>
        <v>397.15</v>
      </c>
      <c r="R28">
        <v>98.90856</v>
      </c>
      <c r="S28">
        <f t="shared" si="7"/>
        <v>0.021389785245948</v>
      </c>
      <c r="U28" s="20" t="s">
        <v>23</v>
      </c>
      <c r="V28">
        <v>673</v>
      </c>
      <c r="W28">
        <v>687</v>
      </c>
      <c r="X28">
        <v>696</v>
      </c>
      <c r="Y28">
        <v>703</v>
      </c>
      <c r="Z28">
        <v>709</v>
      </c>
      <c r="AA28">
        <v>714</v>
      </c>
      <c r="AB28">
        <v>720</v>
      </c>
      <c r="AC28">
        <v>726</v>
      </c>
      <c r="AD28">
        <v>734</v>
      </c>
    </row>
    <row r="29" spans="1:30">
      <c r="A29">
        <v>101.13</v>
      </c>
      <c r="B29">
        <f t="shared" si="0"/>
        <v>374.28</v>
      </c>
      <c r="C29">
        <v>99.48611</v>
      </c>
      <c r="D29">
        <f t="shared" si="1"/>
        <v>0.0125000868302782</v>
      </c>
      <c r="F29">
        <v>123.12</v>
      </c>
      <c r="G29">
        <f t="shared" si="2"/>
        <v>396.27</v>
      </c>
      <c r="H29">
        <v>99.59434</v>
      </c>
      <c r="I29">
        <f t="shared" si="3"/>
        <v>0.00403063194646457</v>
      </c>
      <c r="K29">
        <v>123.74</v>
      </c>
      <c r="L29">
        <f t="shared" si="4"/>
        <v>396.89</v>
      </c>
      <c r="M29">
        <v>99.83576</v>
      </c>
      <c r="N29">
        <f t="shared" si="5"/>
        <v>0.00420007070442153</v>
      </c>
      <c r="P29">
        <v>126.5</v>
      </c>
      <c r="Q29">
        <f t="shared" si="6"/>
        <v>399.65</v>
      </c>
      <c r="R29">
        <v>98.90829</v>
      </c>
      <c r="S29">
        <f t="shared" si="7"/>
        <v>0.0213969869244192</v>
      </c>
      <c r="U29" s="4" t="s">
        <v>5</v>
      </c>
      <c r="V29">
        <f>LN(5/(V28^2))</f>
        <v>-11.4140527468554</v>
      </c>
      <c r="W29">
        <f t="shared" ref="W29:AD29" si="24">LN(5/(W28^2))</f>
        <v>-11.4552306720106</v>
      </c>
      <c r="X29">
        <f t="shared" si="24"/>
        <v>-11.4812614082347</v>
      </c>
      <c r="Y29">
        <f t="shared" si="24"/>
        <v>-11.5012758711872</v>
      </c>
      <c r="Z29">
        <f t="shared" si="24"/>
        <v>-11.5182731406302</v>
      </c>
      <c r="AA29">
        <f t="shared" si="24"/>
        <v>-11.5323280122451</v>
      </c>
      <c r="AB29">
        <f t="shared" si="24"/>
        <v>-11.5490645115861</v>
      </c>
      <c r="AC29">
        <f t="shared" si="24"/>
        <v>-11.5656621172155</v>
      </c>
      <c r="AD29">
        <f t="shared" si="24"/>
        <v>-11.5875801447949</v>
      </c>
    </row>
    <row r="30" spans="1:30">
      <c r="A30">
        <v>103.63</v>
      </c>
      <c r="B30">
        <f t="shared" si="0"/>
        <v>376.78</v>
      </c>
      <c r="C30">
        <v>99.49585</v>
      </c>
      <c r="D30">
        <f t="shared" si="1"/>
        <v>0.0122398631661685</v>
      </c>
      <c r="F30">
        <v>125.62</v>
      </c>
      <c r="G30">
        <f t="shared" si="2"/>
        <v>398.77</v>
      </c>
      <c r="H30">
        <v>99.6014</v>
      </c>
      <c r="I30">
        <f t="shared" si="3"/>
        <v>0.0038417044365587</v>
      </c>
      <c r="K30">
        <v>126.24</v>
      </c>
      <c r="L30">
        <f t="shared" si="4"/>
        <v>399.39</v>
      </c>
      <c r="M30">
        <v>99.83546</v>
      </c>
      <c r="N30">
        <f t="shared" si="5"/>
        <v>0.00420862365861178</v>
      </c>
      <c r="P30">
        <v>129</v>
      </c>
      <c r="Q30">
        <f t="shared" si="6"/>
        <v>402.15</v>
      </c>
      <c r="R30">
        <v>98.94381</v>
      </c>
      <c r="S30">
        <f t="shared" si="7"/>
        <v>0.0204495661122084</v>
      </c>
      <c r="U30" s="4" t="s">
        <v>6</v>
      </c>
      <c r="V30">
        <f>LN(5)</f>
        <v>1.6094379124341</v>
      </c>
      <c r="W30">
        <f t="shared" ref="W30:AD30" si="25">LN(5)</f>
        <v>1.6094379124341</v>
      </c>
      <c r="X30">
        <f t="shared" si="25"/>
        <v>1.6094379124341</v>
      </c>
      <c r="Y30">
        <f t="shared" si="25"/>
        <v>1.6094379124341</v>
      </c>
      <c r="Z30">
        <f t="shared" si="25"/>
        <v>1.6094379124341</v>
      </c>
      <c r="AA30">
        <f t="shared" si="25"/>
        <v>1.6094379124341</v>
      </c>
      <c r="AB30">
        <f t="shared" si="25"/>
        <v>1.6094379124341</v>
      </c>
      <c r="AC30">
        <f t="shared" si="25"/>
        <v>1.6094379124341</v>
      </c>
      <c r="AD30">
        <f t="shared" si="25"/>
        <v>1.6094379124341</v>
      </c>
    </row>
    <row r="31" spans="1:30">
      <c r="A31">
        <v>106.13</v>
      </c>
      <c r="B31">
        <f t="shared" si="0"/>
        <v>379.28</v>
      </c>
      <c r="C31">
        <v>99.483</v>
      </c>
      <c r="D31">
        <f t="shared" si="1"/>
        <v>0.0125831767271343</v>
      </c>
      <c r="F31">
        <v>128.12</v>
      </c>
      <c r="G31">
        <f t="shared" si="2"/>
        <v>401.27</v>
      </c>
      <c r="H31">
        <v>99.59487</v>
      </c>
      <c r="I31">
        <f t="shared" si="3"/>
        <v>0.00401644900308642</v>
      </c>
      <c r="K31">
        <v>128.74</v>
      </c>
      <c r="L31">
        <f t="shared" si="4"/>
        <v>401.89</v>
      </c>
      <c r="M31">
        <v>99.82983</v>
      </c>
      <c r="N31">
        <f t="shared" si="5"/>
        <v>0.00436913409891776</v>
      </c>
      <c r="P31">
        <v>131.5</v>
      </c>
      <c r="Q31">
        <f t="shared" si="6"/>
        <v>404.65</v>
      </c>
      <c r="R31">
        <v>98.92909</v>
      </c>
      <c r="S31">
        <f t="shared" si="7"/>
        <v>0.0208421909533046</v>
      </c>
      <c r="U31" s="21" t="s">
        <v>7</v>
      </c>
      <c r="V31">
        <f>LN(5/(V28^1.8))</f>
        <v>-10.1117036809264</v>
      </c>
      <c r="W31">
        <f t="shared" ref="W31:AD31" si="26">LN(5/(W28^1.8))</f>
        <v>-10.1487638135661</v>
      </c>
      <c r="X31">
        <f t="shared" si="26"/>
        <v>-10.1721914761679</v>
      </c>
      <c r="Y31">
        <f t="shared" si="26"/>
        <v>-10.1902044928251</v>
      </c>
      <c r="Z31">
        <f t="shared" si="26"/>
        <v>-10.2055020353237</v>
      </c>
      <c r="AA31">
        <f t="shared" si="26"/>
        <v>-10.2181514197772</v>
      </c>
      <c r="AB31">
        <f t="shared" si="26"/>
        <v>-10.2332142691841</v>
      </c>
      <c r="AC31">
        <f t="shared" si="26"/>
        <v>-10.2481521142505</v>
      </c>
      <c r="AD31">
        <f t="shared" si="26"/>
        <v>-10.267878339072</v>
      </c>
    </row>
    <row r="32" spans="1:30">
      <c r="A32">
        <v>108.63</v>
      </c>
      <c r="B32">
        <f t="shared" si="0"/>
        <v>381.78</v>
      </c>
      <c r="C32">
        <v>99.47844</v>
      </c>
      <c r="D32">
        <f t="shared" si="1"/>
        <v>0.012705006286512</v>
      </c>
      <c r="F32">
        <v>130.62</v>
      </c>
      <c r="G32">
        <f t="shared" si="2"/>
        <v>403.77</v>
      </c>
      <c r="H32">
        <v>99.6093</v>
      </c>
      <c r="I32">
        <f t="shared" si="3"/>
        <v>0.00363029829941161</v>
      </c>
      <c r="K32">
        <v>131.24</v>
      </c>
      <c r="L32">
        <f t="shared" si="4"/>
        <v>404.39</v>
      </c>
      <c r="M32">
        <v>99.78036</v>
      </c>
      <c r="N32">
        <f t="shared" si="5"/>
        <v>0.00577951624491097</v>
      </c>
      <c r="P32">
        <v>134</v>
      </c>
      <c r="Q32">
        <f t="shared" si="6"/>
        <v>407.15</v>
      </c>
      <c r="R32">
        <v>98.88816</v>
      </c>
      <c r="S32">
        <f t="shared" si="7"/>
        <v>0.0219339120637715</v>
      </c>
      <c r="U32" s="21" t="s">
        <v>9</v>
      </c>
      <c r="V32">
        <f>1000/V28</f>
        <v>1.48588410104012</v>
      </c>
      <c r="W32">
        <f t="shared" ref="W32:AD32" si="27">1000/W28</f>
        <v>1.45560407569141</v>
      </c>
      <c r="X32">
        <f t="shared" si="27"/>
        <v>1.4367816091954</v>
      </c>
      <c r="Y32">
        <f t="shared" si="27"/>
        <v>1.42247510668563</v>
      </c>
      <c r="Z32">
        <f t="shared" si="27"/>
        <v>1.41043723554302</v>
      </c>
      <c r="AA32">
        <f t="shared" si="27"/>
        <v>1.40056022408964</v>
      </c>
      <c r="AB32">
        <f t="shared" si="27"/>
        <v>1.38888888888889</v>
      </c>
      <c r="AC32">
        <f t="shared" si="27"/>
        <v>1.37741046831956</v>
      </c>
      <c r="AD32">
        <f t="shared" si="27"/>
        <v>1.36239782016349</v>
      </c>
    </row>
    <row r="33" spans="1:30">
      <c r="A33">
        <v>111.13</v>
      </c>
      <c r="B33">
        <f t="shared" si="0"/>
        <v>384.28</v>
      </c>
      <c r="C33">
        <v>99.49927</v>
      </c>
      <c r="D33">
        <f t="shared" si="1"/>
        <v>0.0121484909966354</v>
      </c>
      <c r="F33">
        <v>133.12</v>
      </c>
      <c r="G33">
        <f t="shared" si="2"/>
        <v>406.27</v>
      </c>
      <c r="H33">
        <v>99.59318</v>
      </c>
      <c r="I33">
        <f t="shared" si="3"/>
        <v>0.00406167386027345</v>
      </c>
      <c r="K33">
        <v>133.74</v>
      </c>
      <c r="L33">
        <f t="shared" si="4"/>
        <v>406.89</v>
      </c>
      <c r="M33">
        <v>99.77887</v>
      </c>
      <c r="N33">
        <f t="shared" si="5"/>
        <v>0.00582199591738996</v>
      </c>
      <c r="P33">
        <v>136.5</v>
      </c>
      <c r="Q33">
        <f t="shared" si="6"/>
        <v>409.65</v>
      </c>
      <c r="R33">
        <v>98.92508</v>
      </c>
      <c r="S33">
        <f t="shared" si="7"/>
        <v>0.0209491492150437</v>
      </c>
      <c r="U33" s="20" t="s">
        <v>24</v>
      </c>
      <c r="V33">
        <v>684</v>
      </c>
      <c r="W33">
        <v>698</v>
      </c>
      <c r="X33">
        <v>708</v>
      </c>
      <c r="Y33">
        <v>716</v>
      </c>
      <c r="Z33">
        <v>722</v>
      </c>
      <c r="AA33">
        <v>727</v>
      </c>
      <c r="AB33">
        <v>733</v>
      </c>
      <c r="AC33">
        <v>739</v>
      </c>
      <c r="AD33">
        <v>748</v>
      </c>
    </row>
    <row r="34" spans="1:30">
      <c r="A34">
        <v>113.63</v>
      </c>
      <c r="B34">
        <f t="shared" si="0"/>
        <v>386.78</v>
      </c>
      <c r="C34">
        <v>99.47535</v>
      </c>
      <c r="D34">
        <f t="shared" si="1"/>
        <v>0.0127875618431956</v>
      </c>
      <c r="F34">
        <v>135.62</v>
      </c>
      <c r="G34">
        <f t="shared" si="2"/>
        <v>408.77</v>
      </c>
      <c r="H34">
        <v>99.57746</v>
      </c>
      <c r="I34">
        <f t="shared" si="3"/>
        <v>0.00448234531292534</v>
      </c>
      <c r="K34">
        <v>136.24</v>
      </c>
      <c r="L34">
        <f t="shared" si="4"/>
        <v>409.39</v>
      </c>
      <c r="M34">
        <v>99.81255</v>
      </c>
      <c r="N34">
        <f t="shared" si="5"/>
        <v>0.00486178426028349</v>
      </c>
      <c r="P34">
        <v>139</v>
      </c>
      <c r="Q34">
        <f t="shared" si="6"/>
        <v>412.15</v>
      </c>
      <c r="R34">
        <v>98.94352</v>
      </c>
      <c r="S34">
        <f t="shared" si="7"/>
        <v>0.0204573012483439</v>
      </c>
      <c r="U34" s="4" t="s">
        <v>11</v>
      </c>
      <c r="V34">
        <f>LN(10/(V33^2))</f>
        <v>-10.7533307422511</v>
      </c>
      <c r="W34">
        <f t="shared" ref="W34:AD34" si="28">LN(10/(W33^2))</f>
        <v>-10.7938531125307</v>
      </c>
      <c r="X34">
        <f t="shared" si="28"/>
        <v>-10.8223030943934</v>
      </c>
      <c r="Y34">
        <f t="shared" si="28"/>
        <v>-10.8447752409272</v>
      </c>
      <c r="Z34">
        <f t="shared" si="28"/>
        <v>-10.8614651847916</v>
      </c>
      <c r="AA34">
        <f t="shared" si="28"/>
        <v>-10.875267862073</v>
      </c>
      <c r="AB34">
        <f t="shared" si="28"/>
        <v>-10.8917063107793</v>
      </c>
      <c r="AC34">
        <f t="shared" si="28"/>
        <v>-10.9080107489024</v>
      </c>
      <c r="AD34">
        <f t="shared" si="28"/>
        <v>-10.9322208629549</v>
      </c>
    </row>
    <row r="35" spans="1:30">
      <c r="A35">
        <v>116.13</v>
      </c>
      <c r="B35">
        <f t="shared" si="0"/>
        <v>389.28</v>
      </c>
      <c r="C35">
        <v>99.48913</v>
      </c>
      <c r="D35">
        <f t="shared" si="1"/>
        <v>0.0124194014641989</v>
      </c>
      <c r="F35">
        <v>138.12</v>
      </c>
      <c r="G35">
        <f t="shared" si="2"/>
        <v>411.27</v>
      </c>
      <c r="H35">
        <v>99.56114</v>
      </c>
      <c r="I35">
        <f t="shared" si="3"/>
        <v>0.00491907292789235</v>
      </c>
      <c r="K35">
        <v>138.74</v>
      </c>
      <c r="L35">
        <f t="shared" si="4"/>
        <v>411.89</v>
      </c>
      <c r="M35">
        <v>99.73473</v>
      </c>
      <c r="N35">
        <f t="shared" si="5"/>
        <v>0.00708042057726745</v>
      </c>
      <c r="P35">
        <v>141.5</v>
      </c>
      <c r="Q35">
        <f t="shared" si="6"/>
        <v>414.65</v>
      </c>
      <c r="R35">
        <v>98.913</v>
      </c>
      <c r="S35">
        <f t="shared" si="7"/>
        <v>0.0212713576444216</v>
      </c>
      <c r="U35" s="4" t="s">
        <v>12</v>
      </c>
      <c r="V35">
        <f>LN(10)</f>
        <v>2.30258509299405</v>
      </c>
      <c r="W35">
        <f t="shared" ref="W35:AD35" si="29">LN(10)</f>
        <v>2.30258509299405</v>
      </c>
      <c r="X35">
        <f t="shared" si="29"/>
        <v>2.30258509299405</v>
      </c>
      <c r="Y35">
        <f t="shared" si="29"/>
        <v>2.30258509299405</v>
      </c>
      <c r="Z35">
        <f t="shared" si="29"/>
        <v>2.30258509299405</v>
      </c>
      <c r="AA35">
        <f t="shared" si="29"/>
        <v>2.30258509299405</v>
      </c>
      <c r="AB35">
        <f t="shared" si="29"/>
        <v>2.30258509299405</v>
      </c>
      <c r="AC35">
        <f t="shared" si="29"/>
        <v>2.30258509299405</v>
      </c>
      <c r="AD35">
        <f t="shared" si="29"/>
        <v>2.30258509299405</v>
      </c>
    </row>
    <row r="36" spans="1:30">
      <c r="A36">
        <v>118.63</v>
      </c>
      <c r="B36">
        <f t="shared" si="0"/>
        <v>391.78</v>
      </c>
      <c r="C36">
        <v>99.50027</v>
      </c>
      <c r="D36">
        <f t="shared" si="1"/>
        <v>0.0121217739879998</v>
      </c>
      <c r="F36">
        <v>140.62</v>
      </c>
      <c r="G36">
        <f t="shared" si="2"/>
        <v>413.77</v>
      </c>
      <c r="H36">
        <v>99.57229</v>
      </c>
      <c r="I36">
        <f t="shared" si="3"/>
        <v>0.0046206959115394</v>
      </c>
      <c r="K36">
        <v>141.24</v>
      </c>
      <c r="L36">
        <f t="shared" si="4"/>
        <v>414.39</v>
      </c>
      <c r="M36">
        <v>99.74866</v>
      </c>
      <c r="N36">
        <f t="shared" si="5"/>
        <v>0.00668327840436087</v>
      </c>
      <c r="P36">
        <v>144</v>
      </c>
      <c r="Q36">
        <f t="shared" si="6"/>
        <v>417.15</v>
      </c>
      <c r="R36">
        <v>98.95859</v>
      </c>
      <c r="S36">
        <f t="shared" si="7"/>
        <v>0.0200553408981184</v>
      </c>
      <c r="U36" s="21" t="s">
        <v>13</v>
      </c>
      <c r="V36">
        <f>LN(10/(V33^1.8))</f>
        <v>-9.44773915872655</v>
      </c>
      <c r="W36">
        <f t="shared" ref="W36:AD36" si="30">LN(10/(W33^1.8))</f>
        <v>-9.48420929197823</v>
      </c>
      <c r="X36">
        <f t="shared" si="30"/>
        <v>-9.50981427565465</v>
      </c>
      <c r="Y36">
        <f t="shared" si="30"/>
        <v>-9.53003920753512</v>
      </c>
      <c r="Z36">
        <f t="shared" si="30"/>
        <v>-9.54506015701304</v>
      </c>
      <c r="AA36">
        <f t="shared" si="30"/>
        <v>-9.55748256656629</v>
      </c>
      <c r="AB36">
        <f t="shared" si="30"/>
        <v>-9.57227717040193</v>
      </c>
      <c r="AC36">
        <f t="shared" si="30"/>
        <v>-9.58695116471272</v>
      </c>
      <c r="AD36">
        <f t="shared" si="30"/>
        <v>-9.60874026736001</v>
      </c>
    </row>
    <row r="37" spans="1:30">
      <c r="A37">
        <v>121.13</v>
      </c>
      <c r="B37">
        <f t="shared" ref="B37:B68" si="31">A37+273.15</f>
        <v>394.28</v>
      </c>
      <c r="C37">
        <v>99.51052</v>
      </c>
      <c r="D37">
        <f t="shared" ref="D37:D68" si="32">(99.95398-C37)/(99.95398-62.52464)</f>
        <v>0.0118479246494863</v>
      </c>
      <c r="F37">
        <v>143.12</v>
      </c>
      <c r="G37">
        <f t="shared" ref="G37:G68" si="33">F37+273.15</f>
        <v>416.27</v>
      </c>
      <c r="H37">
        <v>99.57734</v>
      </c>
      <c r="I37">
        <f t="shared" ref="I37:I68" si="34">(99.74496-H37)/(99.74496-62.37613)</f>
        <v>0.00448555654538821</v>
      </c>
      <c r="K37">
        <v>143.74</v>
      </c>
      <c r="L37">
        <f t="shared" ref="L37:L68" si="35">K37+273.15</f>
        <v>416.89</v>
      </c>
      <c r="M37">
        <v>99.75871</v>
      </c>
      <c r="N37">
        <f t="shared" ref="N37:N68" si="36">(99.98308-M37)/(99.98308-64.90748)</f>
        <v>0.00639675443898344</v>
      </c>
      <c r="P37">
        <v>146.5</v>
      </c>
      <c r="Q37">
        <f t="shared" ref="Q37:Q68" si="37">P37+273.15</f>
        <v>419.65</v>
      </c>
      <c r="R37">
        <v>98.93215</v>
      </c>
      <c r="S37">
        <f t="shared" ref="S37:S68" si="38">(99.71049-R37)/(99.71049-62.21923)</f>
        <v>0.0207605719306313</v>
      </c>
      <c r="U37" s="21" t="s">
        <v>9</v>
      </c>
      <c r="V37">
        <f>1000/V33</f>
        <v>1.46198830409357</v>
      </c>
      <c r="W37">
        <f t="shared" ref="W37:AD37" si="39">1000/W33</f>
        <v>1.43266475644699</v>
      </c>
      <c r="X37">
        <f t="shared" si="39"/>
        <v>1.41242937853107</v>
      </c>
      <c r="Y37">
        <f t="shared" si="39"/>
        <v>1.39664804469274</v>
      </c>
      <c r="Z37">
        <f t="shared" si="39"/>
        <v>1.38504155124654</v>
      </c>
      <c r="AA37">
        <f t="shared" si="39"/>
        <v>1.37551581843191</v>
      </c>
      <c r="AB37">
        <f t="shared" si="39"/>
        <v>1.36425648021828</v>
      </c>
      <c r="AC37">
        <f t="shared" si="39"/>
        <v>1.3531799729364</v>
      </c>
      <c r="AD37">
        <f t="shared" si="39"/>
        <v>1.33689839572193</v>
      </c>
    </row>
    <row r="38" spans="1:30">
      <c r="A38">
        <v>123.63</v>
      </c>
      <c r="B38">
        <f t="shared" si="31"/>
        <v>396.78</v>
      </c>
      <c r="C38">
        <v>99.49687</v>
      </c>
      <c r="D38">
        <f t="shared" si="32"/>
        <v>0.0122126118173604</v>
      </c>
      <c r="F38">
        <v>145.62</v>
      </c>
      <c r="G38">
        <f t="shared" si="33"/>
        <v>418.77</v>
      </c>
      <c r="H38">
        <v>99.58529</v>
      </c>
      <c r="I38">
        <f t="shared" si="34"/>
        <v>0.00427281239471521</v>
      </c>
      <c r="K38">
        <v>146.24</v>
      </c>
      <c r="L38">
        <f t="shared" si="35"/>
        <v>419.39</v>
      </c>
      <c r="M38">
        <v>99.78516</v>
      </c>
      <c r="N38">
        <f t="shared" si="36"/>
        <v>0.00564266897786485</v>
      </c>
      <c r="P38">
        <v>149</v>
      </c>
      <c r="Q38">
        <f t="shared" si="37"/>
        <v>422.15</v>
      </c>
      <c r="R38">
        <v>98.89739</v>
      </c>
      <c r="S38">
        <f t="shared" si="38"/>
        <v>0.0216877213515895</v>
      </c>
      <c r="U38" s="20" t="s">
        <v>25</v>
      </c>
      <c r="V38">
        <v>697</v>
      </c>
      <c r="W38">
        <v>713</v>
      </c>
      <c r="X38">
        <v>723</v>
      </c>
      <c r="Y38">
        <v>730</v>
      </c>
      <c r="Z38">
        <v>736</v>
      </c>
      <c r="AA38">
        <v>742</v>
      </c>
      <c r="AB38">
        <v>747</v>
      </c>
      <c r="AC38">
        <v>753</v>
      </c>
      <c r="AD38">
        <v>762</v>
      </c>
    </row>
    <row r="39" spans="1:30">
      <c r="A39">
        <v>126.13</v>
      </c>
      <c r="B39">
        <f t="shared" si="31"/>
        <v>399.28</v>
      </c>
      <c r="C39">
        <v>99.51308</v>
      </c>
      <c r="D39">
        <f t="shared" si="32"/>
        <v>0.0117795291073794</v>
      </c>
      <c r="F39">
        <v>148.12</v>
      </c>
      <c r="G39">
        <f t="shared" si="33"/>
        <v>421.27</v>
      </c>
      <c r="H39">
        <v>99.58125</v>
      </c>
      <c r="I39">
        <f t="shared" si="34"/>
        <v>0.004380923887636</v>
      </c>
      <c r="K39">
        <v>148.74</v>
      </c>
      <c r="L39">
        <f t="shared" si="35"/>
        <v>421.89</v>
      </c>
      <c r="M39">
        <v>99.78519</v>
      </c>
      <c r="N39">
        <f t="shared" si="36"/>
        <v>0.00564181368244595</v>
      </c>
      <c r="P39">
        <v>151.5</v>
      </c>
      <c r="Q39">
        <f t="shared" si="37"/>
        <v>424.65</v>
      </c>
      <c r="R39">
        <v>98.9285</v>
      </c>
      <c r="S39">
        <f t="shared" si="38"/>
        <v>0.0208579279544084</v>
      </c>
      <c r="U39" s="4" t="s">
        <v>15</v>
      </c>
      <c r="V39">
        <f>LN(20/(V38^2))</f>
        <v>-10.0978385479671</v>
      </c>
      <c r="W39">
        <f t="shared" ref="W39:AD39" si="40">LN(20/(W38^2))</f>
        <v>-10.1432305672746</v>
      </c>
      <c r="X39">
        <f t="shared" si="40"/>
        <v>-10.1710861707635</v>
      </c>
      <c r="Y39">
        <f t="shared" si="40"/>
        <v>-10.1903567947309</v>
      </c>
      <c r="Z39">
        <f t="shared" si="40"/>
        <v>-10.2067279639038</v>
      </c>
      <c r="AA39">
        <f t="shared" si="40"/>
        <v>-10.2229662127808</v>
      </c>
      <c r="AB39">
        <f t="shared" si="40"/>
        <v>-10.2363980967116</v>
      </c>
      <c r="AC39">
        <f t="shared" si="40"/>
        <v>-10.2523981820458</v>
      </c>
      <c r="AD39">
        <f t="shared" si="40"/>
        <v>-10.2761608378193</v>
      </c>
    </row>
    <row r="40" spans="1:30">
      <c r="A40">
        <v>128.63</v>
      </c>
      <c r="B40">
        <f t="shared" si="31"/>
        <v>401.78</v>
      </c>
      <c r="C40">
        <v>99.4715</v>
      </c>
      <c r="D40">
        <f t="shared" si="32"/>
        <v>0.0128904223264422</v>
      </c>
      <c r="F40">
        <v>150.62</v>
      </c>
      <c r="G40">
        <f t="shared" si="33"/>
        <v>423.77</v>
      </c>
      <c r="H40">
        <v>99.54862</v>
      </c>
      <c r="I40">
        <f t="shared" si="34"/>
        <v>0.0052541115148643</v>
      </c>
      <c r="K40">
        <v>151.24</v>
      </c>
      <c r="L40">
        <f t="shared" si="35"/>
        <v>424.39</v>
      </c>
      <c r="M40">
        <v>99.76985</v>
      </c>
      <c r="N40">
        <f t="shared" si="36"/>
        <v>0.00607915474004709</v>
      </c>
      <c r="P40">
        <v>154</v>
      </c>
      <c r="Q40">
        <f t="shared" si="37"/>
        <v>427.15</v>
      </c>
      <c r="R40">
        <v>98.94011</v>
      </c>
      <c r="S40">
        <f t="shared" si="38"/>
        <v>0.0205482557801469</v>
      </c>
      <c r="U40" s="4" t="s">
        <v>16</v>
      </c>
      <c r="V40">
        <f>LN(20)</f>
        <v>2.99573227355399</v>
      </c>
      <c r="W40">
        <f t="shared" ref="W40:AD40" si="41">LN(20)</f>
        <v>2.99573227355399</v>
      </c>
      <c r="X40">
        <f t="shared" si="41"/>
        <v>2.99573227355399</v>
      </c>
      <c r="Y40">
        <f t="shared" si="41"/>
        <v>2.99573227355399</v>
      </c>
      <c r="Z40">
        <f t="shared" si="41"/>
        <v>2.99573227355399</v>
      </c>
      <c r="AA40">
        <f t="shared" si="41"/>
        <v>2.99573227355399</v>
      </c>
      <c r="AB40">
        <f t="shared" si="41"/>
        <v>2.99573227355399</v>
      </c>
      <c r="AC40">
        <f t="shared" si="41"/>
        <v>2.99573227355399</v>
      </c>
      <c r="AD40">
        <f t="shared" si="41"/>
        <v>2.99573227355399</v>
      </c>
    </row>
    <row r="41" spans="1:30">
      <c r="A41">
        <v>131.13</v>
      </c>
      <c r="B41">
        <f t="shared" si="31"/>
        <v>404.28</v>
      </c>
      <c r="C41">
        <v>99.48342</v>
      </c>
      <c r="D41">
        <f t="shared" si="32"/>
        <v>0.0125719555835076</v>
      </c>
      <c r="F41">
        <v>153.12</v>
      </c>
      <c r="G41">
        <f t="shared" si="33"/>
        <v>426.27</v>
      </c>
      <c r="H41">
        <v>99.54892</v>
      </c>
      <c r="I41">
        <f t="shared" si="34"/>
        <v>0.00524608343370693</v>
      </c>
      <c r="K41">
        <v>153.74</v>
      </c>
      <c r="L41">
        <f t="shared" si="35"/>
        <v>426.89</v>
      </c>
      <c r="M41">
        <v>99.77039</v>
      </c>
      <c r="N41">
        <f t="shared" si="36"/>
        <v>0.00606375942250439</v>
      </c>
      <c r="P41">
        <v>156.5</v>
      </c>
      <c r="Q41">
        <f t="shared" si="37"/>
        <v>429.65</v>
      </c>
      <c r="R41">
        <v>98.90469</v>
      </c>
      <c r="S41">
        <f t="shared" si="38"/>
        <v>0.0214930093040349</v>
      </c>
      <c r="U41" s="21" t="s">
        <v>17</v>
      </c>
      <c r="V41">
        <f>LN(20/(V38^1.8))</f>
        <v>-8.78848146581495</v>
      </c>
      <c r="W41">
        <f t="shared" ref="W41:AD41" si="42">LN(20/(W38^1.8))</f>
        <v>-8.82933428319174</v>
      </c>
      <c r="X41">
        <f t="shared" si="42"/>
        <v>-8.85440432633179</v>
      </c>
      <c r="Y41">
        <f t="shared" si="42"/>
        <v>-8.8717478879024</v>
      </c>
      <c r="Z41">
        <f t="shared" si="42"/>
        <v>-8.88648194015799</v>
      </c>
      <c r="AA41">
        <f t="shared" si="42"/>
        <v>-8.90109636414729</v>
      </c>
      <c r="AB41">
        <f t="shared" si="42"/>
        <v>-8.91318505968508</v>
      </c>
      <c r="AC41">
        <f t="shared" si="42"/>
        <v>-8.92758513648582</v>
      </c>
      <c r="AD41">
        <f t="shared" si="42"/>
        <v>-8.94897152668197</v>
      </c>
    </row>
    <row r="42" spans="1:30">
      <c r="A42">
        <v>133.63</v>
      </c>
      <c r="B42">
        <f t="shared" si="31"/>
        <v>406.78</v>
      </c>
      <c r="C42">
        <v>99.50201</v>
      </c>
      <c r="D42">
        <f t="shared" si="32"/>
        <v>0.0120752863929741</v>
      </c>
      <c r="F42">
        <v>155.62</v>
      </c>
      <c r="G42">
        <f t="shared" si="33"/>
        <v>428.77</v>
      </c>
      <c r="H42">
        <v>99.5369</v>
      </c>
      <c r="I42">
        <f t="shared" si="34"/>
        <v>0.00556774188541635</v>
      </c>
      <c r="K42">
        <v>156.24</v>
      </c>
      <c r="L42">
        <f t="shared" si="35"/>
        <v>429.39</v>
      </c>
      <c r="M42">
        <v>99.72101</v>
      </c>
      <c r="N42">
        <f t="shared" si="36"/>
        <v>0.00747157568224048</v>
      </c>
      <c r="P42">
        <v>159</v>
      </c>
      <c r="Q42">
        <f t="shared" si="37"/>
        <v>432.15</v>
      </c>
      <c r="R42">
        <v>98.89995</v>
      </c>
      <c r="S42">
        <f t="shared" si="38"/>
        <v>0.0216194387705292</v>
      </c>
      <c r="U42" s="21" t="s">
        <v>9</v>
      </c>
      <c r="V42">
        <f>1000/V38</f>
        <v>1.43472022955524</v>
      </c>
      <c r="W42">
        <f t="shared" ref="W42:AD42" si="43">1000/W38</f>
        <v>1.40252454417952</v>
      </c>
      <c r="X42">
        <f t="shared" si="43"/>
        <v>1.38312586445367</v>
      </c>
      <c r="Y42">
        <f t="shared" si="43"/>
        <v>1.36986301369863</v>
      </c>
      <c r="Z42">
        <f t="shared" si="43"/>
        <v>1.35869565217391</v>
      </c>
      <c r="AA42">
        <f t="shared" si="43"/>
        <v>1.34770889487871</v>
      </c>
      <c r="AB42">
        <f t="shared" si="43"/>
        <v>1.33868808567604</v>
      </c>
      <c r="AC42">
        <f t="shared" si="43"/>
        <v>1.32802124833997</v>
      </c>
      <c r="AD42">
        <f t="shared" si="43"/>
        <v>1.31233595800525</v>
      </c>
    </row>
    <row r="43" spans="1:30">
      <c r="A43">
        <v>136.13</v>
      </c>
      <c r="B43">
        <f t="shared" si="31"/>
        <v>409.28</v>
      </c>
      <c r="C43">
        <v>99.49129</v>
      </c>
      <c r="D43">
        <f t="shared" si="32"/>
        <v>0.0123616927255462</v>
      </c>
      <c r="F43">
        <v>158.12</v>
      </c>
      <c r="G43">
        <f t="shared" si="33"/>
        <v>431.27</v>
      </c>
      <c r="H43">
        <v>99.51675</v>
      </c>
      <c r="I43">
        <f t="shared" si="34"/>
        <v>0.00610696133649366</v>
      </c>
      <c r="K43">
        <v>158.74</v>
      </c>
      <c r="L43">
        <f t="shared" si="35"/>
        <v>431.89</v>
      </c>
      <c r="M43">
        <v>99.73567</v>
      </c>
      <c r="N43">
        <f t="shared" si="36"/>
        <v>0.00705362132080427</v>
      </c>
      <c r="P43">
        <v>161.5</v>
      </c>
      <c r="Q43">
        <f t="shared" si="37"/>
        <v>434.65</v>
      </c>
      <c r="R43">
        <v>98.96047</v>
      </c>
      <c r="S43">
        <f t="shared" si="38"/>
        <v>0.0200051958776523</v>
      </c>
      <c r="U43" s="20" t="s">
        <v>26</v>
      </c>
      <c r="V43">
        <v>705</v>
      </c>
      <c r="W43">
        <v>720</v>
      </c>
      <c r="X43">
        <v>730</v>
      </c>
      <c r="Y43">
        <v>738</v>
      </c>
      <c r="Z43">
        <v>745</v>
      </c>
      <c r="AA43">
        <v>751</v>
      </c>
      <c r="AB43">
        <v>756</v>
      </c>
      <c r="AC43">
        <v>762</v>
      </c>
      <c r="AD43">
        <v>772</v>
      </c>
    </row>
    <row r="44" spans="1:30">
      <c r="A44">
        <v>138.63</v>
      </c>
      <c r="B44">
        <f t="shared" si="31"/>
        <v>411.78</v>
      </c>
      <c r="C44">
        <v>99.48427</v>
      </c>
      <c r="D44">
        <f t="shared" si="32"/>
        <v>0.0125492461261675</v>
      </c>
      <c r="F44">
        <v>160.62</v>
      </c>
      <c r="G44">
        <f t="shared" si="33"/>
        <v>433.77</v>
      </c>
      <c r="H44">
        <v>99.53263</v>
      </c>
      <c r="I44">
        <f t="shared" si="34"/>
        <v>0.00568200824055793</v>
      </c>
      <c r="K44">
        <v>161.24</v>
      </c>
      <c r="L44">
        <f t="shared" si="35"/>
        <v>434.39</v>
      </c>
      <c r="M44">
        <v>99.73111</v>
      </c>
      <c r="N44">
        <f t="shared" si="36"/>
        <v>0.00718362622449794</v>
      </c>
      <c r="P44">
        <v>164</v>
      </c>
      <c r="Q44">
        <f t="shared" si="37"/>
        <v>437.15</v>
      </c>
      <c r="R44">
        <v>98.93949</v>
      </c>
      <c r="S44">
        <f t="shared" si="38"/>
        <v>0.0205647929677473</v>
      </c>
      <c r="U44" t="s">
        <v>19</v>
      </c>
      <c r="V44">
        <f>LN(30/(V43^2))</f>
        <v>-9.71519822396238</v>
      </c>
      <c r="W44">
        <f t="shared" ref="W44:AD44" si="44">LN(30/(W43^2))</f>
        <v>-9.75730504235805</v>
      </c>
      <c r="X44">
        <f t="shared" si="44"/>
        <v>-9.78489168662272</v>
      </c>
      <c r="Y44">
        <f t="shared" si="44"/>
        <v>-9.80669026753879</v>
      </c>
      <c r="Z44">
        <f t="shared" si="44"/>
        <v>-9.82557105509696</v>
      </c>
      <c r="AA44">
        <f t="shared" si="44"/>
        <v>-9.84161392186611</v>
      </c>
      <c r="AB44">
        <f t="shared" si="44"/>
        <v>-9.85488537069691</v>
      </c>
      <c r="AC44">
        <f t="shared" si="44"/>
        <v>-9.87069572971114</v>
      </c>
      <c r="AD44">
        <f t="shared" si="44"/>
        <v>-9.8967717183874</v>
      </c>
    </row>
    <row r="45" spans="1:30">
      <c r="A45">
        <v>141.13</v>
      </c>
      <c r="B45">
        <f t="shared" si="31"/>
        <v>414.28</v>
      </c>
      <c r="C45">
        <v>99.48429</v>
      </c>
      <c r="D45">
        <f t="shared" si="32"/>
        <v>0.0125487117859946</v>
      </c>
      <c r="F45">
        <v>163.12</v>
      </c>
      <c r="G45">
        <f t="shared" si="33"/>
        <v>436.27</v>
      </c>
      <c r="H45">
        <v>99.52925</v>
      </c>
      <c r="I45">
        <f t="shared" si="34"/>
        <v>0.005772457954932</v>
      </c>
      <c r="K45">
        <v>163.74</v>
      </c>
      <c r="L45">
        <f t="shared" si="35"/>
        <v>436.89</v>
      </c>
      <c r="M45">
        <v>99.73111</v>
      </c>
      <c r="N45">
        <f t="shared" si="36"/>
        <v>0.00718362622449794</v>
      </c>
      <c r="P45">
        <v>166.5</v>
      </c>
      <c r="Q45">
        <f t="shared" si="37"/>
        <v>439.65</v>
      </c>
      <c r="R45">
        <v>98.90853</v>
      </c>
      <c r="S45">
        <f t="shared" si="38"/>
        <v>0.0213905854324446</v>
      </c>
      <c r="U45" s="4" t="s">
        <v>20</v>
      </c>
      <c r="V45">
        <f>LN(30)</f>
        <v>3.40119738166216</v>
      </c>
      <c r="W45">
        <f t="shared" ref="W45:AD45" si="45">LN(30)</f>
        <v>3.40119738166216</v>
      </c>
      <c r="X45">
        <f t="shared" si="45"/>
        <v>3.40119738166216</v>
      </c>
      <c r="Y45">
        <f t="shared" si="45"/>
        <v>3.40119738166216</v>
      </c>
      <c r="Z45">
        <f t="shared" si="45"/>
        <v>3.40119738166216</v>
      </c>
      <c r="AA45">
        <f t="shared" si="45"/>
        <v>3.40119738166216</v>
      </c>
      <c r="AB45">
        <f t="shared" si="45"/>
        <v>3.40119738166216</v>
      </c>
      <c r="AC45">
        <f t="shared" si="45"/>
        <v>3.40119738166216</v>
      </c>
      <c r="AD45">
        <f t="shared" si="45"/>
        <v>3.40119738166216</v>
      </c>
    </row>
    <row r="46" spans="1:30">
      <c r="A46">
        <v>143.63</v>
      </c>
      <c r="B46">
        <f t="shared" si="31"/>
        <v>416.78</v>
      </c>
      <c r="C46">
        <v>99.48902</v>
      </c>
      <c r="D46">
        <f t="shared" si="32"/>
        <v>0.012422340335149</v>
      </c>
      <c r="F46">
        <v>165.62</v>
      </c>
      <c r="G46">
        <f t="shared" si="33"/>
        <v>438.77</v>
      </c>
      <c r="H46">
        <v>99.48426</v>
      </c>
      <c r="I46">
        <f t="shared" si="34"/>
        <v>0.00697640252584841</v>
      </c>
      <c r="K46">
        <v>166.24</v>
      </c>
      <c r="L46">
        <f t="shared" si="35"/>
        <v>439.39</v>
      </c>
      <c r="M46">
        <v>99.70447</v>
      </c>
      <c r="N46">
        <f t="shared" si="36"/>
        <v>0.00794312855660347</v>
      </c>
      <c r="P46">
        <v>169</v>
      </c>
      <c r="Q46">
        <f t="shared" si="37"/>
        <v>442.15</v>
      </c>
      <c r="R46">
        <v>98.94356</v>
      </c>
      <c r="S46">
        <f t="shared" si="38"/>
        <v>0.0204562343330149</v>
      </c>
      <c r="U46" s="21" t="s">
        <v>21</v>
      </c>
      <c r="V46">
        <f>LN(30/(V43^1.8))</f>
        <v>-8.40355866339993</v>
      </c>
      <c r="W46">
        <f t="shared" ref="W46:AD46" si="46">LN(30/(W43^1.8))</f>
        <v>-8.44145479995603</v>
      </c>
      <c r="X46">
        <f t="shared" si="46"/>
        <v>-8.46628277979423</v>
      </c>
      <c r="Y46">
        <f t="shared" si="46"/>
        <v>-8.4859015026187</v>
      </c>
      <c r="Z46">
        <f t="shared" si="46"/>
        <v>-8.50289421142105</v>
      </c>
      <c r="AA46">
        <f t="shared" si="46"/>
        <v>-8.51733279151329</v>
      </c>
      <c r="AB46">
        <f t="shared" si="46"/>
        <v>-8.529277095461</v>
      </c>
      <c r="AC46">
        <f t="shared" si="46"/>
        <v>-8.54350641857381</v>
      </c>
      <c r="AD46">
        <f t="shared" si="46"/>
        <v>-8.56697480838244</v>
      </c>
    </row>
    <row r="47" spans="1:30">
      <c r="A47">
        <v>146.13</v>
      </c>
      <c r="B47">
        <f t="shared" si="31"/>
        <v>419.28</v>
      </c>
      <c r="C47">
        <v>99.47484</v>
      </c>
      <c r="D47">
        <f t="shared" si="32"/>
        <v>0.0128011875175999</v>
      </c>
      <c r="F47">
        <v>168.12</v>
      </c>
      <c r="G47">
        <f t="shared" si="33"/>
        <v>441.27</v>
      </c>
      <c r="H47">
        <v>99.48438</v>
      </c>
      <c r="I47">
        <f t="shared" si="34"/>
        <v>0.00697319129338554</v>
      </c>
      <c r="K47">
        <v>168.74</v>
      </c>
      <c r="L47">
        <f t="shared" si="35"/>
        <v>441.89</v>
      </c>
      <c r="M47">
        <v>99.61446</v>
      </c>
      <c r="N47">
        <f t="shared" si="36"/>
        <v>0.0105092999121899</v>
      </c>
      <c r="P47">
        <v>171.5</v>
      </c>
      <c r="Q47">
        <f t="shared" si="37"/>
        <v>444.65</v>
      </c>
      <c r="R47">
        <v>98.93119</v>
      </c>
      <c r="S47">
        <f t="shared" si="38"/>
        <v>0.0207861778985287</v>
      </c>
      <c r="U47" s="2" t="s">
        <v>9</v>
      </c>
      <c r="V47">
        <f>1000/V43</f>
        <v>1.41843971631206</v>
      </c>
      <c r="W47">
        <f t="shared" ref="W47:AD47" si="47">1000/W43</f>
        <v>1.38888888888889</v>
      </c>
      <c r="X47">
        <f t="shared" si="47"/>
        <v>1.36986301369863</v>
      </c>
      <c r="Y47">
        <f t="shared" si="47"/>
        <v>1.3550135501355</v>
      </c>
      <c r="Z47">
        <f t="shared" si="47"/>
        <v>1.34228187919463</v>
      </c>
      <c r="AA47">
        <f t="shared" si="47"/>
        <v>1.33155792276964</v>
      </c>
      <c r="AB47">
        <f t="shared" si="47"/>
        <v>1.32275132275132</v>
      </c>
      <c r="AC47">
        <f t="shared" si="47"/>
        <v>1.31233595800525</v>
      </c>
      <c r="AD47">
        <f t="shared" si="47"/>
        <v>1.29533678756477</v>
      </c>
    </row>
    <row r="48" spans="1:19">
      <c r="A48">
        <v>148.63</v>
      </c>
      <c r="B48">
        <f t="shared" si="31"/>
        <v>421.78</v>
      </c>
      <c r="C48">
        <v>99.45424</v>
      </c>
      <c r="D48">
        <f t="shared" si="32"/>
        <v>0.0133515578954906</v>
      </c>
      <c r="F48">
        <v>170.62</v>
      </c>
      <c r="G48">
        <f t="shared" si="33"/>
        <v>443.77</v>
      </c>
      <c r="H48">
        <v>99.46829</v>
      </c>
      <c r="I48">
        <f t="shared" si="34"/>
        <v>0.00740376404613176</v>
      </c>
      <c r="K48">
        <v>171.24</v>
      </c>
      <c r="L48">
        <f t="shared" si="35"/>
        <v>444.39</v>
      </c>
      <c r="M48">
        <v>99.7612</v>
      </c>
      <c r="N48">
        <f t="shared" si="36"/>
        <v>0.00632576491920306</v>
      </c>
      <c r="P48">
        <v>174</v>
      </c>
      <c r="Q48">
        <f t="shared" si="37"/>
        <v>447.15</v>
      </c>
      <c r="R48">
        <v>98.89906</v>
      </c>
      <c r="S48">
        <f t="shared" si="38"/>
        <v>0.0216431776366008</v>
      </c>
    </row>
    <row r="49" spans="1:19">
      <c r="A49">
        <v>151.13</v>
      </c>
      <c r="B49">
        <f t="shared" si="31"/>
        <v>424.28</v>
      </c>
      <c r="C49">
        <v>99.43743</v>
      </c>
      <c r="D49">
        <f t="shared" si="32"/>
        <v>0.0138006708106527</v>
      </c>
      <c r="F49">
        <v>173.12</v>
      </c>
      <c r="G49">
        <f t="shared" si="33"/>
        <v>446.27</v>
      </c>
      <c r="H49">
        <v>99.45621</v>
      </c>
      <c r="I49">
        <f t="shared" si="34"/>
        <v>0.00772702811407281</v>
      </c>
      <c r="K49">
        <v>173.74</v>
      </c>
      <c r="L49">
        <f t="shared" si="35"/>
        <v>446.89</v>
      </c>
      <c r="M49">
        <v>99.68892</v>
      </c>
      <c r="N49">
        <f t="shared" si="36"/>
        <v>0.00838645668213816</v>
      </c>
      <c r="P49">
        <v>176.5</v>
      </c>
      <c r="Q49">
        <f t="shared" si="37"/>
        <v>449.65</v>
      </c>
      <c r="R49">
        <v>98.88074</v>
      </c>
      <c r="S49">
        <f t="shared" si="38"/>
        <v>0.0221318248573131</v>
      </c>
    </row>
    <row r="50" spans="1:19">
      <c r="A50">
        <v>153.63</v>
      </c>
      <c r="B50">
        <f t="shared" si="31"/>
        <v>426.78</v>
      </c>
      <c r="C50">
        <v>99.43469</v>
      </c>
      <c r="D50">
        <f t="shared" si="32"/>
        <v>0.013873875414314</v>
      </c>
      <c r="F50">
        <v>175.62</v>
      </c>
      <c r="G50">
        <f t="shared" si="33"/>
        <v>448.77</v>
      </c>
      <c r="H50">
        <v>99.43606</v>
      </c>
      <c r="I50">
        <f t="shared" si="34"/>
        <v>0.00826624756515011</v>
      </c>
      <c r="K50">
        <v>176.24</v>
      </c>
      <c r="L50">
        <f t="shared" si="35"/>
        <v>449.39</v>
      </c>
      <c r="M50">
        <v>99.64385</v>
      </c>
      <c r="N50">
        <f t="shared" si="36"/>
        <v>0.00967139550000572</v>
      </c>
      <c r="P50">
        <v>179</v>
      </c>
      <c r="Q50">
        <f t="shared" si="37"/>
        <v>452.15</v>
      </c>
      <c r="R50">
        <v>98.88172</v>
      </c>
      <c r="S50">
        <f t="shared" si="38"/>
        <v>0.0221056854317511</v>
      </c>
    </row>
    <row r="51" spans="1:19">
      <c r="A51">
        <v>156.13</v>
      </c>
      <c r="B51">
        <f t="shared" si="31"/>
        <v>429.28</v>
      </c>
      <c r="C51">
        <v>99.41412</v>
      </c>
      <c r="D51">
        <f t="shared" si="32"/>
        <v>0.0144234442819458</v>
      </c>
      <c r="F51">
        <v>178.12</v>
      </c>
      <c r="G51">
        <f t="shared" si="33"/>
        <v>451.27</v>
      </c>
      <c r="H51">
        <v>99.40341</v>
      </c>
      <c r="I51">
        <f t="shared" si="34"/>
        <v>0.00913997039778907</v>
      </c>
      <c r="K51">
        <v>178.74</v>
      </c>
      <c r="L51">
        <f t="shared" si="35"/>
        <v>451.89</v>
      </c>
      <c r="M51">
        <v>99.64057</v>
      </c>
      <c r="N51">
        <f t="shared" si="36"/>
        <v>0.00976490779915395</v>
      </c>
      <c r="P51">
        <v>181.5</v>
      </c>
      <c r="Q51">
        <f t="shared" si="37"/>
        <v>454.65</v>
      </c>
      <c r="R51">
        <v>98.88229</v>
      </c>
      <c r="S51">
        <f t="shared" si="38"/>
        <v>0.022090481888312</v>
      </c>
    </row>
    <row r="52" spans="1:19">
      <c r="A52">
        <v>158.63</v>
      </c>
      <c r="B52">
        <f t="shared" si="31"/>
        <v>431.78</v>
      </c>
      <c r="C52">
        <v>99.40951</v>
      </c>
      <c r="D52">
        <f t="shared" si="32"/>
        <v>0.0145466096917553</v>
      </c>
      <c r="F52">
        <v>180.62</v>
      </c>
      <c r="G52">
        <f t="shared" si="33"/>
        <v>453.77</v>
      </c>
      <c r="H52">
        <v>99.37141</v>
      </c>
      <c r="I52">
        <f t="shared" si="34"/>
        <v>0.00999629905458664</v>
      </c>
      <c r="K52">
        <v>181.24</v>
      </c>
      <c r="L52">
        <f t="shared" si="35"/>
        <v>454.39</v>
      </c>
      <c r="M52">
        <v>99.60228</v>
      </c>
      <c r="N52">
        <f t="shared" si="36"/>
        <v>0.0108565498523192</v>
      </c>
      <c r="P52">
        <v>184</v>
      </c>
      <c r="Q52">
        <f t="shared" si="37"/>
        <v>457.15</v>
      </c>
      <c r="R52">
        <v>98.88225</v>
      </c>
      <c r="S52">
        <f t="shared" si="38"/>
        <v>0.022091548803641</v>
      </c>
    </row>
    <row r="53" spans="1:19">
      <c r="A53">
        <v>161.13</v>
      </c>
      <c r="B53">
        <f t="shared" si="31"/>
        <v>434.28</v>
      </c>
      <c r="C53">
        <v>99.42942</v>
      </c>
      <c r="D53">
        <f t="shared" si="32"/>
        <v>0.0140146740498232</v>
      </c>
      <c r="F53">
        <v>183.12</v>
      </c>
      <c r="G53">
        <f t="shared" si="33"/>
        <v>456.27</v>
      </c>
      <c r="H53">
        <v>99.37647</v>
      </c>
      <c r="I53">
        <f t="shared" si="34"/>
        <v>0.0098608920857305</v>
      </c>
      <c r="K53">
        <v>183.74</v>
      </c>
      <c r="L53">
        <f t="shared" si="35"/>
        <v>456.89</v>
      </c>
      <c r="M53">
        <v>99.58542</v>
      </c>
      <c r="N53">
        <f t="shared" si="36"/>
        <v>0.0113372258778183</v>
      </c>
      <c r="P53">
        <v>186.5</v>
      </c>
      <c r="Q53">
        <f t="shared" si="37"/>
        <v>459.65</v>
      </c>
      <c r="R53">
        <v>98.82308</v>
      </c>
      <c r="S53">
        <f t="shared" si="38"/>
        <v>0.0236697833041618</v>
      </c>
    </row>
    <row r="54" spans="1:19">
      <c r="A54">
        <v>163.63</v>
      </c>
      <c r="B54">
        <f t="shared" si="31"/>
        <v>436.78</v>
      </c>
      <c r="C54">
        <v>99.37585</v>
      </c>
      <c r="D54">
        <f t="shared" si="32"/>
        <v>0.0154459042024252</v>
      </c>
      <c r="F54">
        <v>185.62</v>
      </c>
      <c r="G54">
        <f t="shared" si="33"/>
        <v>458.77</v>
      </c>
      <c r="H54">
        <v>99.35168</v>
      </c>
      <c r="I54">
        <f t="shared" si="34"/>
        <v>0.0105242791920433</v>
      </c>
      <c r="K54">
        <v>186.24</v>
      </c>
      <c r="L54">
        <f t="shared" si="35"/>
        <v>459.39</v>
      </c>
      <c r="M54">
        <v>99.58524</v>
      </c>
      <c r="N54">
        <f t="shared" si="36"/>
        <v>0.0113423576503325</v>
      </c>
      <c r="P54">
        <v>189</v>
      </c>
      <c r="Q54">
        <f t="shared" si="37"/>
        <v>462.15</v>
      </c>
      <c r="R54">
        <v>98.82189</v>
      </c>
      <c r="S54">
        <f t="shared" si="38"/>
        <v>0.0237015240352017</v>
      </c>
    </row>
    <row r="55" spans="1:19">
      <c r="A55">
        <v>166.13</v>
      </c>
      <c r="B55">
        <f t="shared" si="31"/>
        <v>439.28</v>
      </c>
      <c r="C55">
        <v>99.35388</v>
      </c>
      <c r="D55">
        <f t="shared" si="32"/>
        <v>0.0160328768821464</v>
      </c>
      <c r="F55">
        <v>188.12</v>
      </c>
      <c r="G55">
        <f t="shared" si="33"/>
        <v>461.27</v>
      </c>
      <c r="H55">
        <v>99.28957</v>
      </c>
      <c r="I55">
        <f t="shared" si="34"/>
        <v>0.0121863595943466</v>
      </c>
      <c r="K55">
        <v>188.74</v>
      </c>
      <c r="L55">
        <f t="shared" si="35"/>
        <v>461.89</v>
      </c>
      <c r="M55">
        <v>99.55266</v>
      </c>
      <c r="N55">
        <f t="shared" si="36"/>
        <v>0.0122712084754074</v>
      </c>
      <c r="P55">
        <v>191.5</v>
      </c>
      <c r="Q55">
        <f t="shared" si="37"/>
        <v>464.65</v>
      </c>
      <c r="R55">
        <v>98.80658</v>
      </c>
      <c r="S55">
        <f t="shared" si="38"/>
        <v>0.0241098858774017</v>
      </c>
    </row>
    <row r="56" spans="1:19">
      <c r="A56">
        <v>168.63</v>
      </c>
      <c r="B56">
        <f t="shared" si="31"/>
        <v>441.78</v>
      </c>
      <c r="C56">
        <v>99.35275</v>
      </c>
      <c r="D56">
        <f t="shared" si="32"/>
        <v>0.0160630671019046</v>
      </c>
      <c r="F56">
        <v>190.62</v>
      </c>
      <c r="G56">
        <f t="shared" si="33"/>
        <v>463.77</v>
      </c>
      <c r="H56">
        <v>99.27011</v>
      </c>
      <c r="I56">
        <f t="shared" si="34"/>
        <v>0.0127071144587616</v>
      </c>
      <c r="K56">
        <v>191.24</v>
      </c>
      <c r="L56">
        <f t="shared" si="35"/>
        <v>464.39</v>
      </c>
      <c r="M56">
        <v>99.55569</v>
      </c>
      <c r="N56">
        <f t="shared" si="36"/>
        <v>0.0121848236380847</v>
      </c>
      <c r="P56">
        <v>194</v>
      </c>
      <c r="Q56">
        <f t="shared" si="37"/>
        <v>467.15</v>
      </c>
      <c r="R56">
        <v>98.78809</v>
      </c>
      <c r="S56">
        <f t="shared" si="38"/>
        <v>0.0246030674882625</v>
      </c>
    </row>
    <row r="57" spans="1:19">
      <c r="A57">
        <v>171.13</v>
      </c>
      <c r="B57">
        <f t="shared" si="31"/>
        <v>444.28</v>
      </c>
      <c r="C57">
        <v>99.29192</v>
      </c>
      <c r="D57">
        <f t="shared" si="32"/>
        <v>0.0176882627372002</v>
      </c>
      <c r="F57">
        <v>193.12</v>
      </c>
      <c r="G57">
        <f t="shared" si="33"/>
        <v>466.27</v>
      </c>
      <c r="H57">
        <v>99.24622</v>
      </c>
      <c r="I57">
        <f t="shared" si="34"/>
        <v>0.0133464173216023</v>
      </c>
      <c r="K57">
        <v>193.74</v>
      </c>
      <c r="L57">
        <f t="shared" si="35"/>
        <v>466.89</v>
      </c>
      <c r="M57">
        <v>99.52724</v>
      </c>
      <c r="N57">
        <f t="shared" si="36"/>
        <v>0.0129959287938052</v>
      </c>
      <c r="P57">
        <v>196.5</v>
      </c>
      <c r="Q57">
        <f t="shared" si="37"/>
        <v>469.65</v>
      </c>
      <c r="R57">
        <v>98.81416</v>
      </c>
      <c r="S57">
        <f t="shared" si="38"/>
        <v>0.0239077054225436</v>
      </c>
    </row>
    <row r="58" spans="1:19">
      <c r="A58">
        <v>173.63</v>
      </c>
      <c r="B58">
        <f t="shared" si="31"/>
        <v>446.78</v>
      </c>
      <c r="C58">
        <v>99.28922</v>
      </c>
      <c r="D58">
        <f t="shared" si="32"/>
        <v>0.0177603986605161</v>
      </c>
      <c r="F58">
        <v>195.62</v>
      </c>
      <c r="G58">
        <f t="shared" si="33"/>
        <v>468.77</v>
      </c>
      <c r="H58">
        <v>99.19782</v>
      </c>
      <c r="I58">
        <f t="shared" si="34"/>
        <v>0.0146416144150088</v>
      </c>
      <c r="K58">
        <v>196.24</v>
      </c>
      <c r="L58">
        <f t="shared" si="35"/>
        <v>469.39</v>
      </c>
      <c r="M58">
        <v>99.50303</v>
      </c>
      <c r="N58">
        <f t="shared" si="36"/>
        <v>0.013686152196969</v>
      </c>
      <c r="P58">
        <v>199</v>
      </c>
      <c r="Q58">
        <f t="shared" si="37"/>
        <v>472.15</v>
      </c>
      <c r="R58">
        <v>98.79529</v>
      </c>
      <c r="S58">
        <f t="shared" si="38"/>
        <v>0.0244110227290307</v>
      </c>
    </row>
    <row r="59" spans="1:19">
      <c r="A59">
        <v>176.13</v>
      </c>
      <c r="B59">
        <f t="shared" si="31"/>
        <v>449.28</v>
      </c>
      <c r="C59">
        <v>99.2553</v>
      </c>
      <c r="D59">
        <f t="shared" si="32"/>
        <v>0.0186666395934311</v>
      </c>
      <c r="F59">
        <v>198.12</v>
      </c>
      <c r="G59">
        <f t="shared" si="33"/>
        <v>471.27</v>
      </c>
      <c r="H59">
        <v>99.15748</v>
      </c>
      <c r="I59">
        <f t="shared" si="34"/>
        <v>0.015721123727984</v>
      </c>
      <c r="K59">
        <v>198.74</v>
      </c>
      <c r="L59">
        <f t="shared" si="35"/>
        <v>471.89</v>
      </c>
      <c r="M59">
        <v>99.47554</v>
      </c>
      <c r="N59">
        <f t="shared" si="36"/>
        <v>0.0144698878992806</v>
      </c>
      <c r="P59">
        <v>201.5</v>
      </c>
      <c r="Q59">
        <f t="shared" si="37"/>
        <v>474.65</v>
      </c>
      <c r="R59">
        <v>98.80937</v>
      </c>
      <c r="S59">
        <f t="shared" si="38"/>
        <v>0.0240354685331993</v>
      </c>
    </row>
    <row r="60" spans="1:19">
      <c r="A60">
        <v>178.63</v>
      </c>
      <c r="B60">
        <f t="shared" si="31"/>
        <v>451.78</v>
      </c>
      <c r="C60">
        <v>99.23067</v>
      </c>
      <c r="D60">
        <f t="shared" si="32"/>
        <v>0.0193246795161229</v>
      </c>
      <c r="F60">
        <v>200.62</v>
      </c>
      <c r="G60">
        <f t="shared" si="33"/>
        <v>473.77</v>
      </c>
      <c r="H60">
        <v>99.1453</v>
      </c>
      <c r="I60">
        <f t="shared" si="34"/>
        <v>0.0160470638229776</v>
      </c>
      <c r="K60">
        <v>201.24</v>
      </c>
      <c r="L60">
        <f t="shared" si="35"/>
        <v>474.39</v>
      </c>
      <c r="M60">
        <v>99.44208</v>
      </c>
      <c r="N60">
        <f t="shared" si="36"/>
        <v>0.0154238273899804</v>
      </c>
      <c r="P60">
        <v>204</v>
      </c>
      <c r="Q60">
        <f t="shared" si="37"/>
        <v>477.15</v>
      </c>
      <c r="R60">
        <v>98.77025</v>
      </c>
      <c r="S60">
        <f t="shared" si="38"/>
        <v>0.0250789117250258</v>
      </c>
    </row>
    <row r="61" spans="1:19">
      <c r="A61">
        <v>181.13</v>
      </c>
      <c r="B61">
        <f t="shared" si="31"/>
        <v>454.28</v>
      </c>
      <c r="C61">
        <v>99.21083</v>
      </c>
      <c r="D61">
        <f t="shared" si="32"/>
        <v>0.0198547449674507</v>
      </c>
      <c r="F61">
        <v>203.12</v>
      </c>
      <c r="G61">
        <f t="shared" si="33"/>
        <v>476.27</v>
      </c>
      <c r="H61">
        <v>99.09647</v>
      </c>
      <c r="I61">
        <f t="shared" si="34"/>
        <v>0.01735376783271</v>
      </c>
      <c r="K61">
        <v>203.74</v>
      </c>
      <c r="L61">
        <f t="shared" si="35"/>
        <v>476.89</v>
      </c>
      <c r="M61">
        <v>99.39389</v>
      </c>
      <c r="N61">
        <f t="shared" si="36"/>
        <v>0.0167977169314282</v>
      </c>
      <c r="P61">
        <v>206.5</v>
      </c>
      <c r="Q61">
        <f t="shared" si="37"/>
        <v>479.65</v>
      </c>
      <c r="R61">
        <v>98.73541</v>
      </c>
      <c r="S61">
        <f t="shared" si="38"/>
        <v>0.0260081949766423</v>
      </c>
    </row>
    <row r="62" spans="1:19">
      <c r="A62">
        <v>183.63</v>
      </c>
      <c r="B62">
        <f t="shared" si="31"/>
        <v>456.78</v>
      </c>
      <c r="C62">
        <v>99.1719</v>
      </c>
      <c r="D62">
        <f t="shared" si="32"/>
        <v>0.0208948381136298</v>
      </c>
      <c r="F62">
        <v>205.62</v>
      </c>
      <c r="G62">
        <f t="shared" si="33"/>
        <v>478.77</v>
      </c>
      <c r="H62">
        <v>99.01419</v>
      </c>
      <c r="I62">
        <f t="shared" si="34"/>
        <v>0.0195556028915009</v>
      </c>
      <c r="K62">
        <v>206.24</v>
      </c>
      <c r="L62">
        <f t="shared" si="35"/>
        <v>479.39</v>
      </c>
      <c r="M62">
        <v>99.40018</v>
      </c>
      <c r="N62">
        <f t="shared" si="36"/>
        <v>0.0166183899919031</v>
      </c>
      <c r="P62">
        <v>209</v>
      </c>
      <c r="Q62">
        <f t="shared" si="37"/>
        <v>482.15</v>
      </c>
      <c r="R62">
        <v>98.6908</v>
      </c>
      <c r="S62">
        <f t="shared" si="38"/>
        <v>0.0271980722973834</v>
      </c>
    </row>
    <row r="63" spans="1:19">
      <c r="A63">
        <v>186.13</v>
      </c>
      <c r="B63">
        <f t="shared" si="31"/>
        <v>459.28</v>
      </c>
      <c r="C63">
        <v>99.12791</v>
      </c>
      <c r="D63">
        <f t="shared" si="32"/>
        <v>0.022070119323504</v>
      </c>
      <c r="F63">
        <v>208.12</v>
      </c>
      <c r="G63">
        <f t="shared" si="33"/>
        <v>481.27</v>
      </c>
      <c r="H63">
        <v>98.99862</v>
      </c>
      <c r="I63">
        <f t="shared" si="34"/>
        <v>0.019972260303574</v>
      </c>
      <c r="K63">
        <v>208.74</v>
      </c>
      <c r="L63">
        <f t="shared" si="35"/>
        <v>481.89</v>
      </c>
      <c r="M63">
        <v>99.36416</v>
      </c>
      <c r="N63">
        <f t="shared" si="36"/>
        <v>0.0176453146916946</v>
      </c>
      <c r="P63">
        <v>211.5</v>
      </c>
      <c r="Q63">
        <f t="shared" si="37"/>
        <v>484.65</v>
      </c>
      <c r="R63">
        <v>98.67144</v>
      </c>
      <c r="S63">
        <f t="shared" si="38"/>
        <v>0.0277144593166511</v>
      </c>
    </row>
    <row r="64" spans="1:19">
      <c r="A64">
        <v>188.63</v>
      </c>
      <c r="B64">
        <f t="shared" si="31"/>
        <v>461.78</v>
      </c>
      <c r="C64">
        <v>99.07382</v>
      </c>
      <c r="D64">
        <f t="shared" si="32"/>
        <v>0.0235152423205967</v>
      </c>
      <c r="F64">
        <v>210.62</v>
      </c>
      <c r="G64">
        <f t="shared" si="33"/>
        <v>483.77</v>
      </c>
      <c r="H64">
        <v>98.94985</v>
      </c>
      <c r="I64">
        <f t="shared" si="34"/>
        <v>0.0212773586970748</v>
      </c>
      <c r="K64">
        <v>211.24</v>
      </c>
      <c r="L64">
        <f t="shared" si="35"/>
        <v>484.39</v>
      </c>
      <c r="M64">
        <v>99.33213</v>
      </c>
      <c r="N64">
        <f t="shared" si="36"/>
        <v>0.0185584851007536</v>
      </c>
      <c r="P64">
        <v>214</v>
      </c>
      <c r="Q64">
        <f t="shared" si="37"/>
        <v>487.15</v>
      </c>
      <c r="R64">
        <v>98.66899</v>
      </c>
      <c r="S64">
        <f t="shared" si="38"/>
        <v>0.0277798078805567</v>
      </c>
    </row>
    <row r="65" spans="1:19">
      <c r="A65">
        <v>191.13</v>
      </c>
      <c r="B65">
        <f t="shared" si="31"/>
        <v>464.28</v>
      </c>
      <c r="C65">
        <v>99.07689</v>
      </c>
      <c r="D65">
        <f t="shared" si="32"/>
        <v>0.0234332211040856</v>
      </c>
      <c r="F65">
        <v>213.12</v>
      </c>
      <c r="G65">
        <f t="shared" si="33"/>
        <v>486.27</v>
      </c>
      <c r="H65">
        <v>98.88543</v>
      </c>
      <c r="I65">
        <f t="shared" si="34"/>
        <v>0.0230012553242905</v>
      </c>
      <c r="K65">
        <v>213.74</v>
      </c>
      <c r="L65">
        <f t="shared" si="35"/>
        <v>486.89</v>
      </c>
      <c r="M65">
        <v>99.27009</v>
      </c>
      <c r="N65">
        <f t="shared" si="36"/>
        <v>0.020327236027324</v>
      </c>
      <c r="P65">
        <v>216.5</v>
      </c>
      <c r="Q65">
        <f t="shared" si="37"/>
        <v>489.65</v>
      </c>
      <c r="R65">
        <v>98.64801</v>
      </c>
      <c r="S65">
        <f t="shared" si="38"/>
        <v>0.0283394049706517</v>
      </c>
    </row>
    <row r="66" spans="1:19">
      <c r="A66">
        <v>193.63</v>
      </c>
      <c r="B66">
        <f t="shared" si="31"/>
        <v>466.78</v>
      </c>
      <c r="C66">
        <v>99.02988</v>
      </c>
      <c r="D66">
        <f t="shared" si="32"/>
        <v>0.0246891876800391</v>
      </c>
      <c r="F66">
        <v>215.62</v>
      </c>
      <c r="G66">
        <f t="shared" si="33"/>
        <v>488.77</v>
      </c>
      <c r="H66">
        <v>98.82105</v>
      </c>
      <c r="I66">
        <f t="shared" si="34"/>
        <v>0.0247240815406853</v>
      </c>
      <c r="K66">
        <v>216.24</v>
      </c>
      <c r="L66">
        <f t="shared" si="35"/>
        <v>489.39</v>
      </c>
      <c r="M66">
        <v>99.25477</v>
      </c>
      <c r="N66">
        <f t="shared" si="36"/>
        <v>0.0207640068879793</v>
      </c>
      <c r="P66">
        <v>219</v>
      </c>
      <c r="Q66">
        <f t="shared" si="37"/>
        <v>492.15</v>
      </c>
      <c r="R66">
        <v>98.60333</v>
      </c>
      <c r="S66">
        <f t="shared" si="38"/>
        <v>0.0295311493932184</v>
      </c>
    </row>
    <row r="67" spans="1:19">
      <c r="A67">
        <v>196.13</v>
      </c>
      <c r="B67">
        <f t="shared" si="31"/>
        <v>469.28</v>
      </c>
      <c r="C67">
        <v>98.97411</v>
      </c>
      <c r="D67">
        <f t="shared" si="32"/>
        <v>0.0261791952516396</v>
      </c>
      <c r="F67">
        <v>218.12</v>
      </c>
      <c r="G67">
        <f t="shared" si="33"/>
        <v>491.27</v>
      </c>
      <c r="H67">
        <v>98.76056</v>
      </c>
      <c r="I67">
        <f t="shared" si="34"/>
        <v>0.0263428103047381</v>
      </c>
      <c r="K67">
        <v>218.74</v>
      </c>
      <c r="L67">
        <f t="shared" si="35"/>
        <v>491.89</v>
      </c>
      <c r="M67">
        <v>99.18609</v>
      </c>
      <c r="N67">
        <f t="shared" si="36"/>
        <v>0.0227220632006297</v>
      </c>
      <c r="P67">
        <v>221.5</v>
      </c>
      <c r="Q67">
        <f t="shared" si="37"/>
        <v>494.65</v>
      </c>
      <c r="R67">
        <v>98.56393</v>
      </c>
      <c r="S67">
        <f t="shared" si="38"/>
        <v>0.0305820609923485</v>
      </c>
    </row>
    <row r="68" spans="1:19">
      <c r="A68">
        <v>198.63</v>
      </c>
      <c r="B68">
        <f t="shared" si="31"/>
        <v>471.78</v>
      </c>
      <c r="C68">
        <v>98.89523</v>
      </c>
      <c r="D68">
        <f t="shared" si="32"/>
        <v>0.0282866328928056</v>
      </c>
      <c r="F68">
        <v>220.62</v>
      </c>
      <c r="G68">
        <f t="shared" si="33"/>
        <v>493.77</v>
      </c>
      <c r="H68">
        <v>98.72554</v>
      </c>
      <c r="I68">
        <f t="shared" si="34"/>
        <v>0.0272799549785212</v>
      </c>
      <c r="K68">
        <v>221.24</v>
      </c>
      <c r="L68">
        <f t="shared" si="35"/>
        <v>494.39</v>
      </c>
      <c r="M68">
        <v>99.13792</v>
      </c>
      <c r="N68">
        <f t="shared" si="36"/>
        <v>0.0240953825451313</v>
      </c>
      <c r="P68">
        <v>224</v>
      </c>
      <c r="Q68">
        <f t="shared" si="37"/>
        <v>497.15</v>
      </c>
      <c r="R68">
        <v>98.49959</v>
      </c>
      <c r="S68">
        <f t="shared" si="38"/>
        <v>0.0322981942991512</v>
      </c>
    </row>
    <row r="69" spans="1:19">
      <c r="A69">
        <v>201.13</v>
      </c>
      <c r="B69">
        <f t="shared" ref="B69:B100" si="48">A69+273.15</f>
        <v>474.28</v>
      </c>
      <c r="C69">
        <v>98.86827</v>
      </c>
      <c r="D69">
        <f t="shared" ref="D69:D100" si="49">(99.95398-C69)/(99.95398-62.52464)</f>
        <v>0.029006923445618</v>
      </c>
      <c r="F69">
        <v>223.12</v>
      </c>
      <c r="G69">
        <f t="shared" ref="G69:G100" si="50">F69+273.15</f>
        <v>496.27</v>
      </c>
      <c r="H69">
        <v>98.64159</v>
      </c>
      <c r="I69">
        <f t="shared" ref="I69:I100" si="51">(99.74496-H69)/(99.74496-62.37613)</f>
        <v>0.0295264796890888</v>
      </c>
      <c r="K69">
        <v>223.74</v>
      </c>
      <c r="L69">
        <f t="shared" ref="L69:L100" si="52">K69+273.15</f>
        <v>496.89</v>
      </c>
      <c r="M69">
        <v>99.18724</v>
      </c>
      <c r="N69">
        <f t="shared" ref="N69:N100" si="53">(99.98308-M69)/(99.98308-64.90748)</f>
        <v>0.022689276876233</v>
      </c>
      <c r="P69">
        <v>226.5</v>
      </c>
      <c r="Q69">
        <f t="shared" ref="Q69:Q100" si="54">P69+273.15</f>
        <v>499.65</v>
      </c>
      <c r="R69">
        <v>98.4904</v>
      </c>
      <c r="S69">
        <f t="shared" ref="S69:S100" si="55">(99.71049-R69)/(99.71049-62.21923)</f>
        <v>0.0325433180960042</v>
      </c>
    </row>
    <row r="70" spans="1:19">
      <c r="A70">
        <v>203.63</v>
      </c>
      <c r="B70">
        <f t="shared" si="48"/>
        <v>476.78</v>
      </c>
      <c r="C70">
        <v>98.83357</v>
      </c>
      <c r="D70">
        <f t="shared" si="49"/>
        <v>0.0299340036452688</v>
      </c>
      <c r="F70">
        <v>225.62</v>
      </c>
      <c r="G70">
        <f t="shared" si="50"/>
        <v>498.77</v>
      </c>
      <c r="H70">
        <v>98.57884</v>
      </c>
      <c r="I70">
        <f t="shared" si="51"/>
        <v>0.0312056866645278</v>
      </c>
      <c r="K70">
        <v>226.24</v>
      </c>
      <c r="L70">
        <f t="shared" si="52"/>
        <v>499.39</v>
      </c>
      <c r="M70">
        <v>99.07285</v>
      </c>
      <c r="N70">
        <f t="shared" si="53"/>
        <v>0.0259505183090239</v>
      </c>
      <c r="P70">
        <v>229</v>
      </c>
      <c r="Q70">
        <f t="shared" si="54"/>
        <v>502.15</v>
      </c>
      <c r="R70">
        <v>98.45229</v>
      </c>
      <c r="S70">
        <f t="shared" si="55"/>
        <v>0.0335598216757716</v>
      </c>
    </row>
    <row r="71" spans="1:19">
      <c r="A71">
        <v>206.13</v>
      </c>
      <c r="B71">
        <f t="shared" si="48"/>
        <v>479.28</v>
      </c>
      <c r="C71">
        <v>98.7492</v>
      </c>
      <c r="D71">
        <f t="shared" si="49"/>
        <v>0.0321881176638434</v>
      </c>
      <c r="F71">
        <v>228.12</v>
      </c>
      <c r="G71">
        <f t="shared" si="50"/>
        <v>501.27</v>
      </c>
      <c r="H71">
        <v>98.50982</v>
      </c>
      <c r="I71">
        <f t="shared" si="51"/>
        <v>0.0330526805361581</v>
      </c>
      <c r="K71">
        <v>228.74</v>
      </c>
      <c r="L71">
        <f t="shared" si="52"/>
        <v>501.89</v>
      </c>
      <c r="M71">
        <v>99.05371</v>
      </c>
      <c r="N71">
        <f t="shared" si="53"/>
        <v>0.0264961967863702</v>
      </c>
      <c r="P71">
        <v>231.5</v>
      </c>
      <c r="Q71">
        <f t="shared" si="54"/>
        <v>504.65</v>
      </c>
      <c r="R71">
        <v>98.41574</v>
      </c>
      <c r="S71">
        <f t="shared" si="55"/>
        <v>0.0345347155577058</v>
      </c>
    </row>
    <row r="72" spans="1:19">
      <c r="A72">
        <v>208.63</v>
      </c>
      <c r="B72">
        <f t="shared" si="48"/>
        <v>481.78</v>
      </c>
      <c r="C72">
        <v>98.71869</v>
      </c>
      <c r="D72">
        <f t="shared" si="49"/>
        <v>0.0330032535973118</v>
      </c>
      <c r="F72">
        <v>230.62</v>
      </c>
      <c r="G72">
        <f t="shared" si="50"/>
        <v>503.77</v>
      </c>
      <c r="H72">
        <v>98.42766</v>
      </c>
      <c r="I72">
        <f t="shared" si="51"/>
        <v>0.0352513043624861</v>
      </c>
      <c r="K72">
        <v>231.24</v>
      </c>
      <c r="L72">
        <f t="shared" si="52"/>
        <v>504.39</v>
      </c>
      <c r="M72">
        <v>98.97622</v>
      </c>
      <c r="N72">
        <f t="shared" si="53"/>
        <v>0.0287054248537446</v>
      </c>
      <c r="P72">
        <v>234</v>
      </c>
      <c r="Q72">
        <f t="shared" si="54"/>
        <v>507.15</v>
      </c>
      <c r="R72">
        <v>98.40363</v>
      </c>
      <c r="S72">
        <f t="shared" si="55"/>
        <v>0.0348577241735804</v>
      </c>
    </row>
    <row r="73" spans="1:19">
      <c r="A73">
        <v>211.13</v>
      </c>
      <c r="B73">
        <f t="shared" si="48"/>
        <v>484.28</v>
      </c>
      <c r="C73">
        <v>98.64682</v>
      </c>
      <c r="D73">
        <f t="shared" si="49"/>
        <v>0.0349234050079429</v>
      </c>
      <c r="F73">
        <v>233.12</v>
      </c>
      <c r="G73">
        <f t="shared" si="50"/>
        <v>506.27</v>
      </c>
      <c r="H73">
        <v>98.34516</v>
      </c>
      <c r="I73">
        <f t="shared" si="51"/>
        <v>0.0374590266807925</v>
      </c>
      <c r="K73">
        <v>233.74</v>
      </c>
      <c r="L73">
        <f t="shared" si="52"/>
        <v>506.89</v>
      </c>
      <c r="M73">
        <v>98.93011</v>
      </c>
      <c r="N73">
        <f t="shared" si="53"/>
        <v>0.0300200139128055</v>
      </c>
      <c r="P73">
        <v>236.5</v>
      </c>
      <c r="Q73">
        <f t="shared" si="54"/>
        <v>509.65</v>
      </c>
      <c r="R73">
        <v>98.3335</v>
      </c>
      <c r="S73">
        <f t="shared" si="55"/>
        <v>0.0367282934742655</v>
      </c>
    </row>
    <row r="74" spans="1:19">
      <c r="A74">
        <v>213.63</v>
      </c>
      <c r="B74">
        <f t="shared" si="48"/>
        <v>486.78</v>
      </c>
      <c r="C74">
        <v>98.59021</v>
      </c>
      <c r="D74">
        <f t="shared" si="49"/>
        <v>0.0364358548667971</v>
      </c>
      <c r="F74">
        <v>235.62</v>
      </c>
      <c r="G74">
        <f t="shared" si="50"/>
        <v>508.77</v>
      </c>
      <c r="H74">
        <v>98.25174</v>
      </c>
      <c r="I74">
        <f t="shared" si="51"/>
        <v>0.0399589711532314</v>
      </c>
      <c r="K74">
        <v>236.24</v>
      </c>
      <c r="L74">
        <f t="shared" si="52"/>
        <v>509.39</v>
      </c>
      <c r="M74">
        <v>98.90054</v>
      </c>
      <c r="N74">
        <f t="shared" si="53"/>
        <v>0.0308630500975035</v>
      </c>
      <c r="P74">
        <v>239</v>
      </c>
      <c r="Q74">
        <f t="shared" si="54"/>
        <v>512.15</v>
      </c>
      <c r="R74">
        <v>98.19687</v>
      </c>
      <c r="S74">
        <f t="shared" si="55"/>
        <v>0.0403726095095227</v>
      </c>
    </row>
    <row r="75" spans="1:19">
      <c r="A75">
        <v>216.13</v>
      </c>
      <c r="B75">
        <f t="shared" si="48"/>
        <v>489.28</v>
      </c>
      <c r="C75">
        <v>98.51985</v>
      </c>
      <c r="D75">
        <f t="shared" si="49"/>
        <v>0.0383156635943887</v>
      </c>
      <c r="F75">
        <v>238.12</v>
      </c>
      <c r="G75">
        <f t="shared" si="50"/>
        <v>511.27</v>
      </c>
      <c r="H75">
        <v>98.14723</v>
      </c>
      <c r="I75">
        <f t="shared" si="51"/>
        <v>0.0427556870257916</v>
      </c>
      <c r="K75">
        <v>238.74</v>
      </c>
      <c r="L75">
        <f t="shared" si="52"/>
        <v>511.89</v>
      </c>
      <c r="M75">
        <v>98.80805</v>
      </c>
      <c r="N75">
        <f t="shared" si="53"/>
        <v>0.0334999258743972</v>
      </c>
      <c r="P75">
        <v>241.5</v>
      </c>
      <c r="Q75">
        <f t="shared" si="54"/>
        <v>514.65</v>
      </c>
      <c r="R75">
        <v>98.14742</v>
      </c>
      <c r="S75">
        <f t="shared" si="55"/>
        <v>0.0416915835850808</v>
      </c>
    </row>
    <row r="76" spans="1:19">
      <c r="A76">
        <v>218.63</v>
      </c>
      <c r="B76">
        <f t="shared" si="48"/>
        <v>491.78</v>
      </c>
      <c r="C76">
        <v>98.43564</v>
      </c>
      <c r="D76">
        <f t="shared" si="49"/>
        <v>0.0405655028915817</v>
      </c>
      <c r="F76">
        <v>240.62</v>
      </c>
      <c r="G76">
        <f t="shared" si="50"/>
        <v>513.77</v>
      </c>
      <c r="H76">
        <v>98.03774</v>
      </c>
      <c r="I76">
        <f t="shared" si="51"/>
        <v>0.0456856690455657</v>
      </c>
      <c r="K76">
        <v>241.24</v>
      </c>
      <c r="L76">
        <f t="shared" si="52"/>
        <v>514.39</v>
      </c>
      <c r="M76">
        <v>98.74221</v>
      </c>
      <c r="N76">
        <f t="shared" si="53"/>
        <v>0.0353770142207119</v>
      </c>
      <c r="P76">
        <v>244</v>
      </c>
      <c r="Q76">
        <f t="shared" si="54"/>
        <v>517.15</v>
      </c>
      <c r="R76">
        <v>98.09721</v>
      </c>
      <c r="S76">
        <f t="shared" si="55"/>
        <v>0.0430308290518907</v>
      </c>
    </row>
    <row r="77" spans="1:19">
      <c r="A77">
        <v>221.13</v>
      </c>
      <c r="B77">
        <f t="shared" si="48"/>
        <v>494.28</v>
      </c>
      <c r="C77">
        <v>98.36628</v>
      </c>
      <c r="D77">
        <f t="shared" si="49"/>
        <v>0.0424185946105381</v>
      </c>
      <c r="F77">
        <v>243.12</v>
      </c>
      <c r="G77">
        <f t="shared" si="50"/>
        <v>516.27</v>
      </c>
      <c r="H77">
        <v>97.89643</v>
      </c>
      <c r="I77">
        <f t="shared" si="51"/>
        <v>0.0494671628734432</v>
      </c>
      <c r="K77">
        <v>243.74</v>
      </c>
      <c r="L77">
        <f t="shared" si="52"/>
        <v>516.89</v>
      </c>
      <c r="M77">
        <v>98.62662</v>
      </c>
      <c r="N77">
        <f t="shared" si="53"/>
        <v>0.0386724674702642</v>
      </c>
      <c r="P77">
        <v>246.5</v>
      </c>
      <c r="Q77">
        <f t="shared" si="54"/>
        <v>519.65</v>
      </c>
      <c r="R77">
        <v>98.06721</v>
      </c>
      <c r="S77">
        <f t="shared" si="55"/>
        <v>0.0438310155486903</v>
      </c>
    </row>
    <row r="78" spans="1:19">
      <c r="A78">
        <v>223.63</v>
      </c>
      <c r="B78">
        <f t="shared" si="48"/>
        <v>496.78</v>
      </c>
      <c r="C78">
        <v>98.27069</v>
      </c>
      <c r="D78">
        <f t="shared" si="49"/>
        <v>0.0449724734660029</v>
      </c>
      <c r="F78">
        <v>245.62</v>
      </c>
      <c r="G78">
        <f t="shared" si="50"/>
        <v>518.77</v>
      </c>
      <c r="H78">
        <v>97.78235</v>
      </c>
      <c r="I78">
        <f t="shared" si="51"/>
        <v>0.0525199745349269</v>
      </c>
      <c r="K78">
        <v>246.24</v>
      </c>
      <c r="L78">
        <f t="shared" si="52"/>
        <v>519.39</v>
      </c>
      <c r="M78">
        <v>98.60974</v>
      </c>
      <c r="N78">
        <f t="shared" si="53"/>
        <v>0.0391537136927094</v>
      </c>
      <c r="P78">
        <v>249</v>
      </c>
      <c r="Q78">
        <f t="shared" si="54"/>
        <v>522.15</v>
      </c>
      <c r="R78">
        <v>97.98041</v>
      </c>
      <c r="S78">
        <f t="shared" si="55"/>
        <v>0.0461462218127635</v>
      </c>
    </row>
    <row r="79" spans="1:19">
      <c r="A79">
        <v>226.13</v>
      </c>
      <c r="B79">
        <f t="shared" si="48"/>
        <v>499.28</v>
      </c>
      <c r="C79">
        <v>98.17273</v>
      </c>
      <c r="D79">
        <f t="shared" si="49"/>
        <v>0.0475896716319337</v>
      </c>
      <c r="F79">
        <v>248.12</v>
      </c>
      <c r="G79">
        <f t="shared" si="50"/>
        <v>521.27</v>
      </c>
      <c r="H79">
        <v>97.64061</v>
      </c>
      <c r="I79">
        <f t="shared" si="51"/>
        <v>0.05631297527913</v>
      </c>
      <c r="K79">
        <v>248.74</v>
      </c>
      <c r="L79">
        <f t="shared" si="52"/>
        <v>521.89</v>
      </c>
      <c r="M79">
        <v>98.51692</v>
      </c>
      <c r="N79">
        <f t="shared" si="53"/>
        <v>0.0417999977192123</v>
      </c>
      <c r="P79">
        <v>251.5</v>
      </c>
      <c r="Q79">
        <f t="shared" si="54"/>
        <v>524.65</v>
      </c>
      <c r="R79">
        <v>97.88773</v>
      </c>
      <c r="S79">
        <f t="shared" si="55"/>
        <v>0.0486182646302095</v>
      </c>
    </row>
    <row r="80" spans="1:19">
      <c r="A80">
        <v>228.63</v>
      </c>
      <c r="B80">
        <f t="shared" si="48"/>
        <v>501.78</v>
      </c>
      <c r="C80">
        <v>98.07847</v>
      </c>
      <c r="D80">
        <f t="shared" si="49"/>
        <v>0.0501080168659134</v>
      </c>
      <c r="F80">
        <v>250.62</v>
      </c>
      <c r="G80">
        <f t="shared" si="50"/>
        <v>523.77</v>
      </c>
      <c r="H80">
        <v>97.47484</v>
      </c>
      <c r="I80">
        <f t="shared" si="51"/>
        <v>0.060749025324047</v>
      </c>
      <c r="K80">
        <v>251.24</v>
      </c>
      <c r="L80">
        <f t="shared" si="52"/>
        <v>524.39</v>
      </c>
      <c r="M80">
        <v>98.40289</v>
      </c>
      <c r="N80">
        <f t="shared" si="53"/>
        <v>0.0450509756069747</v>
      </c>
      <c r="P80">
        <v>254</v>
      </c>
      <c r="Q80">
        <f t="shared" si="54"/>
        <v>527.15</v>
      </c>
      <c r="R80">
        <v>97.79451</v>
      </c>
      <c r="S80">
        <f t="shared" si="55"/>
        <v>0.0511047108045979</v>
      </c>
    </row>
    <row r="81" spans="1:19">
      <c r="A81">
        <v>231.13</v>
      </c>
      <c r="B81">
        <f t="shared" si="48"/>
        <v>504.28</v>
      </c>
      <c r="C81">
        <v>98.01223</v>
      </c>
      <c r="D81">
        <f t="shared" si="49"/>
        <v>0.0518777515179268</v>
      </c>
      <c r="F81">
        <v>253.12</v>
      </c>
      <c r="G81">
        <f t="shared" si="50"/>
        <v>526.27</v>
      </c>
      <c r="H81">
        <v>97.28477</v>
      </c>
      <c r="I81">
        <f t="shared" si="51"/>
        <v>0.0658353499427199</v>
      </c>
      <c r="K81">
        <v>253.74</v>
      </c>
      <c r="L81">
        <f t="shared" si="52"/>
        <v>526.89</v>
      </c>
      <c r="M81">
        <v>98.31016</v>
      </c>
      <c r="N81">
        <f t="shared" si="53"/>
        <v>0.0476946937472204</v>
      </c>
      <c r="P81">
        <v>256.5</v>
      </c>
      <c r="Q81">
        <f t="shared" si="54"/>
        <v>529.65</v>
      </c>
      <c r="R81">
        <v>97.69003</v>
      </c>
      <c r="S81">
        <f t="shared" si="55"/>
        <v>0.0538914936441187</v>
      </c>
    </row>
    <row r="82" spans="1:19">
      <c r="A82">
        <v>233.63</v>
      </c>
      <c r="B82">
        <f t="shared" si="48"/>
        <v>506.78</v>
      </c>
      <c r="C82">
        <v>97.85586</v>
      </c>
      <c r="D82">
        <f t="shared" si="49"/>
        <v>0.0560554901582554</v>
      </c>
      <c r="F82">
        <v>255.62</v>
      </c>
      <c r="G82">
        <f t="shared" si="50"/>
        <v>528.77</v>
      </c>
      <c r="H82">
        <v>97.10049</v>
      </c>
      <c r="I82">
        <f t="shared" si="51"/>
        <v>0.0707667325950535</v>
      </c>
      <c r="K82">
        <v>256.24</v>
      </c>
      <c r="L82">
        <f t="shared" si="52"/>
        <v>529.39</v>
      </c>
      <c r="M82">
        <v>98.18006</v>
      </c>
      <c r="N82">
        <f t="shared" si="53"/>
        <v>0.0514038248811141</v>
      </c>
      <c r="P82">
        <v>259</v>
      </c>
      <c r="Q82">
        <f t="shared" si="54"/>
        <v>532.15</v>
      </c>
      <c r="R82">
        <v>97.60022</v>
      </c>
      <c r="S82">
        <f t="shared" si="55"/>
        <v>0.0562869852867042</v>
      </c>
    </row>
    <row r="83" spans="1:19">
      <c r="A83">
        <v>236.13</v>
      </c>
      <c r="B83">
        <f t="shared" si="48"/>
        <v>509.28</v>
      </c>
      <c r="C83">
        <v>97.71424</v>
      </c>
      <c r="D83">
        <f t="shared" si="49"/>
        <v>0.0598391529212109</v>
      </c>
      <c r="F83">
        <v>258.12</v>
      </c>
      <c r="G83">
        <f t="shared" si="50"/>
        <v>531.27</v>
      </c>
      <c r="H83">
        <v>96.89899</v>
      </c>
      <c r="I83">
        <f t="shared" si="51"/>
        <v>0.0761589271058261</v>
      </c>
      <c r="K83">
        <v>258.74</v>
      </c>
      <c r="L83">
        <f t="shared" si="52"/>
        <v>531.89</v>
      </c>
      <c r="M83">
        <v>98.08269</v>
      </c>
      <c r="N83">
        <f t="shared" si="53"/>
        <v>0.0541798287128375</v>
      </c>
      <c r="P83">
        <v>261.5</v>
      </c>
      <c r="Q83">
        <f t="shared" si="54"/>
        <v>534.65</v>
      </c>
      <c r="R83">
        <v>97.47754</v>
      </c>
      <c r="S83">
        <f t="shared" si="55"/>
        <v>0.0595592146009494</v>
      </c>
    </row>
    <row r="84" spans="1:19">
      <c r="A84">
        <v>238.63</v>
      </c>
      <c r="B84">
        <f t="shared" si="48"/>
        <v>511.78</v>
      </c>
      <c r="C84">
        <v>97.56287</v>
      </c>
      <c r="D84">
        <f t="shared" si="49"/>
        <v>0.0638833065183623</v>
      </c>
      <c r="F84">
        <v>260.62</v>
      </c>
      <c r="G84">
        <f t="shared" si="50"/>
        <v>533.77</v>
      </c>
      <c r="H84">
        <v>96.64454</v>
      </c>
      <c r="I84">
        <f t="shared" si="51"/>
        <v>0.0829680779408935</v>
      </c>
      <c r="K84">
        <v>261.24</v>
      </c>
      <c r="L84">
        <f t="shared" si="52"/>
        <v>534.39</v>
      </c>
      <c r="M84">
        <v>97.89746</v>
      </c>
      <c r="N84">
        <f t="shared" si="53"/>
        <v>0.0594607077284496</v>
      </c>
      <c r="P84">
        <v>264</v>
      </c>
      <c r="Q84">
        <f t="shared" si="54"/>
        <v>537.15</v>
      </c>
      <c r="R84">
        <v>97.30568</v>
      </c>
      <c r="S84">
        <f t="shared" si="55"/>
        <v>0.0641432163122818</v>
      </c>
    </row>
    <row r="85" spans="1:19">
      <c r="A85">
        <v>241.13</v>
      </c>
      <c r="B85">
        <f t="shared" si="48"/>
        <v>514.28</v>
      </c>
      <c r="C85">
        <v>97.38314</v>
      </c>
      <c r="D85">
        <f t="shared" si="49"/>
        <v>0.0686851544804157</v>
      </c>
      <c r="F85">
        <v>263.12</v>
      </c>
      <c r="G85">
        <f t="shared" si="50"/>
        <v>536.27</v>
      </c>
      <c r="H85">
        <v>96.40512</v>
      </c>
      <c r="I85">
        <f t="shared" si="51"/>
        <v>0.0893750219099717</v>
      </c>
      <c r="K85">
        <v>263.74</v>
      </c>
      <c r="L85">
        <f t="shared" si="52"/>
        <v>536.89</v>
      </c>
      <c r="M85">
        <v>97.74399</v>
      </c>
      <c r="N85">
        <f t="shared" si="53"/>
        <v>0.0638361139937736</v>
      </c>
      <c r="P85">
        <v>266.5</v>
      </c>
      <c r="Q85">
        <f t="shared" si="54"/>
        <v>539.65</v>
      </c>
      <c r="R85">
        <v>97.16176</v>
      </c>
      <c r="S85">
        <f t="shared" si="55"/>
        <v>0.0679819776662612</v>
      </c>
    </row>
    <row r="86" spans="1:19">
      <c r="A86">
        <v>243.63</v>
      </c>
      <c r="B86">
        <f t="shared" si="48"/>
        <v>516.78</v>
      </c>
      <c r="C86">
        <v>97.2257</v>
      </c>
      <c r="D86">
        <f t="shared" si="49"/>
        <v>0.0728914803199842</v>
      </c>
      <c r="F86">
        <v>265.62</v>
      </c>
      <c r="G86">
        <f t="shared" si="50"/>
        <v>538.77</v>
      </c>
      <c r="H86">
        <v>96.09383</v>
      </c>
      <c r="I86">
        <f t="shared" si="51"/>
        <v>0.0977052265216762</v>
      </c>
      <c r="K86">
        <v>266.24</v>
      </c>
      <c r="L86">
        <f t="shared" si="52"/>
        <v>539.39</v>
      </c>
      <c r="M86">
        <v>97.59216</v>
      </c>
      <c r="N86">
        <f t="shared" si="53"/>
        <v>0.0681647641095233</v>
      </c>
      <c r="P86">
        <v>269</v>
      </c>
      <c r="Q86">
        <f t="shared" si="54"/>
        <v>542.15</v>
      </c>
      <c r="R86">
        <v>97.06233</v>
      </c>
      <c r="S86">
        <f t="shared" si="55"/>
        <v>0.070634062445487</v>
      </c>
    </row>
    <row r="87" spans="1:19">
      <c r="A87">
        <v>246.13</v>
      </c>
      <c r="B87">
        <f t="shared" si="48"/>
        <v>519.28</v>
      </c>
      <c r="C87">
        <v>97.00646</v>
      </c>
      <c r="D87">
        <f t="shared" si="49"/>
        <v>0.078748917293225</v>
      </c>
      <c r="F87">
        <v>268.12</v>
      </c>
      <c r="G87">
        <f t="shared" si="50"/>
        <v>541.27</v>
      </c>
      <c r="H87">
        <v>95.71104</v>
      </c>
      <c r="I87">
        <f t="shared" si="51"/>
        <v>0.107948790475913</v>
      </c>
      <c r="K87">
        <v>268.74</v>
      </c>
      <c r="L87">
        <f t="shared" si="52"/>
        <v>541.89</v>
      </c>
      <c r="M87">
        <v>97.37685</v>
      </c>
      <c r="N87">
        <f t="shared" si="53"/>
        <v>0.0743032193319572</v>
      </c>
      <c r="P87">
        <v>271.5</v>
      </c>
      <c r="Q87">
        <f t="shared" si="54"/>
        <v>544.65</v>
      </c>
      <c r="R87">
        <v>96.89132</v>
      </c>
      <c r="S87">
        <f t="shared" si="55"/>
        <v>0.0751953922060768</v>
      </c>
    </row>
    <row r="88" spans="1:19">
      <c r="A88">
        <v>248.63</v>
      </c>
      <c r="B88">
        <f t="shared" si="48"/>
        <v>521.78</v>
      </c>
      <c r="C88">
        <v>96.82102</v>
      </c>
      <c r="D88">
        <f t="shared" si="49"/>
        <v>0.0837033193745868</v>
      </c>
      <c r="F88">
        <v>270.62</v>
      </c>
      <c r="G88">
        <f t="shared" si="50"/>
        <v>543.77</v>
      </c>
      <c r="H88">
        <v>95.34543</v>
      </c>
      <c r="I88">
        <f t="shared" si="51"/>
        <v>0.117732612982532</v>
      </c>
      <c r="K88">
        <v>271.24</v>
      </c>
      <c r="L88">
        <f t="shared" si="52"/>
        <v>544.39</v>
      </c>
      <c r="M88">
        <v>97.21492</v>
      </c>
      <c r="N88">
        <f t="shared" si="53"/>
        <v>0.0789198189054498</v>
      </c>
      <c r="P88">
        <v>274</v>
      </c>
      <c r="Q88">
        <f t="shared" si="54"/>
        <v>547.15</v>
      </c>
      <c r="R88">
        <v>96.71652</v>
      </c>
      <c r="S88">
        <f t="shared" si="55"/>
        <v>0.0798578121940951</v>
      </c>
    </row>
    <row r="89" spans="1:19">
      <c r="A89">
        <v>251.13</v>
      </c>
      <c r="B89">
        <f t="shared" si="48"/>
        <v>524.28</v>
      </c>
      <c r="C89">
        <v>96.55359</v>
      </c>
      <c r="D89">
        <f t="shared" si="49"/>
        <v>0.0908482489939711</v>
      </c>
      <c r="F89">
        <v>273.12</v>
      </c>
      <c r="G89">
        <f t="shared" si="50"/>
        <v>546.27</v>
      </c>
      <c r="H89">
        <v>94.86847</v>
      </c>
      <c r="I89">
        <f t="shared" si="51"/>
        <v>0.1304961916121</v>
      </c>
      <c r="K89">
        <v>273.74</v>
      </c>
      <c r="L89">
        <f t="shared" si="52"/>
        <v>546.89</v>
      </c>
      <c r="M89">
        <v>96.94739</v>
      </c>
      <c r="N89">
        <f t="shared" si="53"/>
        <v>0.0865470583539555</v>
      </c>
      <c r="P89">
        <v>276.5</v>
      </c>
      <c r="Q89">
        <f t="shared" si="54"/>
        <v>549.65</v>
      </c>
      <c r="R89">
        <v>96.50284</v>
      </c>
      <c r="S89">
        <f t="shared" si="55"/>
        <v>0.0855572738819658</v>
      </c>
    </row>
    <row r="90" spans="1:19">
      <c r="A90">
        <v>253.63</v>
      </c>
      <c r="B90">
        <f t="shared" si="48"/>
        <v>526.78</v>
      </c>
      <c r="C90">
        <v>96.25493</v>
      </c>
      <c r="D90">
        <f t="shared" si="49"/>
        <v>0.098827550793041</v>
      </c>
      <c r="F90">
        <v>275.62</v>
      </c>
      <c r="G90">
        <f t="shared" si="50"/>
        <v>548.77</v>
      </c>
      <c r="H90">
        <v>94.30968</v>
      </c>
      <c r="I90">
        <f t="shared" si="51"/>
        <v>0.145449563178724</v>
      </c>
      <c r="K90">
        <v>276.24</v>
      </c>
      <c r="L90">
        <f t="shared" si="52"/>
        <v>549.39</v>
      </c>
      <c r="M90">
        <v>96.64169</v>
      </c>
      <c r="N90">
        <f t="shared" si="53"/>
        <v>0.0952625186739501</v>
      </c>
      <c r="P90">
        <v>279</v>
      </c>
      <c r="Q90">
        <f t="shared" si="54"/>
        <v>552.15</v>
      </c>
      <c r="R90">
        <v>96.27556</v>
      </c>
      <c r="S90">
        <f t="shared" si="55"/>
        <v>0.0916194867817191</v>
      </c>
    </row>
    <row r="91" spans="1:19">
      <c r="A91">
        <v>256.13</v>
      </c>
      <c r="B91">
        <f t="shared" si="48"/>
        <v>529.28</v>
      </c>
      <c r="C91">
        <v>95.93335</v>
      </c>
      <c r="D91">
        <f t="shared" si="49"/>
        <v>0.107419206430036</v>
      </c>
      <c r="F91">
        <v>278.12</v>
      </c>
      <c r="G91">
        <f t="shared" si="50"/>
        <v>551.27</v>
      </c>
      <c r="H91">
        <v>93.6946</v>
      </c>
      <c r="I91">
        <f t="shared" si="51"/>
        <v>0.161909270373196</v>
      </c>
      <c r="K91">
        <v>278.74</v>
      </c>
      <c r="L91">
        <f t="shared" si="52"/>
        <v>551.89</v>
      </c>
      <c r="M91">
        <v>96.36104</v>
      </c>
      <c r="N91">
        <f t="shared" si="53"/>
        <v>0.103263807319048</v>
      </c>
      <c r="P91">
        <v>281.5</v>
      </c>
      <c r="Q91">
        <f t="shared" si="54"/>
        <v>554.65</v>
      </c>
      <c r="R91">
        <v>95.991</v>
      </c>
      <c r="S91">
        <f t="shared" si="55"/>
        <v>0.0992095224326948</v>
      </c>
    </row>
    <row r="92" spans="1:19">
      <c r="A92">
        <v>258.63</v>
      </c>
      <c r="B92">
        <f t="shared" si="48"/>
        <v>531.78</v>
      </c>
      <c r="C92">
        <v>95.53381</v>
      </c>
      <c r="D92">
        <f t="shared" si="49"/>
        <v>0.118093720060252</v>
      </c>
      <c r="F92">
        <v>280.62</v>
      </c>
      <c r="G92">
        <f t="shared" si="50"/>
        <v>553.77</v>
      </c>
      <c r="H92">
        <v>92.91636</v>
      </c>
      <c r="I92">
        <f t="shared" si="51"/>
        <v>0.182735183306515</v>
      </c>
      <c r="K92">
        <v>281.24</v>
      </c>
      <c r="L92">
        <f t="shared" si="52"/>
        <v>554.39</v>
      </c>
      <c r="M92">
        <v>95.98594</v>
      </c>
      <c r="N92">
        <f t="shared" si="53"/>
        <v>0.11395785104175</v>
      </c>
      <c r="P92">
        <v>284</v>
      </c>
      <c r="Q92">
        <f t="shared" si="54"/>
        <v>557.15</v>
      </c>
      <c r="R92">
        <v>95.69954</v>
      </c>
      <c r="S92">
        <f t="shared" si="55"/>
        <v>0.106983600977934</v>
      </c>
    </row>
    <row r="93" spans="1:19">
      <c r="A93">
        <v>261.13</v>
      </c>
      <c r="B93">
        <f t="shared" si="48"/>
        <v>534.28</v>
      </c>
      <c r="C93">
        <v>95.06224</v>
      </c>
      <c r="D93">
        <f t="shared" si="49"/>
        <v>0.130692659822481</v>
      </c>
      <c r="F93">
        <v>283.12</v>
      </c>
      <c r="G93">
        <f t="shared" si="50"/>
        <v>556.27</v>
      </c>
      <c r="H93">
        <v>92.04811</v>
      </c>
      <c r="I93">
        <f t="shared" si="51"/>
        <v>0.205969788189783</v>
      </c>
      <c r="K93">
        <v>283.74</v>
      </c>
      <c r="L93">
        <f t="shared" si="52"/>
        <v>556.89</v>
      </c>
      <c r="M93">
        <v>95.58084</v>
      </c>
      <c r="N93">
        <f t="shared" si="53"/>
        <v>0.12550719018349</v>
      </c>
      <c r="P93">
        <v>286.5</v>
      </c>
      <c r="Q93">
        <f t="shared" si="54"/>
        <v>559.65</v>
      </c>
      <c r="R93">
        <v>95.38567</v>
      </c>
      <c r="S93">
        <f t="shared" si="55"/>
        <v>0.115355418836283</v>
      </c>
    </row>
    <row r="94" spans="1:19">
      <c r="A94">
        <v>263.63</v>
      </c>
      <c r="B94">
        <f t="shared" si="48"/>
        <v>536.78</v>
      </c>
      <c r="C94">
        <v>94.55128</v>
      </c>
      <c r="D94">
        <f t="shared" si="49"/>
        <v>0.144343982554862</v>
      </c>
      <c r="F94">
        <v>285.62</v>
      </c>
      <c r="G94">
        <f t="shared" si="50"/>
        <v>558.77</v>
      </c>
      <c r="H94">
        <v>91.03506</v>
      </c>
      <c r="I94">
        <f t="shared" si="51"/>
        <v>0.23307928024506</v>
      </c>
      <c r="K94">
        <v>286.24</v>
      </c>
      <c r="L94">
        <f t="shared" si="52"/>
        <v>559.39</v>
      </c>
      <c r="M94">
        <v>95.11849</v>
      </c>
      <c r="N94">
        <f t="shared" si="53"/>
        <v>0.138688718083226</v>
      </c>
      <c r="P94">
        <v>289</v>
      </c>
      <c r="Q94">
        <f t="shared" si="54"/>
        <v>562.15</v>
      </c>
      <c r="R94">
        <v>94.9981</v>
      </c>
      <c r="S94">
        <f t="shared" si="55"/>
        <v>0.125693028188436</v>
      </c>
    </row>
    <row r="95" spans="1:19">
      <c r="A95">
        <v>266.13</v>
      </c>
      <c r="B95">
        <f t="shared" si="48"/>
        <v>539.28</v>
      </c>
      <c r="C95">
        <v>93.9287</v>
      </c>
      <c r="D95">
        <f t="shared" si="49"/>
        <v>0.160977457791134</v>
      </c>
      <c r="F95">
        <v>288.12</v>
      </c>
      <c r="G95">
        <f t="shared" si="50"/>
        <v>561.27</v>
      </c>
      <c r="H95">
        <v>89.85092</v>
      </c>
      <c r="I95">
        <f t="shared" si="51"/>
        <v>0.264767186984447</v>
      </c>
      <c r="K95">
        <v>288.74</v>
      </c>
      <c r="L95">
        <f t="shared" si="52"/>
        <v>561.89</v>
      </c>
      <c r="M95">
        <v>94.52134</v>
      </c>
      <c r="N95">
        <f t="shared" si="53"/>
        <v>0.155713373399172</v>
      </c>
      <c r="P95">
        <v>291.5</v>
      </c>
      <c r="Q95">
        <f t="shared" si="54"/>
        <v>564.65</v>
      </c>
      <c r="R95">
        <v>94.44626</v>
      </c>
      <c r="S95">
        <f t="shared" si="55"/>
        <v>0.140412192068231</v>
      </c>
    </row>
    <row r="96" spans="1:19">
      <c r="A96">
        <v>268.63</v>
      </c>
      <c r="B96">
        <f t="shared" si="48"/>
        <v>541.78</v>
      </c>
      <c r="C96">
        <v>93.18657</v>
      </c>
      <c r="D96">
        <f t="shared" si="49"/>
        <v>0.180804951409776</v>
      </c>
      <c r="F96">
        <v>290.62</v>
      </c>
      <c r="G96">
        <f t="shared" si="50"/>
        <v>563.77</v>
      </c>
      <c r="H96">
        <v>88.48918</v>
      </c>
      <c r="I96">
        <f t="shared" si="51"/>
        <v>0.30120771776906</v>
      </c>
      <c r="K96">
        <v>291.24</v>
      </c>
      <c r="L96">
        <f t="shared" si="52"/>
        <v>564.39</v>
      </c>
      <c r="M96">
        <v>93.82467</v>
      </c>
      <c r="N96">
        <f t="shared" si="53"/>
        <v>0.17557532871854</v>
      </c>
      <c r="P96">
        <v>294</v>
      </c>
      <c r="Q96">
        <f t="shared" si="54"/>
        <v>567.15</v>
      </c>
      <c r="R96">
        <v>93.9174</v>
      </c>
      <c r="S96">
        <f t="shared" si="55"/>
        <v>0.154518413091478</v>
      </c>
    </row>
    <row r="97" spans="1:19">
      <c r="A97">
        <v>271.13</v>
      </c>
      <c r="B97">
        <f t="shared" si="48"/>
        <v>544.28</v>
      </c>
      <c r="C97">
        <v>92.38363</v>
      </c>
      <c r="D97">
        <f t="shared" si="49"/>
        <v>0.202257106323542</v>
      </c>
      <c r="F97">
        <v>293.12</v>
      </c>
      <c r="G97">
        <f t="shared" si="50"/>
        <v>566.27</v>
      </c>
      <c r="H97">
        <v>87.05366</v>
      </c>
      <c r="I97">
        <f t="shared" si="51"/>
        <v>0.339622621313004</v>
      </c>
      <c r="K97">
        <v>293.74</v>
      </c>
      <c r="L97">
        <f t="shared" si="52"/>
        <v>566.89</v>
      </c>
      <c r="M97">
        <v>92.95831</v>
      </c>
      <c r="N97">
        <f t="shared" si="53"/>
        <v>0.200275120026457</v>
      </c>
      <c r="P97">
        <v>296.5</v>
      </c>
      <c r="Q97">
        <f t="shared" si="54"/>
        <v>569.65</v>
      </c>
      <c r="R97">
        <v>93.20774</v>
      </c>
      <c r="S97">
        <f t="shared" si="55"/>
        <v>0.173447091402103</v>
      </c>
    </row>
    <row r="98" spans="1:19">
      <c r="A98">
        <v>273.63</v>
      </c>
      <c r="B98">
        <f t="shared" si="48"/>
        <v>546.78</v>
      </c>
      <c r="C98">
        <v>91.36305</v>
      </c>
      <c r="D98">
        <f t="shared" si="49"/>
        <v>0.229523950996731</v>
      </c>
      <c r="F98">
        <v>295.62</v>
      </c>
      <c r="G98">
        <f t="shared" si="50"/>
        <v>568.77</v>
      </c>
      <c r="H98">
        <v>85.62139</v>
      </c>
      <c r="I98">
        <f t="shared" si="51"/>
        <v>0.37795055397774</v>
      </c>
      <c r="K98">
        <v>296.24</v>
      </c>
      <c r="L98">
        <f t="shared" si="52"/>
        <v>569.39</v>
      </c>
      <c r="M98">
        <v>91.90882</v>
      </c>
      <c r="N98">
        <f t="shared" si="53"/>
        <v>0.230195919670654</v>
      </c>
      <c r="P98">
        <v>299</v>
      </c>
      <c r="Q98">
        <f t="shared" si="54"/>
        <v>572.15</v>
      </c>
      <c r="R98">
        <v>92.40652</v>
      </c>
      <c r="S98">
        <f t="shared" si="55"/>
        <v>0.19481793890096</v>
      </c>
    </row>
    <row r="99" spans="1:19">
      <c r="A99">
        <v>276.13</v>
      </c>
      <c r="B99">
        <f t="shared" si="48"/>
        <v>549.28</v>
      </c>
      <c r="C99">
        <v>90.26879</v>
      </c>
      <c r="D99">
        <f t="shared" si="49"/>
        <v>0.258759304866183</v>
      </c>
      <c r="F99">
        <v>298.12</v>
      </c>
      <c r="G99">
        <f t="shared" si="50"/>
        <v>571.27</v>
      </c>
      <c r="H99">
        <v>84.17317</v>
      </c>
      <c r="I99">
        <f t="shared" si="51"/>
        <v>0.41670531295735</v>
      </c>
      <c r="K99">
        <v>298.74</v>
      </c>
      <c r="L99">
        <f t="shared" si="52"/>
        <v>571.89</v>
      </c>
      <c r="M99">
        <v>90.67316</v>
      </c>
      <c r="N99">
        <f t="shared" si="53"/>
        <v>0.265424397586927</v>
      </c>
      <c r="P99">
        <v>301.5</v>
      </c>
      <c r="Q99">
        <f t="shared" si="54"/>
        <v>574.65</v>
      </c>
      <c r="R99">
        <v>91.42688</v>
      </c>
      <c r="S99">
        <f t="shared" si="55"/>
        <v>0.220947762225116</v>
      </c>
    </row>
    <row r="100" spans="1:19">
      <c r="A100">
        <v>278.63</v>
      </c>
      <c r="B100">
        <f t="shared" si="48"/>
        <v>551.78</v>
      </c>
      <c r="C100">
        <v>89.09253</v>
      </c>
      <c r="D100">
        <f t="shared" si="49"/>
        <v>0.290185453443742</v>
      </c>
      <c r="F100">
        <v>300.62</v>
      </c>
      <c r="G100">
        <f t="shared" si="50"/>
        <v>573.77</v>
      </c>
      <c r="H100">
        <v>82.7657</v>
      </c>
      <c r="I100">
        <f t="shared" si="51"/>
        <v>0.454369590913069</v>
      </c>
      <c r="K100">
        <v>301.24</v>
      </c>
      <c r="L100">
        <f t="shared" si="52"/>
        <v>574.39</v>
      </c>
      <c r="M100">
        <v>89.55828</v>
      </c>
      <c r="N100">
        <f t="shared" si="53"/>
        <v>0.297209456146153</v>
      </c>
      <c r="P100">
        <v>304</v>
      </c>
      <c r="Q100">
        <f t="shared" si="54"/>
        <v>577.15</v>
      </c>
      <c r="R100">
        <v>90.36719</v>
      </c>
      <c r="S100">
        <f t="shared" si="55"/>
        <v>0.249212749851565</v>
      </c>
    </row>
    <row r="101" spans="1:19">
      <c r="A101">
        <v>281.13</v>
      </c>
      <c r="B101">
        <f t="shared" ref="B101:B136" si="56">A101+273.15</f>
        <v>554.28</v>
      </c>
      <c r="C101">
        <v>87.8112</v>
      </c>
      <c r="D101">
        <f t="shared" ref="D101:D136" si="57">(99.95398-C101)/(99.95398-62.52464)</f>
        <v>0.324418758118631</v>
      </c>
      <c r="F101">
        <v>303.12</v>
      </c>
      <c r="G101">
        <f t="shared" ref="G101:G131" si="58">F101+273.15</f>
        <v>576.27</v>
      </c>
      <c r="H101">
        <v>81.40244</v>
      </c>
      <c r="I101">
        <f t="shared" ref="I101:I131" si="59">(99.74496-H101)/(99.74496-62.37613)</f>
        <v>0.49085079730888</v>
      </c>
      <c r="K101">
        <v>303.74</v>
      </c>
      <c r="L101">
        <f t="shared" ref="L101:L136" si="60">K101+273.15</f>
        <v>576.89</v>
      </c>
      <c r="M101">
        <v>88.08835</v>
      </c>
      <c r="N101">
        <f t="shared" ref="N101:N136" si="61">(99.98308-M101)/(99.98308-64.90748)</f>
        <v>0.339116935989691</v>
      </c>
      <c r="P101">
        <v>306.5</v>
      </c>
      <c r="Q101">
        <f t="shared" ref="Q101:Q138" si="62">P101+273.15</f>
        <v>579.65</v>
      </c>
      <c r="R101">
        <v>89.23044</v>
      </c>
      <c r="S101">
        <f t="shared" ref="S101:S138" si="63">(99.71049-R101)/(99.71049-62.21923)</f>
        <v>0.27953314985946</v>
      </c>
    </row>
    <row r="102" spans="1:19">
      <c r="A102">
        <v>283.63</v>
      </c>
      <c r="B102">
        <f t="shared" si="56"/>
        <v>556.78</v>
      </c>
      <c r="C102">
        <v>86.48479</v>
      </c>
      <c r="D102">
        <f t="shared" si="57"/>
        <v>0.359856465542807</v>
      </c>
      <c r="F102">
        <v>305.62</v>
      </c>
      <c r="G102">
        <f t="shared" si="58"/>
        <v>578.77</v>
      </c>
      <c r="H102">
        <v>80.03039</v>
      </c>
      <c r="I102">
        <f t="shared" si="59"/>
        <v>0.527567226482606</v>
      </c>
      <c r="K102">
        <v>306.24</v>
      </c>
      <c r="L102">
        <f t="shared" si="60"/>
        <v>579.39</v>
      </c>
      <c r="M102">
        <v>86.97037</v>
      </c>
      <c r="N102">
        <f t="shared" si="61"/>
        <v>0.370990375075551</v>
      </c>
      <c r="P102">
        <v>309</v>
      </c>
      <c r="Q102">
        <f t="shared" si="62"/>
        <v>582.15</v>
      </c>
      <c r="R102">
        <v>87.89603</v>
      </c>
      <c r="S102">
        <f t="shared" si="63"/>
        <v>0.315125711965936</v>
      </c>
    </row>
    <row r="103" spans="1:19">
      <c r="A103">
        <v>286.13</v>
      </c>
      <c r="B103">
        <f t="shared" si="56"/>
        <v>559.28</v>
      </c>
      <c r="C103">
        <v>85.06697</v>
      </c>
      <c r="D103">
        <f t="shared" si="57"/>
        <v>0.397736374726351</v>
      </c>
      <c r="F103">
        <v>308.12</v>
      </c>
      <c r="G103">
        <f t="shared" si="58"/>
        <v>581.27</v>
      </c>
      <c r="H103">
        <v>78.73543</v>
      </c>
      <c r="I103">
        <f t="shared" si="59"/>
        <v>0.562220706401565</v>
      </c>
      <c r="K103">
        <v>308.74</v>
      </c>
      <c r="L103">
        <f t="shared" si="60"/>
        <v>581.89</v>
      </c>
      <c r="M103">
        <v>85.60525</v>
      </c>
      <c r="N103">
        <f t="shared" si="61"/>
        <v>0.409909737823444</v>
      </c>
      <c r="P103">
        <v>311.5</v>
      </c>
      <c r="Q103">
        <f t="shared" si="62"/>
        <v>584.65</v>
      </c>
      <c r="R103">
        <v>86.61524</v>
      </c>
      <c r="S103">
        <f t="shared" si="63"/>
        <v>0.349288074073797</v>
      </c>
    </row>
    <row r="104" spans="1:19">
      <c r="A104">
        <v>288.63</v>
      </c>
      <c r="B104">
        <f t="shared" si="56"/>
        <v>561.78</v>
      </c>
      <c r="C104">
        <v>83.75829</v>
      </c>
      <c r="D104">
        <f t="shared" si="57"/>
        <v>0.43270038958742</v>
      </c>
      <c r="F104">
        <v>310.62</v>
      </c>
      <c r="G104">
        <f t="shared" si="58"/>
        <v>583.77</v>
      </c>
      <c r="H104">
        <v>77.51539</v>
      </c>
      <c r="I104">
        <f t="shared" si="59"/>
        <v>0.594869306852797</v>
      </c>
      <c r="K104">
        <v>311.24</v>
      </c>
      <c r="L104">
        <f t="shared" si="60"/>
        <v>584.39</v>
      </c>
      <c r="M104">
        <v>84.33395</v>
      </c>
      <c r="N104">
        <f t="shared" si="61"/>
        <v>0.446154306697533</v>
      </c>
      <c r="P104">
        <v>314</v>
      </c>
      <c r="Q104">
        <f t="shared" si="62"/>
        <v>587.15</v>
      </c>
      <c r="R104">
        <v>85.30655</v>
      </c>
      <c r="S104">
        <f t="shared" si="63"/>
        <v>0.384194609623683</v>
      </c>
    </row>
    <row r="105" spans="1:19">
      <c r="A105">
        <v>291.13</v>
      </c>
      <c r="B105">
        <f t="shared" si="56"/>
        <v>564.28</v>
      </c>
      <c r="C105">
        <v>82.3827</v>
      </c>
      <c r="D105">
        <f t="shared" si="57"/>
        <v>0.469452039496288</v>
      </c>
      <c r="F105">
        <v>313.12</v>
      </c>
      <c r="G105">
        <f t="shared" si="58"/>
        <v>586.27</v>
      </c>
      <c r="H105">
        <v>76.31511</v>
      </c>
      <c r="I105">
        <f t="shared" si="59"/>
        <v>0.626989124358456</v>
      </c>
      <c r="K105">
        <v>313.74</v>
      </c>
      <c r="L105">
        <f t="shared" si="60"/>
        <v>586.89</v>
      </c>
      <c r="M105">
        <v>83.18762</v>
      </c>
      <c r="N105">
        <f t="shared" si="61"/>
        <v>0.478835999954384</v>
      </c>
      <c r="P105">
        <v>316.5</v>
      </c>
      <c r="Q105">
        <f t="shared" si="62"/>
        <v>589.65</v>
      </c>
      <c r="R105">
        <v>84.03694</v>
      </c>
      <c r="S105">
        <f t="shared" si="63"/>
        <v>0.418058768897071</v>
      </c>
    </row>
    <row r="106" spans="1:19">
      <c r="A106">
        <v>293.63</v>
      </c>
      <c r="B106">
        <f t="shared" si="56"/>
        <v>566.78</v>
      </c>
      <c r="C106">
        <v>81.05611</v>
      </c>
      <c r="D106">
        <f t="shared" si="57"/>
        <v>0.504894555982018</v>
      </c>
      <c r="F106">
        <v>315.62</v>
      </c>
      <c r="G106">
        <f t="shared" si="58"/>
        <v>588.77</v>
      </c>
      <c r="H106">
        <v>75.12455</v>
      </c>
      <c r="I106">
        <f t="shared" si="59"/>
        <v>0.658848832034613</v>
      </c>
      <c r="K106">
        <v>316.24</v>
      </c>
      <c r="L106">
        <f t="shared" si="60"/>
        <v>589.39</v>
      </c>
      <c r="M106">
        <v>81.95944</v>
      </c>
      <c r="N106">
        <f t="shared" si="61"/>
        <v>0.513851224212843</v>
      </c>
      <c r="P106">
        <v>319</v>
      </c>
      <c r="Q106">
        <f t="shared" si="62"/>
        <v>592.15</v>
      </c>
      <c r="R106">
        <v>82.77984</v>
      </c>
      <c r="S106">
        <f t="shared" si="63"/>
        <v>0.451589250401294</v>
      </c>
    </row>
    <row r="107" spans="1:19">
      <c r="A107">
        <v>296.13</v>
      </c>
      <c r="B107">
        <f t="shared" si="56"/>
        <v>569.28</v>
      </c>
      <c r="C107">
        <v>79.72719</v>
      </c>
      <c r="D107">
        <f t="shared" si="57"/>
        <v>0.540399323097869</v>
      </c>
      <c r="F107">
        <v>318.12</v>
      </c>
      <c r="G107">
        <f t="shared" si="58"/>
        <v>591.27</v>
      </c>
      <c r="H107">
        <v>74.01034</v>
      </c>
      <c r="I107">
        <f t="shared" si="59"/>
        <v>0.688665393056192</v>
      </c>
      <c r="K107">
        <v>318.74</v>
      </c>
      <c r="L107">
        <f t="shared" si="60"/>
        <v>591.89</v>
      </c>
      <c r="M107">
        <v>80.93213</v>
      </c>
      <c r="N107">
        <f t="shared" si="61"/>
        <v>0.543139675443898</v>
      </c>
      <c r="P107">
        <v>321.5</v>
      </c>
      <c r="Q107">
        <f t="shared" si="62"/>
        <v>594.65</v>
      </c>
      <c r="R107">
        <v>81.51467</v>
      </c>
      <c r="S107">
        <f t="shared" si="63"/>
        <v>0.485334982073155</v>
      </c>
    </row>
    <row r="108" spans="1:19">
      <c r="A108">
        <v>298.63</v>
      </c>
      <c r="B108">
        <f t="shared" si="56"/>
        <v>571.78</v>
      </c>
      <c r="C108">
        <v>78.43032</v>
      </c>
      <c r="D108">
        <f t="shared" si="57"/>
        <v>0.575047810086953</v>
      </c>
      <c r="F108">
        <v>320.62</v>
      </c>
      <c r="G108">
        <f t="shared" si="58"/>
        <v>593.77</v>
      </c>
      <c r="H108">
        <v>72.96358</v>
      </c>
      <c r="I108">
        <f t="shared" si="59"/>
        <v>0.716676973830864</v>
      </c>
      <c r="K108">
        <v>321.24</v>
      </c>
      <c r="L108">
        <f t="shared" si="60"/>
        <v>594.39</v>
      </c>
      <c r="M108">
        <v>79.73286</v>
      </c>
      <c r="N108">
        <f t="shared" si="61"/>
        <v>0.577330680016878</v>
      </c>
      <c r="P108">
        <v>324</v>
      </c>
      <c r="Q108">
        <f t="shared" si="62"/>
        <v>597.15</v>
      </c>
      <c r="R108">
        <v>80.34305</v>
      </c>
      <c r="S108">
        <f t="shared" si="63"/>
        <v>0.516585465519164</v>
      </c>
    </row>
    <row r="109" spans="1:19">
      <c r="A109">
        <v>301.13</v>
      </c>
      <c r="B109">
        <f t="shared" si="56"/>
        <v>574.28</v>
      </c>
      <c r="C109">
        <v>77.16128</v>
      </c>
      <c r="D109">
        <f t="shared" si="57"/>
        <v>0.608952762725712</v>
      </c>
      <c r="F109">
        <v>323.12</v>
      </c>
      <c r="G109">
        <f t="shared" si="58"/>
        <v>596.27</v>
      </c>
      <c r="H109">
        <v>71.95885</v>
      </c>
      <c r="I109">
        <f t="shared" si="59"/>
        <v>0.743563820435374</v>
      </c>
      <c r="K109">
        <v>323.74</v>
      </c>
      <c r="L109">
        <f t="shared" si="60"/>
        <v>596.89</v>
      </c>
      <c r="M109">
        <v>78.7515</v>
      </c>
      <c r="N109">
        <f t="shared" si="61"/>
        <v>0.605309103764441</v>
      </c>
      <c r="P109">
        <v>326.5</v>
      </c>
      <c r="Q109">
        <f t="shared" si="62"/>
        <v>599.65</v>
      </c>
      <c r="R109">
        <v>79.19291</v>
      </c>
      <c r="S109">
        <f t="shared" si="63"/>
        <v>0.547263015433464</v>
      </c>
    </row>
    <row r="110" spans="1:19">
      <c r="A110">
        <v>303.63</v>
      </c>
      <c r="B110">
        <f t="shared" si="56"/>
        <v>576.78</v>
      </c>
      <c r="C110">
        <v>75.98968</v>
      </c>
      <c r="D110">
        <f t="shared" si="57"/>
        <v>0.64025441004303</v>
      </c>
      <c r="F110">
        <v>325.62</v>
      </c>
      <c r="G110">
        <f t="shared" si="58"/>
        <v>598.77</v>
      </c>
      <c r="H110">
        <v>70.9782</v>
      </c>
      <c r="I110">
        <f t="shared" si="59"/>
        <v>0.769806279725643</v>
      </c>
      <c r="K110">
        <v>326.24</v>
      </c>
      <c r="L110">
        <f t="shared" si="60"/>
        <v>599.39</v>
      </c>
      <c r="M110">
        <v>77.77177</v>
      </c>
      <c r="N110">
        <f t="shared" si="61"/>
        <v>0.633241056460902</v>
      </c>
      <c r="P110">
        <v>329</v>
      </c>
      <c r="Q110">
        <f t="shared" si="62"/>
        <v>602.15</v>
      </c>
      <c r="R110">
        <v>78.04354</v>
      </c>
      <c r="S110">
        <f t="shared" si="63"/>
        <v>0.577920027227679</v>
      </c>
    </row>
    <row r="111" spans="1:19">
      <c r="A111">
        <v>306.13</v>
      </c>
      <c r="B111">
        <f t="shared" si="56"/>
        <v>579.28</v>
      </c>
      <c r="C111">
        <v>74.84346</v>
      </c>
      <c r="D111">
        <f t="shared" si="57"/>
        <v>0.670877979681181</v>
      </c>
      <c r="F111">
        <v>328.12</v>
      </c>
      <c r="G111">
        <f t="shared" si="58"/>
        <v>601.27</v>
      </c>
      <c r="H111">
        <v>70.07037</v>
      </c>
      <c r="I111">
        <f t="shared" si="59"/>
        <v>0.794100056116288</v>
      </c>
      <c r="K111">
        <v>328.74</v>
      </c>
      <c r="L111">
        <f t="shared" si="60"/>
        <v>601.89</v>
      </c>
      <c r="M111">
        <v>76.68121</v>
      </c>
      <c r="N111">
        <f t="shared" si="61"/>
        <v>0.664332755533762</v>
      </c>
      <c r="P111">
        <v>331.5</v>
      </c>
      <c r="Q111">
        <f t="shared" si="62"/>
        <v>604.65</v>
      </c>
      <c r="R111">
        <v>76.94289</v>
      </c>
      <c r="S111">
        <f t="shared" si="63"/>
        <v>0.607277536151092</v>
      </c>
    </row>
    <row r="112" spans="1:19">
      <c r="A112">
        <v>308.63</v>
      </c>
      <c r="B112">
        <f t="shared" si="56"/>
        <v>581.78</v>
      </c>
      <c r="C112">
        <v>73.73708</v>
      </c>
      <c r="D112">
        <f t="shared" si="57"/>
        <v>0.700437143695293</v>
      </c>
      <c r="F112">
        <v>330.62</v>
      </c>
      <c r="G112">
        <f t="shared" si="58"/>
        <v>603.77</v>
      </c>
      <c r="H112">
        <v>69.24368</v>
      </c>
      <c r="I112">
        <f t="shared" si="59"/>
        <v>0.816222504156539</v>
      </c>
      <c r="K112">
        <v>331.24</v>
      </c>
      <c r="L112">
        <f t="shared" si="60"/>
        <v>604.39</v>
      </c>
      <c r="M112">
        <v>75.70015</v>
      </c>
      <c r="N112">
        <f t="shared" si="61"/>
        <v>0.692302626327134</v>
      </c>
      <c r="P112">
        <v>334</v>
      </c>
      <c r="Q112">
        <f t="shared" si="62"/>
        <v>607.15</v>
      </c>
      <c r="R112">
        <v>75.83873</v>
      </c>
      <c r="S112">
        <f t="shared" si="63"/>
        <v>0.636728666894631</v>
      </c>
    </row>
    <row r="113" spans="1:19">
      <c r="A113">
        <v>311.13</v>
      </c>
      <c r="B113">
        <f t="shared" si="56"/>
        <v>584.28</v>
      </c>
      <c r="C113">
        <v>72.67159</v>
      </c>
      <c r="D113">
        <f t="shared" si="57"/>
        <v>0.728903849226302</v>
      </c>
      <c r="F113">
        <v>333.12</v>
      </c>
      <c r="G113">
        <f t="shared" si="58"/>
        <v>606.27</v>
      </c>
      <c r="H113">
        <v>68.45456</v>
      </c>
      <c r="I113">
        <f t="shared" si="59"/>
        <v>0.837339568833169</v>
      </c>
      <c r="K113">
        <v>333.74</v>
      </c>
      <c r="L113">
        <f t="shared" si="60"/>
        <v>606.89</v>
      </c>
      <c r="M113">
        <v>74.68648</v>
      </c>
      <c r="N113">
        <f t="shared" si="61"/>
        <v>0.721202203240999</v>
      </c>
      <c r="P113">
        <v>336.5</v>
      </c>
      <c r="Q113">
        <f t="shared" si="62"/>
        <v>609.65</v>
      </c>
      <c r="R113">
        <v>74.73873</v>
      </c>
      <c r="S113">
        <f t="shared" si="63"/>
        <v>0.666068838443947</v>
      </c>
    </row>
    <row r="114" spans="1:19">
      <c r="A114">
        <v>313.63</v>
      </c>
      <c r="B114">
        <f t="shared" si="56"/>
        <v>586.78</v>
      </c>
      <c r="C114">
        <v>71.73357</v>
      </c>
      <c r="D114">
        <f t="shared" si="57"/>
        <v>0.753964937666547</v>
      </c>
      <c r="F114">
        <v>335.62</v>
      </c>
      <c r="G114">
        <f t="shared" si="58"/>
        <v>608.77</v>
      </c>
      <c r="H114">
        <v>67.70257</v>
      </c>
      <c r="I114">
        <f t="shared" si="59"/>
        <v>0.857463024665209</v>
      </c>
      <c r="K114">
        <v>336.24</v>
      </c>
      <c r="L114">
        <f t="shared" si="60"/>
        <v>609.39</v>
      </c>
      <c r="M114">
        <v>73.86624</v>
      </c>
      <c r="N114">
        <f t="shared" si="61"/>
        <v>0.744587120391383</v>
      </c>
      <c r="P114">
        <v>339</v>
      </c>
      <c r="Q114">
        <f t="shared" si="62"/>
        <v>612.15</v>
      </c>
      <c r="R114">
        <v>73.65436</v>
      </c>
      <c r="S114">
        <f t="shared" si="63"/>
        <v>0.69499211282843</v>
      </c>
    </row>
    <row r="115" spans="1:19">
      <c r="A115">
        <v>316.13</v>
      </c>
      <c r="B115">
        <f t="shared" si="56"/>
        <v>589.28</v>
      </c>
      <c r="C115">
        <v>70.79461</v>
      </c>
      <c r="D115">
        <f t="shared" si="57"/>
        <v>0.779051140094909</v>
      </c>
      <c r="F115">
        <v>338.12</v>
      </c>
      <c r="G115">
        <f t="shared" si="58"/>
        <v>611.27</v>
      </c>
      <c r="H115">
        <v>66.98378</v>
      </c>
      <c r="I115">
        <f t="shared" si="59"/>
        <v>0.876698039515821</v>
      </c>
      <c r="K115">
        <v>338.74</v>
      </c>
      <c r="L115">
        <f t="shared" si="60"/>
        <v>611.89</v>
      </c>
      <c r="M115">
        <v>72.98208</v>
      </c>
      <c r="N115">
        <f t="shared" si="61"/>
        <v>0.769794386981264</v>
      </c>
      <c r="P115">
        <v>341.5</v>
      </c>
      <c r="Q115">
        <f t="shared" si="62"/>
        <v>614.65</v>
      </c>
      <c r="R115">
        <v>72.5936</v>
      </c>
      <c r="S115">
        <f t="shared" si="63"/>
        <v>0.723285640439932</v>
      </c>
    </row>
    <row r="116" spans="1:19">
      <c r="A116">
        <v>318.63</v>
      </c>
      <c r="B116">
        <f t="shared" si="56"/>
        <v>591.78</v>
      </c>
      <c r="C116">
        <v>69.95546</v>
      </c>
      <c r="D116">
        <f t="shared" si="57"/>
        <v>0.801470717891365</v>
      </c>
      <c r="F116">
        <v>340.62</v>
      </c>
      <c r="G116">
        <f t="shared" si="58"/>
        <v>613.77</v>
      </c>
      <c r="H116">
        <v>66.36549</v>
      </c>
      <c r="I116">
        <f t="shared" si="59"/>
        <v>0.893243647178678</v>
      </c>
      <c r="K116">
        <v>341.24</v>
      </c>
      <c r="L116">
        <f t="shared" si="60"/>
        <v>614.39</v>
      </c>
      <c r="M116">
        <v>72.18038</v>
      </c>
      <c r="N116">
        <f t="shared" si="61"/>
        <v>0.792650731562682</v>
      </c>
      <c r="P116">
        <v>344</v>
      </c>
      <c r="Q116">
        <f t="shared" si="62"/>
        <v>617.15</v>
      </c>
      <c r="R116">
        <v>71.6073</v>
      </c>
      <c r="S116">
        <f t="shared" si="63"/>
        <v>0.749593105166378</v>
      </c>
    </row>
    <row r="117" spans="1:19">
      <c r="A117">
        <v>321.13</v>
      </c>
      <c r="B117">
        <f t="shared" si="56"/>
        <v>594.28</v>
      </c>
      <c r="C117">
        <v>69.12985</v>
      </c>
      <c r="D117">
        <f t="shared" si="57"/>
        <v>0.823528547390897</v>
      </c>
      <c r="F117">
        <v>343.12</v>
      </c>
      <c r="G117">
        <f t="shared" si="58"/>
        <v>616.27</v>
      </c>
      <c r="H117">
        <v>65.80317</v>
      </c>
      <c r="I117">
        <f t="shared" si="59"/>
        <v>0.908291482500255</v>
      </c>
      <c r="K117">
        <v>343.74</v>
      </c>
      <c r="L117">
        <f t="shared" si="60"/>
        <v>616.89</v>
      </c>
      <c r="M117">
        <v>71.35823</v>
      </c>
      <c r="N117">
        <f t="shared" si="61"/>
        <v>0.816090102521411</v>
      </c>
      <c r="P117">
        <v>346.5</v>
      </c>
      <c r="Q117">
        <f t="shared" si="62"/>
        <v>619.65</v>
      </c>
      <c r="R117">
        <v>70.67901</v>
      </c>
      <c r="S117">
        <f t="shared" si="63"/>
        <v>0.774353275936845</v>
      </c>
    </row>
    <row r="118" spans="1:19">
      <c r="A118">
        <v>323.63</v>
      </c>
      <c r="B118">
        <f t="shared" si="56"/>
        <v>596.78</v>
      </c>
      <c r="C118">
        <v>68.34093</v>
      </c>
      <c r="D118">
        <f t="shared" si="57"/>
        <v>0.844606129843593</v>
      </c>
      <c r="F118">
        <v>345.62</v>
      </c>
      <c r="G118">
        <f t="shared" si="58"/>
        <v>618.77</v>
      </c>
      <c r="H118">
        <v>65.30551</v>
      </c>
      <c r="I118">
        <f t="shared" si="59"/>
        <v>0.92160899872969</v>
      </c>
      <c r="K118">
        <v>346.24</v>
      </c>
      <c r="L118">
        <f t="shared" si="60"/>
        <v>619.39</v>
      </c>
      <c r="M118">
        <v>70.59056</v>
      </c>
      <c r="N118">
        <f t="shared" si="61"/>
        <v>0.837976256999168</v>
      </c>
      <c r="P118">
        <v>349</v>
      </c>
      <c r="Q118">
        <f t="shared" si="62"/>
        <v>622.15</v>
      </c>
      <c r="R118">
        <v>69.78761</v>
      </c>
      <c r="S118">
        <f t="shared" si="63"/>
        <v>0.798129484045081</v>
      </c>
    </row>
    <row r="119" spans="1:19">
      <c r="A119">
        <v>326.13</v>
      </c>
      <c r="B119">
        <f t="shared" si="56"/>
        <v>599.28</v>
      </c>
      <c r="C119">
        <v>67.63242</v>
      </c>
      <c r="D119">
        <f t="shared" si="57"/>
        <v>0.863535397631911</v>
      </c>
      <c r="F119">
        <v>348.12</v>
      </c>
      <c r="G119">
        <f t="shared" si="58"/>
        <v>621.27</v>
      </c>
      <c r="H119">
        <v>64.92556</v>
      </c>
      <c r="I119">
        <f t="shared" si="59"/>
        <v>0.931776563515636</v>
      </c>
      <c r="K119">
        <v>348.74</v>
      </c>
      <c r="L119">
        <f t="shared" si="60"/>
        <v>621.89</v>
      </c>
      <c r="M119">
        <v>69.84675</v>
      </c>
      <c r="N119">
        <f t="shared" si="61"/>
        <v>0.859182166520316</v>
      </c>
      <c r="P119">
        <v>351.5</v>
      </c>
      <c r="Q119">
        <f t="shared" si="62"/>
        <v>624.65</v>
      </c>
      <c r="R119">
        <v>68.89534</v>
      </c>
      <c r="S119">
        <f t="shared" si="63"/>
        <v>0.821928897561725</v>
      </c>
    </row>
    <row r="120" spans="1:19">
      <c r="A120">
        <v>328.63</v>
      </c>
      <c r="B120">
        <f t="shared" si="56"/>
        <v>601.78</v>
      </c>
      <c r="C120">
        <v>67.01713</v>
      </c>
      <c r="D120">
        <f t="shared" si="57"/>
        <v>0.879974105875231</v>
      </c>
      <c r="F120">
        <v>350.62</v>
      </c>
      <c r="G120">
        <f t="shared" si="58"/>
        <v>623.77</v>
      </c>
      <c r="H120">
        <v>64.55019</v>
      </c>
      <c r="I120">
        <f t="shared" si="59"/>
        <v>0.941821566262578</v>
      </c>
      <c r="K120">
        <v>351.24</v>
      </c>
      <c r="L120">
        <f t="shared" si="60"/>
        <v>624.39</v>
      </c>
      <c r="M120">
        <v>69.23048</v>
      </c>
      <c r="N120">
        <f t="shared" si="61"/>
        <v>0.876751930116662</v>
      </c>
      <c r="P120">
        <v>354</v>
      </c>
      <c r="Q120">
        <f t="shared" si="62"/>
        <v>627.15</v>
      </c>
      <c r="R120">
        <v>68.07679</v>
      </c>
      <c r="S120">
        <f t="shared" si="63"/>
        <v>0.8437619861269</v>
      </c>
    </row>
    <row r="121" spans="1:19">
      <c r="A121">
        <v>331.13</v>
      </c>
      <c r="B121">
        <f t="shared" si="56"/>
        <v>604.28</v>
      </c>
      <c r="C121">
        <v>66.4439</v>
      </c>
      <c r="D121">
        <f t="shared" si="57"/>
        <v>0.895289096735342</v>
      </c>
      <c r="F121">
        <v>353.12</v>
      </c>
      <c r="G121">
        <f t="shared" si="58"/>
        <v>626.27</v>
      </c>
      <c r="H121">
        <v>64.26824</v>
      </c>
      <c r="I121">
        <f t="shared" si="59"/>
        <v>0.949366624537081</v>
      </c>
      <c r="K121">
        <v>353.74</v>
      </c>
      <c r="L121">
        <f t="shared" si="60"/>
        <v>626.89</v>
      </c>
      <c r="M121">
        <v>68.67333</v>
      </c>
      <c r="N121">
        <f t="shared" si="61"/>
        <v>0.892636191540558</v>
      </c>
      <c r="P121">
        <v>356.5</v>
      </c>
      <c r="Q121">
        <f t="shared" si="62"/>
        <v>629.65</v>
      </c>
      <c r="R121">
        <v>67.30806</v>
      </c>
      <c r="S121">
        <f t="shared" si="63"/>
        <v>0.864266231649723</v>
      </c>
    </row>
    <row r="122" spans="1:19">
      <c r="A122">
        <v>333.63</v>
      </c>
      <c r="B122">
        <f t="shared" si="56"/>
        <v>606.78</v>
      </c>
      <c r="C122">
        <v>65.89097</v>
      </c>
      <c r="D122">
        <f t="shared" si="57"/>
        <v>0.910061732320153</v>
      </c>
      <c r="F122">
        <v>355.62</v>
      </c>
      <c r="G122">
        <f t="shared" si="58"/>
        <v>628.77</v>
      </c>
      <c r="H122">
        <v>64.02395</v>
      </c>
      <c r="I122">
        <f t="shared" si="59"/>
        <v>0.955903891023615</v>
      </c>
      <c r="K122">
        <v>356.24</v>
      </c>
      <c r="L122">
        <f t="shared" si="60"/>
        <v>629.39</v>
      </c>
      <c r="M122">
        <v>68.10222</v>
      </c>
      <c r="N122">
        <f t="shared" si="61"/>
        <v>0.90891845043278</v>
      </c>
      <c r="P122">
        <v>359</v>
      </c>
      <c r="Q122">
        <f t="shared" si="62"/>
        <v>632.15</v>
      </c>
      <c r="R122">
        <v>66.64273</v>
      </c>
      <c r="S122">
        <f t="shared" si="63"/>
        <v>0.882012501046911</v>
      </c>
    </row>
    <row r="123" spans="1:19">
      <c r="A123">
        <v>336.13</v>
      </c>
      <c r="B123">
        <f t="shared" si="56"/>
        <v>609.28</v>
      </c>
      <c r="C123">
        <v>65.48521</v>
      </c>
      <c r="D123">
        <f t="shared" si="57"/>
        <v>0.920902425744082</v>
      </c>
      <c r="F123">
        <v>358.12</v>
      </c>
      <c r="G123">
        <f t="shared" si="58"/>
        <v>631.27</v>
      </c>
      <c r="H123">
        <v>63.83969</v>
      </c>
      <c r="I123">
        <f t="shared" si="59"/>
        <v>0.960834738470538</v>
      </c>
      <c r="K123">
        <v>358.74</v>
      </c>
      <c r="L123">
        <f t="shared" si="60"/>
        <v>631.89</v>
      </c>
      <c r="M123">
        <v>67.66529</v>
      </c>
      <c r="N123">
        <f t="shared" si="61"/>
        <v>0.921375258014118</v>
      </c>
      <c r="P123">
        <v>361.5</v>
      </c>
      <c r="Q123">
        <f t="shared" si="62"/>
        <v>634.65</v>
      </c>
      <c r="R123">
        <v>65.99841</v>
      </c>
      <c r="S123">
        <f t="shared" si="63"/>
        <v>0.899198373167506</v>
      </c>
    </row>
    <row r="124" spans="1:19">
      <c r="A124">
        <v>338.63</v>
      </c>
      <c r="B124">
        <f t="shared" si="56"/>
        <v>611.78</v>
      </c>
      <c r="C124">
        <v>65.10491</v>
      </c>
      <c r="D124">
        <f t="shared" si="57"/>
        <v>0.931062904128152</v>
      </c>
      <c r="F124">
        <v>360.62</v>
      </c>
      <c r="G124">
        <f t="shared" si="58"/>
        <v>633.77</v>
      </c>
      <c r="H124">
        <v>63.65612</v>
      </c>
      <c r="I124">
        <f t="shared" si="59"/>
        <v>0.965747121330799</v>
      </c>
      <c r="K124">
        <v>361.24</v>
      </c>
      <c r="L124">
        <f t="shared" si="60"/>
        <v>634.39</v>
      </c>
      <c r="M124">
        <v>67.24403</v>
      </c>
      <c r="N124">
        <f t="shared" si="61"/>
        <v>0.933385316288246</v>
      </c>
      <c r="P124">
        <v>364</v>
      </c>
      <c r="Q124">
        <f t="shared" si="62"/>
        <v>637.15</v>
      </c>
      <c r="R124">
        <v>65.42911</v>
      </c>
      <c r="S124">
        <f t="shared" si="63"/>
        <v>0.914383245588439</v>
      </c>
    </row>
    <row r="125" spans="1:19">
      <c r="A125">
        <v>341.13</v>
      </c>
      <c r="B125">
        <f t="shared" si="56"/>
        <v>614.28</v>
      </c>
      <c r="C125">
        <v>64.74055</v>
      </c>
      <c r="D125">
        <f t="shared" si="57"/>
        <v>0.940797513394572</v>
      </c>
      <c r="F125">
        <v>363.12</v>
      </c>
      <c r="G125">
        <f t="shared" si="58"/>
        <v>636.27</v>
      </c>
      <c r="H125">
        <v>63.48821</v>
      </c>
      <c r="I125">
        <f t="shared" si="59"/>
        <v>0.970240438354639</v>
      </c>
      <c r="K125">
        <v>363.74</v>
      </c>
      <c r="L125">
        <f t="shared" si="60"/>
        <v>636.89</v>
      </c>
      <c r="M125">
        <v>66.87424</v>
      </c>
      <c r="N125">
        <f t="shared" si="61"/>
        <v>0.943927972721778</v>
      </c>
      <c r="P125">
        <v>366.5</v>
      </c>
      <c r="Q125">
        <f t="shared" si="62"/>
        <v>639.65</v>
      </c>
      <c r="R125">
        <v>64.95355</v>
      </c>
      <c r="S125">
        <f t="shared" si="63"/>
        <v>0.927067801935704</v>
      </c>
    </row>
    <row r="126" spans="1:19">
      <c r="A126">
        <v>343.63</v>
      </c>
      <c r="B126">
        <f t="shared" si="56"/>
        <v>616.78</v>
      </c>
      <c r="C126">
        <v>64.51099</v>
      </c>
      <c r="D126">
        <f t="shared" si="57"/>
        <v>0.946930669896931</v>
      </c>
      <c r="F126">
        <v>365.62</v>
      </c>
      <c r="G126">
        <f t="shared" si="58"/>
        <v>638.77</v>
      </c>
      <c r="H126">
        <v>63.33651</v>
      </c>
      <c r="I126">
        <f t="shared" si="59"/>
        <v>0.974299971393271</v>
      </c>
      <c r="K126">
        <v>366.24</v>
      </c>
      <c r="L126">
        <f t="shared" si="60"/>
        <v>639.39</v>
      </c>
      <c r="M126">
        <v>66.5711</v>
      </c>
      <c r="N126">
        <f t="shared" si="61"/>
        <v>0.952570447832682</v>
      </c>
      <c r="P126">
        <v>369</v>
      </c>
      <c r="Q126">
        <f t="shared" si="62"/>
        <v>642.15</v>
      </c>
      <c r="R126">
        <v>64.58192</v>
      </c>
      <c r="S126">
        <f t="shared" si="63"/>
        <v>0.936980245529225</v>
      </c>
    </row>
    <row r="127" spans="1:19">
      <c r="A127">
        <v>346.13</v>
      </c>
      <c r="B127">
        <f t="shared" si="56"/>
        <v>619.28</v>
      </c>
      <c r="C127">
        <v>64.2738</v>
      </c>
      <c r="D127">
        <f t="shared" si="57"/>
        <v>0.953267677175179</v>
      </c>
      <c r="F127">
        <v>368.12</v>
      </c>
      <c r="G127">
        <f t="shared" si="58"/>
        <v>641.27</v>
      </c>
      <c r="H127">
        <v>63.1853</v>
      </c>
      <c r="I127">
        <f t="shared" si="59"/>
        <v>0.978346391899345</v>
      </c>
      <c r="K127">
        <v>368.74</v>
      </c>
      <c r="L127">
        <f t="shared" si="60"/>
        <v>641.89</v>
      </c>
      <c r="M127">
        <v>66.47991</v>
      </c>
      <c r="N127">
        <f t="shared" si="61"/>
        <v>0.955170260808083</v>
      </c>
      <c r="P127">
        <v>371.5</v>
      </c>
      <c r="Q127">
        <f t="shared" si="62"/>
        <v>644.65</v>
      </c>
      <c r="R127">
        <v>64.26886</v>
      </c>
      <c r="S127">
        <f t="shared" si="63"/>
        <v>0.94533045835216</v>
      </c>
    </row>
    <row r="128" spans="1:19">
      <c r="A128">
        <v>348.63</v>
      </c>
      <c r="B128">
        <f t="shared" si="56"/>
        <v>621.78</v>
      </c>
      <c r="C128">
        <v>64.11067</v>
      </c>
      <c r="D128">
        <f t="shared" si="57"/>
        <v>0.957626022793883</v>
      </c>
      <c r="F128">
        <v>370.62</v>
      </c>
      <c r="G128">
        <f t="shared" si="58"/>
        <v>643.77</v>
      </c>
      <c r="H128">
        <v>63.00147</v>
      </c>
      <c r="I128">
        <f t="shared" si="59"/>
        <v>0.983265732429942</v>
      </c>
      <c r="K128">
        <v>371.24</v>
      </c>
      <c r="L128">
        <f t="shared" si="60"/>
        <v>644.39</v>
      </c>
      <c r="M128">
        <v>66.25116</v>
      </c>
      <c r="N128">
        <f t="shared" si="61"/>
        <v>0.961691888378246</v>
      </c>
      <c r="P128">
        <v>374</v>
      </c>
      <c r="Q128">
        <f t="shared" si="62"/>
        <v>647.15</v>
      </c>
      <c r="R128">
        <v>64.04917</v>
      </c>
      <c r="S128">
        <f t="shared" si="63"/>
        <v>0.951190224068223</v>
      </c>
    </row>
    <row r="129" spans="1:19">
      <c r="A129">
        <v>351.13</v>
      </c>
      <c r="B129">
        <f t="shared" si="56"/>
        <v>624.28</v>
      </c>
      <c r="C129">
        <v>63.92848</v>
      </c>
      <c r="D129">
        <f t="shared" si="57"/>
        <v>0.96249359459718</v>
      </c>
      <c r="F129">
        <v>373.12</v>
      </c>
      <c r="G129">
        <f t="shared" si="58"/>
        <v>646.27</v>
      </c>
      <c r="H129">
        <v>62.7957</v>
      </c>
      <c r="I129">
        <f t="shared" si="59"/>
        <v>0.988772193295857</v>
      </c>
      <c r="K129">
        <v>373.74</v>
      </c>
      <c r="L129">
        <f t="shared" si="60"/>
        <v>646.89</v>
      </c>
      <c r="M129">
        <v>66.16224</v>
      </c>
      <c r="N129">
        <f t="shared" si="61"/>
        <v>0.964226984000274</v>
      </c>
      <c r="P129">
        <v>376.5</v>
      </c>
      <c r="Q129">
        <f t="shared" si="62"/>
        <v>649.65</v>
      </c>
      <c r="R129">
        <v>63.84188</v>
      </c>
      <c r="S129">
        <f t="shared" si="63"/>
        <v>0.956719246032275</v>
      </c>
    </row>
    <row r="130" spans="1:19">
      <c r="A130">
        <v>353.63</v>
      </c>
      <c r="B130">
        <f t="shared" si="56"/>
        <v>626.78</v>
      </c>
      <c r="C130">
        <v>63.73365</v>
      </c>
      <c r="D130">
        <f t="shared" si="57"/>
        <v>0.967698869389629</v>
      </c>
      <c r="F130">
        <v>375.62</v>
      </c>
      <c r="G130">
        <f t="shared" si="58"/>
        <v>648.77</v>
      </c>
      <c r="H130">
        <v>62.59523</v>
      </c>
      <c r="I130">
        <f t="shared" si="59"/>
        <v>0.994136824727989</v>
      </c>
      <c r="K130">
        <v>376.24</v>
      </c>
      <c r="L130">
        <f t="shared" si="60"/>
        <v>649.39</v>
      </c>
      <c r="M130">
        <v>65.98861</v>
      </c>
      <c r="N130">
        <f t="shared" si="61"/>
        <v>0.969177148787191</v>
      </c>
      <c r="P130">
        <v>379</v>
      </c>
      <c r="Q130">
        <f t="shared" si="62"/>
        <v>652.15</v>
      </c>
      <c r="R130">
        <v>63.70854</v>
      </c>
      <c r="S130">
        <f t="shared" si="63"/>
        <v>0.960275808281717</v>
      </c>
    </row>
    <row r="131" spans="1:19">
      <c r="A131">
        <v>356.13</v>
      </c>
      <c r="B131">
        <f t="shared" si="56"/>
        <v>629.28</v>
      </c>
      <c r="C131">
        <v>63.54796</v>
      </c>
      <c r="D131">
        <f t="shared" si="57"/>
        <v>0.972659950723149</v>
      </c>
      <c r="F131" s="6">
        <v>378.12</v>
      </c>
      <c r="G131">
        <f t="shared" si="58"/>
        <v>651.27</v>
      </c>
      <c r="H131" s="6">
        <v>62.37613</v>
      </c>
      <c r="I131">
        <f t="shared" si="59"/>
        <v>1</v>
      </c>
      <c r="K131">
        <v>378.74</v>
      </c>
      <c r="L131">
        <f t="shared" si="60"/>
        <v>651.89</v>
      </c>
      <c r="M131">
        <v>65.81922</v>
      </c>
      <c r="N131">
        <f t="shared" si="61"/>
        <v>0.974006431821551</v>
      </c>
      <c r="P131">
        <v>381.5</v>
      </c>
      <c r="Q131">
        <f t="shared" si="62"/>
        <v>654.65</v>
      </c>
      <c r="R131">
        <v>63.56528</v>
      </c>
      <c r="S131">
        <f t="shared" si="63"/>
        <v>0.964096965532767</v>
      </c>
    </row>
    <row r="132" spans="1:19">
      <c r="A132">
        <v>358.63</v>
      </c>
      <c r="B132">
        <f t="shared" si="56"/>
        <v>631.78</v>
      </c>
      <c r="C132">
        <v>63.40831</v>
      </c>
      <c r="D132">
        <f t="shared" si="57"/>
        <v>0.976390980979093</v>
      </c>
      <c r="F132">
        <v>380.62</v>
      </c>
      <c r="G132">
        <f t="shared" ref="G132:G163" si="64">F132+273.15</f>
        <v>653.77</v>
      </c>
      <c r="H132">
        <v>62.11636</v>
      </c>
      <c r="I132">
        <f>(62.11636-H132)/(62.11636-4.8681)</f>
        <v>0</v>
      </c>
      <c r="K132">
        <v>381.24</v>
      </c>
      <c r="L132">
        <f t="shared" si="60"/>
        <v>654.39</v>
      </c>
      <c r="M132">
        <v>65.56642</v>
      </c>
      <c r="N132">
        <f t="shared" si="61"/>
        <v>0.981213721219309</v>
      </c>
      <c r="P132">
        <v>384</v>
      </c>
      <c r="Q132">
        <f t="shared" si="62"/>
        <v>657.15</v>
      </c>
      <c r="R132">
        <v>63.38744</v>
      </c>
      <c r="S132">
        <f t="shared" si="63"/>
        <v>0.968840471085795</v>
      </c>
    </row>
    <row r="133" spans="1:19">
      <c r="A133">
        <v>361.13</v>
      </c>
      <c r="B133">
        <f t="shared" si="56"/>
        <v>634.28</v>
      </c>
      <c r="C133">
        <v>63.21924</v>
      </c>
      <c r="D133">
        <f t="shared" si="57"/>
        <v>0.981442365801801</v>
      </c>
      <c r="F133">
        <v>383.12</v>
      </c>
      <c r="G133">
        <f t="shared" si="64"/>
        <v>656.27</v>
      </c>
      <c r="H133">
        <v>61.86428</v>
      </c>
      <c r="I133">
        <f t="shared" ref="I133:I164" si="65">(62.11636-H133)/(62.11636-4.8681)</f>
        <v>0.00440327793368741</v>
      </c>
      <c r="K133">
        <v>383.74</v>
      </c>
      <c r="L133">
        <f t="shared" si="60"/>
        <v>656.89</v>
      </c>
      <c r="M133">
        <v>65.36894</v>
      </c>
      <c r="N133">
        <f t="shared" si="61"/>
        <v>0.986843845864362</v>
      </c>
      <c r="P133">
        <v>386.5</v>
      </c>
      <c r="Q133">
        <f t="shared" si="62"/>
        <v>659.65</v>
      </c>
      <c r="R133">
        <v>63.23435</v>
      </c>
      <c r="S133">
        <f t="shared" si="63"/>
        <v>0.972923822778962</v>
      </c>
    </row>
    <row r="134" spans="1:19">
      <c r="A134">
        <v>363.63</v>
      </c>
      <c r="B134">
        <f t="shared" si="56"/>
        <v>636.78</v>
      </c>
      <c r="C134">
        <v>62.88508</v>
      </c>
      <c r="D134">
        <f t="shared" si="57"/>
        <v>0.990370121407431</v>
      </c>
      <c r="F134">
        <v>385.62</v>
      </c>
      <c r="G134">
        <f t="shared" si="64"/>
        <v>658.77</v>
      </c>
      <c r="H134">
        <v>61.52596</v>
      </c>
      <c r="I134">
        <f t="shared" si="65"/>
        <v>0.0103129771979096</v>
      </c>
      <c r="K134">
        <v>386.24</v>
      </c>
      <c r="L134">
        <f t="shared" si="60"/>
        <v>659.39</v>
      </c>
      <c r="M134">
        <v>65.24142</v>
      </c>
      <c r="N134">
        <f t="shared" si="61"/>
        <v>0.990479421592218</v>
      </c>
      <c r="P134">
        <v>389</v>
      </c>
      <c r="Q134">
        <f t="shared" si="62"/>
        <v>662.15</v>
      </c>
      <c r="R134">
        <v>63.06992</v>
      </c>
      <c r="S134">
        <f t="shared" si="63"/>
        <v>0.97730964496792</v>
      </c>
    </row>
    <row r="135" spans="1:19">
      <c r="A135">
        <v>366.13</v>
      </c>
      <c r="B135">
        <f t="shared" si="56"/>
        <v>639.28</v>
      </c>
      <c r="C135">
        <v>62.68322</v>
      </c>
      <c r="D135">
        <f t="shared" si="57"/>
        <v>0.995763216770587</v>
      </c>
      <c r="F135">
        <v>388.12</v>
      </c>
      <c r="G135">
        <f t="shared" si="64"/>
        <v>661.27</v>
      </c>
      <c r="H135">
        <v>61.22254</v>
      </c>
      <c r="I135">
        <f t="shared" si="65"/>
        <v>0.0156130509468759</v>
      </c>
      <c r="K135">
        <v>388.74</v>
      </c>
      <c r="L135">
        <f t="shared" si="60"/>
        <v>661.89</v>
      </c>
      <c r="M135">
        <v>65.08826</v>
      </c>
      <c r="N135">
        <f t="shared" si="61"/>
        <v>0.994845989804879</v>
      </c>
      <c r="P135">
        <v>391.5</v>
      </c>
      <c r="Q135">
        <f t="shared" si="62"/>
        <v>664.65</v>
      </c>
      <c r="R135">
        <v>62.88617</v>
      </c>
      <c r="S135">
        <f t="shared" si="63"/>
        <v>0.982210787260818</v>
      </c>
    </row>
    <row r="136" spans="1:19">
      <c r="A136" s="6">
        <v>368.63</v>
      </c>
      <c r="B136">
        <f t="shared" si="56"/>
        <v>641.78</v>
      </c>
      <c r="C136" s="6">
        <v>62.52464</v>
      </c>
      <c r="D136">
        <f t="shared" si="57"/>
        <v>1</v>
      </c>
      <c r="F136">
        <v>390.62</v>
      </c>
      <c r="G136">
        <f t="shared" si="64"/>
        <v>663.77</v>
      </c>
      <c r="H136">
        <v>60.83893</v>
      </c>
      <c r="I136">
        <f t="shared" si="65"/>
        <v>0.0223138659585462</v>
      </c>
      <c r="K136" s="6">
        <v>391.24</v>
      </c>
      <c r="L136">
        <f t="shared" si="60"/>
        <v>664.39</v>
      </c>
      <c r="M136" s="6">
        <v>64.90748</v>
      </c>
      <c r="N136">
        <f t="shared" si="61"/>
        <v>1</v>
      </c>
      <c r="P136">
        <v>394</v>
      </c>
      <c r="Q136">
        <f t="shared" si="62"/>
        <v>667.15</v>
      </c>
      <c r="R136">
        <v>62.67563</v>
      </c>
      <c r="S136">
        <f t="shared" si="63"/>
        <v>0.987826496095357</v>
      </c>
    </row>
    <row r="137" spans="1:19">
      <c r="A137">
        <v>371.13</v>
      </c>
      <c r="B137">
        <f t="shared" ref="B137:B168" si="66">A137+273.15</f>
        <v>644.28</v>
      </c>
      <c r="C137">
        <v>62.20926</v>
      </c>
      <c r="D137">
        <f>(62.20926-C137)/(62.20926-5.19858)</f>
        <v>0</v>
      </c>
      <c r="F137">
        <v>393.12</v>
      </c>
      <c r="G137">
        <f t="shared" si="64"/>
        <v>666.27</v>
      </c>
      <c r="H137">
        <v>60.46668</v>
      </c>
      <c r="I137">
        <f t="shared" si="65"/>
        <v>0.0288162469916117</v>
      </c>
      <c r="K137">
        <v>393.74</v>
      </c>
      <c r="L137">
        <f t="shared" ref="L137:L168" si="67">K137+273.15</f>
        <v>666.89</v>
      </c>
      <c r="M137">
        <v>64.60432</v>
      </c>
      <c r="N137">
        <f>(64.60432-M137)/(64.60432-11.98138)</f>
        <v>0</v>
      </c>
      <c r="P137">
        <v>396.5</v>
      </c>
      <c r="Q137">
        <f t="shared" si="62"/>
        <v>669.65</v>
      </c>
      <c r="R137">
        <v>62.47204</v>
      </c>
      <c r="S137">
        <f t="shared" si="63"/>
        <v>0.993256828391471</v>
      </c>
    </row>
    <row r="138" spans="1:19">
      <c r="A138">
        <v>373.63</v>
      </c>
      <c r="B138">
        <f t="shared" si="66"/>
        <v>646.78</v>
      </c>
      <c r="C138">
        <v>61.93989</v>
      </c>
      <c r="D138">
        <f t="shared" ref="D138:D169" si="68">(62.20926-C138)/(62.20926-5.19858)</f>
        <v>0.00472490417584919</v>
      </c>
      <c r="F138">
        <v>395.62</v>
      </c>
      <c r="G138">
        <f t="shared" si="64"/>
        <v>668.77</v>
      </c>
      <c r="H138">
        <v>60.01499</v>
      </c>
      <c r="I138">
        <f t="shared" si="65"/>
        <v>0.0367062684525259</v>
      </c>
      <c r="K138">
        <v>396.24</v>
      </c>
      <c r="L138">
        <f t="shared" si="67"/>
        <v>669.39</v>
      </c>
      <c r="M138">
        <v>64.38724</v>
      </c>
      <c r="N138">
        <f t="shared" ref="N138:N169" si="69">(64.60432-M138)/(64.60432-11.98138)</f>
        <v>0.00412519710985353</v>
      </c>
      <c r="P138" s="6">
        <v>399</v>
      </c>
      <c r="Q138">
        <f t="shared" si="62"/>
        <v>672.15</v>
      </c>
      <c r="R138" s="6">
        <v>62.21923</v>
      </c>
      <c r="S138">
        <f t="shared" si="63"/>
        <v>1</v>
      </c>
    </row>
    <row r="139" spans="1:19">
      <c r="A139">
        <v>376.13</v>
      </c>
      <c r="B139">
        <f t="shared" si="66"/>
        <v>649.28</v>
      </c>
      <c r="C139">
        <v>61.61629</v>
      </c>
      <c r="D139">
        <f t="shared" si="68"/>
        <v>0.0104010336308916</v>
      </c>
      <c r="F139">
        <v>398.12</v>
      </c>
      <c r="G139">
        <f t="shared" si="64"/>
        <v>671.27</v>
      </c>
      <c r="H139">
        <v>59.54263</v>
      </c>
      <c r="I139">
        <f t="shared" si="65"/>
        <v>0.0449573489220458</v>
      </c>
      <c r="K139">
        <v>398.74</v>
      </c>
      <c r="L139">
        <f t="shared" si="67"/>
        <v>671.89</v>
      </c>
      <c r="M139">
        <v>64.16186</v>
      </c>
      <c r="N139">
        <f t="shared" si="69"/>
        <v>0.00840812010883461</v>
      </c>
      <c r="P139">
        <v>401.5</v>
      </c>
      <c r="Q139">
        <f t="shared" ref="Q139:Q170" si="70">P139+273.15</f>
        <v>674.65</v>
      </c>
      <c r="R139">
        <v>61.96162</v>
      </c>
      <c r="S139">
        <f>(61.96162-R139)/(61.96162-6.75306)</f>
        <v>0</v>
      </c>
    </row>
    <row r="140" spans="1:19">
      <c r="A140">
        <v>378.63</v>
      </c>
      <c r="B140">
        <f t="shared" si="66"/>
        <v>651.78</v>
      </c>
      <c r="C140">
        <v>61.33645</v>
      </c>
      <c r="D140">
        <f t="shared" si="68"/>
        <v>0.015309587607094</v>
      </c>
      <c r="F140">
        <v>400.62</v>
      </c>
      <c r="G140">
        <f t="shared" si="64"/>
        <v>673.77</v>
      </c>
      <c r="H140">
        <v>59.02611</v>
      </c>
      <c r="I140">
        <f t="shared" si="65"/>
        <v>0.0539798065478322</v>
      </c>
      <c r="K140">
        <v>401.24</v>
      </c>
      <c r="L140">
        <f t="shared" si="67"/>
        <v>674.39</v>
      </c>
      <c r="M140">
        <v>63.70994</v>
      </c>
      <c r="N140">
        <f t="shared" si="69"/>
        <v>0.0169960097250362</v>
      </c>
      <c r="P140">
        <v>404</v>
      </c>
      <c r="Q140">
        <f t="shared" si="70"/>
        <v>677.15</v>
      </c>
      <c r="R140">
        <v>61.68108</v>
      </c>
      <c r="S140">
        <f t="shared" ref="S140:S171" si="71">(61.96162-R140)/(61.96162-6.75306)</f>
        <v>0.00508145838254071</v>
      </c>
    </row>
    <row r="141" spans="1:19">
      <c r="A141">
        <v>381.13</v>
      </c>
      <c r="B141">
        <f t="shared" si="66"/>
        <v>654.28</v>
      </c>
      <c r="C141">
        <v>60.96396</v>
      </c>
      <c r="D141">
        <f t="shared" si="68"/>
        <v>0.0218432756809777</v>
      </c>
      <c r="F141">
        <v>403.12</v>
      </c>
      <c r="G141">
        <f t="shared" si="64"/>
        <v>676.27</v>
      </c>
      <c r="H141">
        <v>58.44105</v>
      </c>
      <c r="I141">
        <f t="shared" si="65"/>
        <v>0.0641995058015738</v>
      </c>
      <c r="K141">
        <v>403.74</v>
      </c>
      <c r="L141">
        <f t="shared" si="67"/>
        <v>676.89</v>
      </c>
      <c r="M141">
        <v>63.55457</v>
      </c>
      <c r="N141">
        <f t="shared" si="69"/>
        <v>0.019948524350787</v>
      </c>
      <c r="P141">
        <v>406.5</v>
      </c>
      <c r="Q141">
        <f t="shared" si="70"/>
        <v>679.65</v>
      </c>
      <c r="R141">
        <v>61.37679</v>
      </c>
      <c r="S141">
        <f t="shared" si="71"/>
        <v>0.0105931036781253</v>
      </c>
    </row>
    <row r="142" spans="1:19">
      <c r="A142">
        <v>383.63</v>
      </c>
      <c r="B142">
        <f t="shared" si="66"/>
        <v>656.78</v>
      </c>
      <c r="C142">
        <v>60.53468</v>
      </c>
      <c r="D142">
        <f t="shared" si="68"/>
        <v>0.0293730929011897</v>
      </c>
      <c r="F142">
        <v>405.62</v>
      </c>
      <c r="G142">
        <f t="shared" si="64"/>
        <v>678.77</v>
      </c>
      <c r="H142">
        <v>57.85866</v>
      </c>
      <c r="I142">
        <f t="shared" si="65"/>
        <v>0.0743725660832312</v>
      </c>
      <c r="K142">
        <v>406.24</v>
      </c>
      <c r="L142">
        <f t="shared" si="67"/>
        <v>679.39</v>
      </c>
      <c r="M142">
        <v>63.15282</v>
      </c>
      <c r="N142">
        <f t="shared" si="69"/>
        <v>0.0275830274781303</v>
      </c>
      <c r="P142">
        <v>409</v>
      </c>
      <c r="Q142">
        <f t="shared" si="70"/>
        <v>682.15</v>
      </c>
      <c r="R142">
        <v>61.05211</v>
      </c>
      <c r="S142">
        <f t="shared" si="71"/>
        <v>0.0164740757592664</v>
      </c>
    </row>
    <row r="143" spans="1:19">
      <c r="A143">
        <v>386.13</v>
      </c>
      <c r="B143">
        <f t="shared" si="66"/>
        <v>659.28</v>
      </c>
      <c r="C143">
        <v>60.05855</v>
      </c>
      <c r="D143">
        <f t="shared" si="68"/>
        <v>0.0377246859711199</v>
      </c>
      <c r="F143">
        <v>408.12</v>
      </c>
      <c r="G143">
        <f t="shared" si="64"/>
        <v>681.27</v>
      </c>
      <c r="H143">
        <v>57.20022</v>
      </c>
      <c r="I143">
        <f t="shared" si="65"/>
        <v>0.0858740510191925</v>
      </c>
      <c r="K143">
        <v>408.74</v>
      </c>
      <c r="L143">
        <f t="shared" si="67"/>
        <v>681.89</v>
      </c>
      <c r="M143">
        <v>62.62567</v>
      </c>
      <c r="N143">
        <f t="shared" si="69"/>
        <v>0.03760052174964</v>
      </c>
      <c r="P143">
        <v>411.5</v>
      </c>
      <c r="Q143">
        <f t="shared" si="70"/>
        <v>684.65</v>
      </c>
      <c r="R143">
        <v>60.68012</v>
      </c>
      <c r="S143">
        <f t="shared" si="71"/>
        <v>0.0232119801711909</v>
      </c>
    </row>
    <row r="144" spans="1:19">
      <c r="A144">
        <v>388.63</v>
      </c>
      <c r="B144">
        <f t="shared" si="66"/>
        <v>661.78</v>
      </c>
      <c r="C144">
        <v>59.56424</v>
      </c>
      <c r="D144">
        <f t="shared" si="68"/>
        <v>0.0463951666600013</v>
      </c>
      <c r="F144">
        <v>410.62</v>
      </c>
      <c r="G144">
        <f t="shared" si="64"/>
        <v>683.77</v>
      </c>
      <c r="H144">
        <v>56.44557</v>
      </c>
      <c r="I144">
        <f t="shared" si="65"/>
        <v>0.0990561110503621</v>
      </c>
      <c r="K144">
        <v>411.24</v>
      </c>
      <c r="L144">
        <f t="shared" si="67"/>
        <v>684.39</v>
      </c>
      <c r="M144">
        <v>62.28545</v>
      </c>
      <c r="N144">
        <f t="shared" si="69"/>
        <v>0.0440657629543314</v>
      </c>
      <c r="P144">
        <v>414</v>
      </c>
      <c r="Q144">
        <f t="shared" si="70"/>
        <v>687.15</v>
      </c>
      <c r="R144">
        <v>60.31461</v>
      </c>
      <c r="S144">
        <f t="shared" si="71"/>
        <v>0.0298325114801038</v>
      </c>
    </row>
    <row r="145" spans="1:19">
      <c r="A145">
        <v>391.13</v>
      </c>
      <c r="B145">
        <f t="shared" si="66"/>
        <v>664.28</v>
      </c>
      <c r="C145">
        <v>59.04201</v>
      </c>
      <c r="D145">
        <f t="shared" si="68"/>
        <v>0.0555553801498246</v>
      </c>
      <c r="F145">
        <v>413.12</v>
      </c>
      <c r="G145">
        <f t="shared" si="64"/>
        <v>686.27</v>
      </c>
      <c r="H145">
        <v>55.65403</v>
      </c>
      <c r="I145">
        <f t="shared" si="65"/>
        <v>0.112882557478603</v>
      </c>
      <c r="K145">
        <v>413.74</v>
      </c>
      <c r="L145">
        <f t="shared" si="67"/>
        <v>686.89</v>
      </c>
      <c r="M145">
        <v>61.83411</v>
      </c>
      <c r="N145">
        <f t="shared" si="69"/>
        <v>0.0526426307614132</v>
      </c>
      <c r="P145">
        <v>416.5</v>
      </c>
      <c r="Q145">
        <f t="shared" si="70"/>
        <v>689.65</v>
      </c>
      <c r="R145">
        <v>59.89495</v>
      </c>
      <c r="S145">
        <f t="shared" si="71"/>
        <v>0.0374338689507569</v>
      </c>
    </row>
    <row r="146" spans="1:19">
      <c r="A146">
        <v>393.63</v>
      </c>
      <c r="B146">
        <f t="shared" si="66"/>
        <v>666.78</v>
      </c>
      <c r="C146">
        <v>58.44363</v>
      </c>
      <c r="D146">
        <f t="shared" si="68"/>
        <v>0.0660513082811852</v>
      </c>
      <c r="F146">
        <v>415.62</v>
      </c>
      <c r="G146">
        <f t="shared" si="64"/>
        <v>688.77</v>
      </c>
      <c r="H146">
        <v>54.79694</v>
      </c>
      <c r="I146">
        <f t="shared" si="65"/>
        <v>0.127854016873177</v>
      </c>
      <c r="K146">
        <v>416.24</v>
      </c>
      <c r="L146">
        <f t="shared" si="67"/>
        <v>689.39</v>
      </c>
      <c r="M146">
        <v>61.38821</v>
      </c>
      <c r="N146">
        <f t="shared" si="69"/>
        <v>0.0611161216001995</v>
      </c>
      <c r="P146">
        <v>419</v>
      </c>
      <c r="Q146">
        <f t="shared" si="70"/>
        <v>692.15</v>
      </c>
      <c r="R146">
        <v>59.3382</v>
      </c>
      <c r="S146">
        <f t="shared" si="71"/>
        <v>0.0475183558491655</v>
      </c>
    </row>
    <row r="147" spans="1:19">
      <c r="A147">
        <v>396.13</v>
      </c>
      <c r="B147">
        <f t="shared" si="66"/>
        <v>669.28</v>
      </c>
      <c r="C147">
        <v>57.78945</v>
      </c>
      <c r="D147">
        <f t="shared" si="68"/>
        <v>0.0775260003915056</v>
      </c>
      <c r="F147">
        <v>418.12</v>
      </c>
      <c r="G147">
        <f t="shared" si="64"/>
        <v>691.27</v>
      </c>
      <c r="H147">
        <v>53.85474</v>
      </c>
      <c r="I147">
        <f t="shared" si="65"/>
        <v>0.144312159007103</v>
      </c>
      <c r="K147">
        <v>418.74</v>
      </c>
      <c r="L147">
        <f t="shared" si="67"/>
        <v>691.89</v>
      </c>
      <c r="M147">
        <v>60.81523</v>
      </c>
      <c r="N147">
        <f t="shared" si="69"/>
        <v>0.0720045288233611</v>
      </c>
      <c r="P147">
        <v>421.5</v>
      </c>
      <c r="Q147">
        <f t="shared" si="70"/>
        <v>694.65</v>
      </c>
      <c r="R147">
        <v>58.92734</v>
      </c>
      <c r="S147">
        <f t="shared" si="71"/>
        <v>0.0549603177478276</v>
      </c>
    </row>
    <row r="148" spans="1:19">
      <c r="A148">
        <v>398.63</v>
      </c>
      <c r="B148">
        <f t="shared" si="66"/>
        <v>671.78</v>
      </c>
      <c r="C148">
        <v>57.0697</v>
      </c>
      <c r="D148">
        <f t="shared" si="68"/>
        <v>0.0901508278799692</v>
      </c>
      <c r="F148">
        <v>420.62</v>
      </c>
      <c r="G148">
        <f t="shared" si="64"/>
        <v>693.77</v>
      </c>
      <c r="H148">
        <v>52.85172</v>
      </c>
      <c r="I148">
        <f t="shared" si="65"/>
        <v>0.161832691508877</v>
      </c>
      <c r="K148">
        <v>421.24</v>
      </c>
      <c r="L148">
        <f t="shared" si="67"/>
        <v>694.39</v>
      </c>
      <c r="M148">
        <v>60.27979</v>
      </c>
      <c r="N148">
        <f t="shared" si="69"/>
        <v>0.0821795589528066</v>
      </c>
      <c r="P148">
        <v>424</v>
      </c>
      <c r="Q148">
        <f t="shared" si="70"/>
        <v>697.15</v>
      </c>
      <c r="R148">
        <v>58.41027</v>
      </c>
      <c r="S148">
        <f t="shared" si="71"/>
        <v>0.0643260755216221</v>
      </c>
    </row>
    <row r="149" spans="1:19">
      <c r="A149">
        <v>401.13</v>
      </c>
      <c r="B149">
        <f t="shared" si="66"/>
        <v>674.28</v>
      </c>
      <c r="C149">
        <v>56.3018</v>
      </c>
      <c r="D149">
        <f t="shared" si="68"/>
        <v>0.10362023396318</v>
      </c>
      <c r="F149">
        <v>423.12</v>
      </c>
      <c r="G149">
        <f t="shared" si="64"/>
        <v>696.27</v>
      </c>
      <c r="H149">
        <v>51.76588</v>
      </c>
      <c r="I149">
        <f t="shared" si="65"/>
        <v>0.180799905534247</v>
      </c>
      <c r="K149">
        <v>423.74</v>
      </c>
      <c r="L149">
        <f t="shared" si="67"/>
        <v>696.89</v>
      </c>
      <c r="M149">
        <v>59.57756</v>
      </c>
      <c r="N149">
        <f t="shared" si="69"/>
        <v>0.0955241193289467</v>
      </c>
      <c r="P149">
        <v>426.5</v>
      </c>
      <c r="Q149">
        <f t="shared" si="70"/>
        <v>699.65</v>
      </c>
      <c r="R149">
        <v>57.81216</v>
      </c>
      <c r="S149">
        <f t="shared" si="71"/>
        <v>0.0751597216083883</v>
      </c>
    </row>
    <row r="150" spans="1:19">
      <c r="A150">
        <v>403.63</v>
      </c>
      <c r="B150">
        <f t="shared" si="66"/>
        <v>676.78</v>
      </c>
      <c r="C150">
        <v>55.4713</v>
      </c>
      <c r="D150">
        <f t="shared" si="68"/>
        <v>0.118187679922429</v>
      </c>
      <c r="F150">
        <v>425.62</v>
      </c>
      <c r="G150">
        <f t="shared" si="64"/>
        <v>698.77</v>
      </c>
      <c r="H150">
        <v>50.62417</v>
      </c>
      <c r="I150">
        <f t="shared" si="65"/>
        <v>0.20074304441742</v>
      </c>
      <c r="K150">
        <v>426.24</v>
      </c>
      <c r="L150">
        <f t="shared" si="67"/>
        <v>699.39</v>
      </c>
      <c r="M150">
        <v>58.95823</v>
      </c>
      <c r="N150">
        <f t="shared" si="69"/>
        <v>0.10729332112573</v>
      </c>
      <c r="P150">
        <v>429</v>
      </c>
      <c r="Q150">
        <f t="shared" si="70"/>
        <v>702.15</v>
      </c>
      <c r="R150">
        <v>57.18275</v>
      </c>
      <c r="S150">
        <f t="shared" si="71"/>
        <v>0.0865603087637135</v>
      </c>
    </row>
    <row r="151" spans="1:19">
      <c r="A151">
        <v>406.13</v>
      </c>
      <c r="B151">
        <f t="shared" si="66"/>
        <v>679.28</v>
      </c>
      <c r="C151">
        <v>54.53882</v>
      </c>
      <c r="D151">
        <f t="shared" si="68"/>
        <v>0.134543913526378</v>
      </c>
      <c r="F151">
        <v>428.12</v>
      </c>
      <c r="G151">
        <f t="shared" si="64"/>
        <v>701.27</v>
      </c>
      <c r="H151">
        <v>49.3688</v>
      </c>
      <c r="I151">
        <f t="shared" si="65"/>
        <v>0.222671571153429</v>
      </c>
      <c r="K151">
        <v>428.74</v>
      </c>
      <c r="L151">
        <f t="shared" si="67"/>
        <v>701.89</v>
      </c>
      <c r="M151">
        <v>58.19042</v>
      </c>
      <c r="N151">
        <f t="shared" si="69"/>
        <v>0.121884106057168</v>
      </c>
      <c r="P151">
        <v>431.5</v>
      </c>
      <c r="Q151">
        <f t="shared" si="70"/>
        <v>704.65</v>
      </c>
      <c r="R151">
        <v>56.52471</v>
      </c>
      <c r="S151">
        <f t="shared" si="71"/>
        <v>0.0984794749220049</v>
      </c>
    </row>
    <row r="152" spans="1:19">
      <c r="A152">
        <v>408.63</v>
      </c>
      <c r="B152">
        <f t="shared" si="66"/>
        <v>681.78</v>
      </c>
      <c r="C152">
        <v>53.49793</v>
      </c>
      <c r="D152">
        <f t="shared" si="68"/>
        <v>0.152801720660059</v>
      </c>
      <c r="F152">
        <v>430.62</v>
      </c>
      <c r="G152">
        <f t="shared" si="64"/>
        <v>703.77</v>
      </c>
      <c r="H152">
        <v>47.99604</v>
      </c>
      <c r="I152">
        <f t="shared" si="65"/>
        <v>0.246650640560953</v>
      </c>
      <c r="K152">
        <v>431.24</v>
      </c>
      <c r="L152">
        <f t="shared" si="67"/>
        <v>704.39</v>
      </c>
      <c r="M152">
        <v>57.42922</v>
      </c>
      <c r="N152">
        <f t="shared" si="69"/>
        <v>0.13634928037088</v>
      </c>
      <c r="P152">
        <v>434</v>
      </c>
      <c r="Q152">
        <f t="shared" si="70"/>
        <v>707.15</v>
      </c>
      <c r="R152">
        <v>55.78106</v>
      </c>
      <c r="S152">
        <f t="shared" si="71"/>
        <v>0.111949306411904</v>
      </c>
    </row>
    <row r="153" spans="1:19">
      <c r="A153">
        <v>411.13</v>
      </c>
      <c r="B153">
        <f t="shared" si="66"/>
        <v>684.28</v>
      </c>
      <c r="C153">
        <v>52.35094</v>
      </c>
      <c r="D153">
        <f t="shared" si="68"/>
        <v>0.172920582599611</v>
      </c>
      <c r="F153">
        <v>433.12</v>
      </c>
      <c r="G153">
        <f t="shared" si="64"/>
        <v>706.27</v>
      </c>
      <c r="H153">
        <v>46.49363</v>
      </c>
      <c r="I153">
        <f t="shared" si="65"/>
        <v>0.272894407620424</v>
      </c>
      <c r="K153">
        <v>433.74</v>
      </c>
      <c r="L153">
        <f t="shared" si="67"/>
        <v>706.89</v>
      </c>
      <c r="M153">
        <v>56.50933</v>
      </c>
      <c r="N153">
        <f t="shared" si="69"/>
        <v>0.153830059665994</v>
      </c>
      <c r="P153">
        <v>436.5</v>
      </c>
      <c r="Q153">
        <f t="shared" si="70"/>
        <v>709.65</v>
      </c>
      <c r="R153">
        <v>55.01212</v>
      </c>
      <c r="S153">
        <f t="shared" si="71"/>
        <v>0.125877219039946</v>
      </c>
    </row>
    <row r="154" spans="1:19">
      <c r="A154">
        <v>413.63</v>
      </c>
      <c r="B154">
        <f t="shared" si="66"/>
        <v>686.78</v>
      </c>
      <c r="C154">
        <v>51.14502</v>
      </c>
      <c r="D154">
        <f t="shared" si="68"/>
        <v>0.194073110511925</v>
      </c>
      <c r="F154">
        <v>435.62</v>
      </c>
      <c r="G154">
        <f t="shared" si="64"/>
        <v>708.77</v>
      </c>
      <c r="H154">
        <v>44.85475</v>
      </c>
      <c r="I154">
        <f t="shared" si="65"/>
        <v>0.301522002590122</v>
      </c>
      <c r="K154">
        <v>436.24</v>
      </c>
      <c r="L154">
        <f t="shared" si="67"/>
        <v>709.39</v>
      </c>
      <c r="M154">
        <v>55.65886</v>
      </c>
      <c r="N154">
        <f t="shared" si="69"/>
        <v>0.169991642428188</v>
      </c>
      <c r="P154">
        <v>439</v>
      </c>
      <c r="Q154">
        <f t="shared" si="70"/>
        <v>712.15</v>
      </c>
      <c r="R154">
        <v>54.17236</v>
      </c>
      <c r="S154">
        <f t="shared" si="71"/>
        <v>0.141087903759852</v>
      </c>
    </row>
    <row r="155" spans="1:19">
      <c r="A155">
        <v>416.13</v>
      </c>
      <c r="B155">
        <f t="shared" si="66"/>
        <v>689.28</v>
      </c>
      <c r="C155">
        <v>49.79831</v>
      </c>
      <c r="D155">
        <f t="shared" si="68"/>
        <v>0.217695175710937</v>
      </c>
      <c r="F155">
        <v>438.12</v>
      </c>
      <c r="G155">
        <f t="shared" si="64"/>
        <v>711.27</v>
      </c>
      <c r="H155">
        <v>43.09452</v>
      </c>
      <c r="I155">
        <f t="shared" si="65"/>
        <v>0.332269312639371</v>
      </c>
      <c r="K155">
        <v>438.74</v>
      </c>
      <c r="L155">
        <f t="shared" si="67"/>
        <v>711.89</v>
      </c>
      <c r="M155">
        <v>54.61659</v>
      </c>
      <c r="N155">
        <f t="shared" si="69"/>
        <v>0.189798023447569</v>
      </c>
      <c r="P155">
        <v>441.5</v>
      </c>
      <c r="Q155">
        <f t="shared" si="70"/>
        <v>714.65</v>
      </c>
      <c r="R155">
        <v>53.25071</v>
      </c>
      <c r="S155">
        <f t="shared" si="71"/>
        <v>0.157781872955933</v>
      </c>
    </row>
    <row r="156" spans="1:19">
      <c r="A156">
        <v>418.63</v>
      </c>
      <c r="B156">
        <f t="shared" si="66"/>
        <v>691.78</v>
      </c>
      <c r="C156">
        <v>48.38803</v>
      </c>
      <c r="D156">
        <f t="shared" si="68"/>
        <v>0.242432295141893</v>
      </c>
      <c r="F156">
        <v>440.62</v>
      </c>
      <c r="G156">
        <f t="shared" si="64"/>
        <v>713.77</v>
      </c>
      <c r="H156">
        <v>41.15629</v>
      </c>
      <c r="I156">
        <f t="shared" si="65"/>
        <v>0.366125887494223</v>
      </c>
      <c r="K156">
        <v>441.24</v>
      </c>
      <c r="L156">
        <f t="shared" si="67"/>
        <v>714.39</v>
      </c>
      <c r="M156">
        <v>53.54616</v>
      </c>
      <c r="N156">
        <f t="shared" si="69"/>
        <v>0.210139532302832</v>
      </c>
      <c r="P156">
        <v>444</v>
      </c>
      <c r="Q156">
        <f t="shared" si="70"/>
        <v>717.15</v>
      </c>
      <c r="R156">
        <v>52.26536</v>
      </c>
      <c r="S156">
        <f t="shared" si="71"/>
        <v>0.175629648735631</v>
      </c>
    </row>
    <row r="157" spans="1:19">
      <c r="A157">
        <v>421.13</v>
      </c>
      <c r="B157">
        <f t="shared" si="66"/>
        <v>694.28</v>
      </c>
      <c r="C157">
        <v>46.79092</v>
      </c>
      <c r="D157">
        <f t="shared" si="68"/>
        <v>0.270446519845054</v>
      </c>
      <c r="F157">
        <v>443.12</v>
      </c>
      <c r="G157">
        <f t="shared" si="64"/>
        <v>716.27</v>
      </c>
      <c r="H157">
        <v>39.09066</v>
      </c>
      <c r="I157">
        <f t="shared" si="65"/>
        <v>0.402207857496455</v>
      </c>
      <c r="K157">
        <v>443.74</v>
      </c>
      <c r="L157">
        <f t="shared" si="67"/>
        <v>716.89</v>
      </c>
      <c r="M157">
        <v>52.33185</v>
      </c>
      <c r="N157">
        <f t="shared" si="69"/>
        <v>0.23321520994456</v>
      </c>
      <c r="P157">
        <v>446.5</v>
      </c>
      <c r="Q157">
        <f t="shared" si="70"/>
        <v>719.65</v>
      </c>
      <c r="R157">
        <v>51.19003</v>
      </c>
      <c r="S157">
        <f t="shared" si="71"/>
        <v>0.195107244238937</v>
      </c>
    </row>
    <row r="158" spans="1:19">
      <c r="A158">
        <v>423.63</v>
      </c>
      <c r="B158">
        <f t="shared" si="66"/>
        <v>696.78</v>
      </c>
      <c r="C158">
        <v>45.0441</v>
      </c>
      <c r="D158">
        <f t="shared" si="68"/>
        <v>0.301086743746961</v>
      </c>
      <c r="F158">
        <v>445.62</v>
      </c>
      <c r="G158">
        <f t="shared" si="64"/>
        <v>718.77</v>
      </c>
      <c r="H158">
        <v>36.86423</v>
      </c>
      <c r="I158">
        <f t="shared" si="65"/>
        <v>0.441098646491614</v>
      </c>
      <c r="K158">
        <v>446.24</v>
      </c>
      <c r="L158">
        <f t="shared" si="67"/>
        <v>719.39</v>
      </c>
      <c r="M158">
        <v>51.00161</v>
      </c>
      <c r="N158">
        <f t="shared" si="69"/>
        <v>0.258493919191896</v>
      </c>
      <c r="P158">
        <v>449</v>
      </c>
      <c r="Q158">
        <f t="shared" si="70"/>
        <v>722.15</v>
      </c>
      <c r="R158">
        <v>50.08553</v>
      </c>
      <c r="S158">
        <f t="shared" si="71"/>
        <v>0.215113199837127</v>
      </c>
    </row>
    <row r="159" spans="1:19">
      <c r="A159">
        <v>426.13</v>
      </c>
      <c r="B159">
        <f t="shared" si="66"/>
        <v>699.28</v>
      </c>
      <c r="C159">
        <v>43.12224</v>
      </c>
      <c r="D159">
        <f t="shared" si="68"/>
        <v>0.334797269564229</v>
      </c>
      <c r="F159">
        <v>448.12</v>
      </c>
      <c r="G159">
        <f t="shared" si="64"/>
        <v>721.27</v>
      </c>
      <c r="H159">
        <v>34.49569</v>
      </c>
      <c r="I159">
        <f t="shared" si="65"/>
        <v>0.482471781675111</v>
      </c>
      <c r="K159">
        <v>448.74</v>
      </c>
      <c r="L159">
        <f t="shared" si="67"/>
        <v>721.89</v>
      </c>
      <c r="M159">
        <v>49.57801</v>
      </c>
      <c r="N159">
        <f t="shared" si="69"/>
        <v>0.285546759645128</v>
      </c>
      <c r="P159">
        <v>451.5</v>
      </c>
      <c r="Q159">
        <f t="shared" si="70"/>
        <v>724.65</v>
      </c>
      <c r="R159">
        <v>48.84882</v>
      </c>
      <c r="S159">
        <f t="shared" si="71"/>
        <v>0.23751389277315</v>
      </c>
    </row>
    <row r="160" spans="1:19">
      <c r="A160">
        <v>428.63</v>
      </c>
      <c r="B160">
        <f t="shared" si="66"/>
        <v>701.78</v>
      </c>
      <c r="C160">
        <v>41.11365</v>
      </c>
      <c r="D160">
        <f t="shared" si="68"/>
        <v>0.370029089286428</v>
      </c>
      <c r="F160">
        <v>450.62</v>
      </c>
      <c r="G160">
        <f t="shared" si="64"/>
        <v>723.77</v>
      </c>
      <c r="H160">
        <v>32.00713</v>
      </c>
      <c r="I160">
        <f t="shared" si="65"/>
        <v>0.525941399791016</v>
      </c>
      <c r="K160">
        <v>451.24</v>
      </c>
      <c r="L160">
        <f t="shared" si="67"/>
        <v>724.39</v>
      </c>
      <c r="M160">
        <v>47.99311</v>
      </c>
      <c r="N160">
        <f t="shared" si="69"/>
        <v>0.315664803220801</v>
      </c>
      <c r="P160">
        <v>454</v>
      </c>
      <c r="Q160">
        <f t="shared" si="70"/>
        <v>727.15</v>
      </c>
      <c r="R160">
        <v>47.45277</v>
      </c>
      <c r="S160">
        <f t="shared" si="71"/>
        <v>0.262800732350201</v>
      </c>
    </row>
    <row r="161" spans="1:19">
      <c r="A161">
        <v>431.13</v>
      </c>
      <c r="B161">
        <f t="shared" si="66"/>
        <v>704.28</v>
      </c>
      <c r="C161">
        <v>38.93139</v>
      </c>
      <c r="D161">
        <f t="shared" si="68"/>
        <v>0.408307180338842</v>
      </c>
      <c r="F161">
        <v>453.12</v>
      </c>
      <c r="G161">
        <f t="shared" si="64"/>
        <v>726.27</v>
      </c>
      <c r="H161">
        <v>29.51233</v>
      </c>
      <c r="I161">
        <f t="shared" si="65"/>
        <v>0.569520016852914</v>
      </c>
      <c r="K161">
        <v>453.74</v>
      </c>
      <c r="L161">
        <f t="shared" si="67"/>
        <v>726.89</v>
      </c>
      <c r="M161">
        <v>46.29276</v>
      </c>
      <c r="N161">
        <f t="shared" si="69"/>
        <v>0.347976756904878</v>
      </c>
      <c r="P161">
        <v>456.5</v>
      </c>
      <c r="Q161">
        <f t="shared" si="70"/>
        <v>729.65</v>
      </c>
      <c r="R161">
        <v>45.97464</v>
      </c>
      <c r="S161">
        <f t="shared" si="71"/>
        <v>0.289574297898732</v>
      </c>
    </row>
    <row r="162" spans="1:19">
      <c r="A162">
        <v>433.63</v>
      </c>
      <c r="B162">
        <f t="shared" si="66"/>
        <v>706.78</v>
      </c>
      <c r="C162">
        <v>36.47342</v>
      </c>
      <c r="D162">
        <f t="shared" si="68"/>
        <v>0.451421382800556</v>
      </c>
      <c r="F162">
        <v>455.62</v>
      </c>
      <c r="G162">
        <f t="shared" si="64"/>
        <v>728.77</v>
      </c>
      <c r="H162">
        <v>26.86773</v>
      </c>
      <c r="I162">
        <f t="shared" si="65"/>
        <v>0.615715307329865</v>
      </c>
      <c r="K162">
        <v>456.24</v>
      </c>
      <c r="L162">
        <f t="shared" si="67"/>
        <v>729.39</v>
      </c>
      <c r="M162">
        <v>44.40375</v>
      </c>
      <c r="N162">
        <f t="shared" si="69"/>
        <v>0.383873839051942</v>
      </c>
      <c r="P162">
        <v>459</v>
      </c>
      <c r="Q162">
        <f t="shared" si="70"/>
        <v>732.15</v>
      </c>
      <c r="R162">
        <v>44.3764</v>
      </c>
      <c r="S162">
        <f t="shared" si="71"/>
        <v>0.318523431873608</v>
      </c>
    </row>
    <row r="163" spans="1:19">
      <c r="A163">
        <v>436.13</v>
      </c>
      <c r="B163">
        <f t="shared" si="66"/>
        <v>709.28</v>
      </c>
      <c r="C163">
        <v>33.94799</v>
      </c>
      <c r="D163">
        <f t="shared" si="68"/>
        <v>0.495718872323572</v>
      </c>
      <c r="F163">
        <v>458.12</v>
      </c>
      <c r="G163">
        <f t="shared" si="64"/>
        <v>731.27</v>
      </c>
      <c r="H163">
        <v>24.21368</v>
      </c>
      <c r="I163">
        <f t="shared" si="65"/>
        <v>0.662075668325989</v>
      </c>
      <c r="K163">
        <v>458.74</v>
      </c>
      <c r="L163">
        <f t="shared" si="67"/>
        <v>731.89</v>
      </c>
      <c r="M163">
        <v>42.39001</v>
      </c>
      <c r="N163">
        <f t="shared" si="69"/>
        <v>0.422141180253327</v>
      </c>
      <c r="P163">
        <v>461.5</v>
      </c>
      <c r="Q163">
        <f t="shared" si="70"/>
        <v>734.65</v>
      </c>
      <c r="R163">
        <v>42.69559</v>
      </c>
      <c r="S163">
        <f t="shared" si="71"/>
        <v>0.348968167255223</v>
      </c>
    </row>
    <row r="164" spans="1:19">
      <c r="A164">
        <v>438.63</v>
      </c>
      <c r="B164">
        <f t="shared" si="66"/>
        <v>711.78</v>
      </c>
      <c r="C164">
        <v>31.28192</v>
      </c>
      <c r="D164">
        <f t="shared" si="68"/>
        <v>0.54248326804732</v>
      </c>
      <c r="F164">
        <v>460.62</v>
      </c>
      <c r="G164">
        <f t="shared" ref="G164:G195" si="72">F164+273.15</f>
        <v>733.77</v>
      </c>
      <c r="H164">
        <v>21.63137</v>
      </c>
      <c r="I164">
        <f t="shared" si="65"/>
        <v>0.707182890798777</v>
      </c>
      <c r="K164">
        <v>461.24</v>
      </c>
      <c r="L164">
        <f t="shared" si="67"/>
        <v>734.39</v>
      </c>
      <c r="M164">
        <v>40.32681</v>
      </c>
      <c r="N164">
        <f t="shared" si="69"/>
        <v>0.461348415728958</v>
      </c>
      <c r="P164">
        <v>464</v>
      </c>
      <c r="Q164">
        <f t="shared" si="70"/>
        <v>737.15</v>
      </c>
      <c r="R164">
        <v>40.9715</v>
      </c>
      <c r="S164">
        <f t="shared" si="71"/>
        <v>0.380196839040902</v>
      </c>
    </row>
    <row r="165" spans="1:19">
      <c r="A165">
        <v>441.13</v>
      </c>
      <c r="B165">
        <f t="shared" si="66"/>
        <v>714.28</v>
      </c>
      <c r="C165">
        <v>28.59142</v>
      </c>
      <c r="D165">
        <f t="shared" si="68"/>
        <v>0.589676179971893</v>
      </c>
      <c r="F165">
        <v>463.12</v>
      </c>
      <c r="G165">
        <f t="shared" si="72"/>
        <v>736.27</v>
      </c>
      <c r="H165">
        <v>19.12555</v>
      </c>
      <c r="I165">
        <f t="shared" ref="I165:I196" si="73">(62.11636-H165)/(62.11636-4.8681)</f>
        <v>0.750954002794146</v>
      </c>
      <c r="K165">
        <v>463.74</v>
      </c>
      <c r="L165">
        <f t="shared" si="67"/>
        <v>736.89</v>
      </c>
      <c r="M165">
        <v>38.12785</v>
      </c>
      <c r="N165">
        <f t="shared" si="69"/>
        <v>0.503135514663377</v>
      </c>
      <c r="P165">
        <v>466.5</v>
      </c>
      <c r="Q165">
        <f t="shared" si="70"/>
        <v>739.65</v>
      </c>
      <c r="R165">
        <v>39.1387</v>
      </c>
      <c r="S165">
        <f t="shared" si="71"/>
        <v>0.413394589534666</v>
      </c>
    </row>
    <row r="166" spans="1:19">
      <c r="A166">
        <v>443.63</v>
      </c>
      <c r="B166">
        <f t="shared" si="66"/>
        <v>716.78</v>
      </c>
      <c r="C166">
        <v>25.94513</v>
      </c>
      <c r="D166">
        <f t="shared" si="68"/>
        <v>0.636093623159731</v>
      </c>
      <c r="F166">
        <v>465.62</v>
      </c>
      <c r="G166">
        <f t="shared" si="72"/>
        <v>738.77</v>
      </c>
      <c r="H166">
        <v>16.76311</v>
      </c>
      <c r="I166">
        <f t="shared" si="73"/>
        <v>0.792220584520822</v>
      </c>
      <c r="K166">
        <v>466.24</v>
      </c>
      <c r="L166">
        <f t="shared" si="67"/>
        <v>739.39</v>
      </c>
      <c r="M166">
        <v>35.79307</v>
      </c>
      <c r="N166">
        <f t="shared" si="69"/>
        <v>0.547503617243734</v>
      </c>
      <c r="P166">
        <v>469</v>
      </c>
      <c r="Q166">
        <f t="shared" si="70"/>
        <v>742.15</v>
      </c>
      <c r="R166">
        <v>36.90401</v>
      </c>
      <c r="S166">
        <f t="shared" si="71"/>
        <v>0.453871827122461</v>
      </c>
    </row>
    <row r="167" spans="1:19">
      <c r="A167">
        <v>446.13</v>
      </c>
      <c r="B167">
        <f t="shared" si="66"/>
        <v>719.28</v>
      </c>
      <c r="C167">
        <v>23.19121</v>
      </c>
      <c r="D167">
        <f t="shared" si="68"/>
        <v>0.684398958230283</v>
      </c>
      <c r="F167">
        <v>468.12</v>
      </c>
      <c r="G167">
        <f t="shared" si="72"/>
        <v>741.27</v>
      </c>
      <c r="H167">
        <v>14.61149</v>
      </c>
      <c r="I167">
        <f t="shared" si="73"/>
        <v>0.829804608908637</v>
      </c>
      <c r="K167">
        <v>468.74</v>
      </c>
      <c r="L167">
        <f t="shared" si="67"/>
        <v>741.89</v>
      </c>
      <c r="M167">
        <v>33.35473</v>
      </c>
      <c r="N167">
        <f t="shared" si="69"/>
        <v>0.593839682845542</v>
      </c>
      <c r="P167">
        <v>471.5</v>
      </c>
      <c r="Q167">
        <f t="shared" si="70"/>
        <v>744.65</v>
      </c>
      <c r="R167">
        <v>34.70019</v>
      </c>
      <c r="S167">
        <f t="shared" si="71"/>
        <v>0.493789912288964</v>
      </c>
    </row>
    <row r="168" spans="1:19">
      <c r="A168">
        <v>448.63</v>
      </c>
      <c r="B168">
        <f t="shared" si="66"/>
        <v>721.78</v>
      </c>
      <c r="C168">
        <v>20.59829</v>
      </c>
      <c r="D168">
        <f t="shared" si="68"/>
        <v>0.729880261031793</v>
      </c>
      <c r="F168">
        <v>470.62</v>
      </c>
      <c r="G168">
        <f t="shared" si="72"/>
        <v>743.77</v>
      </c>
      <c r="H168">
        <v>12.83636</v>
      </c>
      <c r="I168">
        <f t="shared" si="73"/>
        <v>0.860812188877007</v>
      </c>
      <c r="K168">
        <v>471.24</v>
      </c>
      <c r="L168">
        <f t="shared" si="67"/>
        <v>744.39</v>
      </c>
      <c r="M168">
        <v>30.86806</v>
      </c>
      <c r="N168">
        <f t="shared" si="69"/>
        <v>0.641094169196932</v>
      </c>
      <c r="P168">
        <v>474</v>
      </c>
      <c r="Q168">
        <f t="shared" si="70"/>
        <v>747.15</v>
      </c>
      <c r="R168">
        <v>32.45281</v>
      </c>
      <c r="S168">
        <f t="shared" si="71"/>
        <v>0.534497005536823</v>
      </c>
    </row>
    <row r="169" spans="1:19">
      <c r="A169">
        <v>451.13</v>
      </c>
      <c r="B169">
        <f t="shared" ref="B169:B200" si="74">A169+273.15</f>
        <v>724.28</v>
      </c>
      <c r="C169">
        <v>18.18165</v>
      </c>
      <c r="D169">
        <f t="shared" si="68"/>
        <v>0.772269511607299</v>
      </c>
      <c r="F169">
        <v>473.12</v>
      </c>
      <c r="G169">
        <f t="shared" si="72"/>
        <v>746.27</v>
      </c>
      <c r="H169">
        <v>11.36854</v>
      </c>
      <c r="I169">
        <f t="shared" si="73"/>
        <v>0.886451745432962</v>
      </c>
      <c r="K169">
        <v>473.74</v>
      </c>
      <c r="L169">
        <f t="shared" ref="L169:L200" si="75">K169+273.15</f>
        <v>746.89</v>
      </c>
      <c r="M169">
        <v>28.34642</v>
      </c>
      <c r="N169">
        <f t="shared" si="69"/>
        <v>0.689013194625766</v>
      </c>
      <c r="P169">
        <v>476.5</v>
      </c>
      <c r="Q169">
        <f t="shared" si="70"/>
        <v>749.65</v>
      </c>
      <c r="R169">
        <v>30.06969</v>
      </c>
      <c r="S169">
        <f t="shared" si="71"/>
        <v>0.577662775482643</v>
      </c>
    </row>
    <row r="170" spans="1:19">
      <c r="A170">
        <v>453.63</v>
      </c>
      <c r="B170">
        <f t="shared" si="74"/>
        <v>726.78</v>
      </c>
      <c r="C170">
        <v>15.93167</v>
      </c>
      <c r="D170">
        <f t="shared" ref="D170:D201" si="76">(62.20926-C170)/(62.20926-5.19858)</f>
        <v>0.81173545027002</v>
      </c>
      <c r="F170">
        <v>475.62</v>
      </c>
      <c r="G170">
        <f t="shared" si="72"/>
        <v>748.77</v>
      </c>
      <c r="H170">
        <v>10.18591</v>
      </c>
      <c r="I170">
        <f t="shared" si="73"/>
        <v>0.907109665865827</v>
      </c>
      <c r="K170">
        <v>476.24</v>
      </c>
      <c r="L170">
        <f t="shared" si="75"/>
        <v>749.39</v>
      </c>
      <c r="M170">
        <v>25.92673</v>
      </c>
      <c r="N170">
        <f t="shared" ref="N170:N201" si="77">(64.60432-M170)/(64.60432-11.98138)</f>
        <v>0.734994852055016</v>
      </c>
      <c r="P170">
        <v>479</v>
      </c>
      <c r="Q170">
        <f t="shared" si="70"/>
        <v>752.15</v>
      </c>
      <c r="R170">
        <v>27.63013</v>
      </c>
      <c r="S170">
        <f t="shared" si="71"/>
        <v>0.621850850665187</v>
      </c>
    </row>
    <row r="171" spans="1:19">
      <c r="A171">
        <v>456.13</v>
      </c>
      <c r="B171">
        <f t="shared" si="74"/>
        <v>729.28</v>
      </c>
      <c r="C171">
        <v>13.97388</v>
      </c>
      <c r="D171">
        <f t="shared" si="76"/>
        <v>0.846076208878757</v>
      </c>
      <c r="F171">
        <v>478.12</v>
      </c>
      <c r="G171">
        <f t="shared" si="72"/>
        <v>751.27</v>
      </c>
      <c r="H171">
        <v>9.33941</v>
      </c>
      <c r="I171">
        <f t="shared" si="73"/>
        <v>0.921896141472247</v>
      </c>
      <c r="K171">
        <v>478.74</v>
      </c>
      <c r="L171">
        <f t="shared" si="75"/>
        <v>751.89</v>
      </c>
      <c r="M171">
        <v>23.72583</v>
      </c>
      <c r="N171">
        <f t="shared" si="77"/>
        <v>0.776818817040629</v>
      </c>
      <c r="P171">
        <v>481.5</v>
      </c>
      <c r="Q171">
        <f t="shared" ref="Q171:Q202" si="78">P171+273.15</f>
        <v>754.65</v>
      </c>
      <c r="R171">
        <v>25.12854</v>
      </c>
      <c r="S171">
        <f t="shared" si="71"/>
        <v>0.667162483498936</v>
      </c>
    </row>
    <row r="172" spans="1:19">
      <c r="A172">
        <v>458.63</v>
      </c>
      <c r="B172">
        <f t="shared" si="74"/>
        <v>731.78</v>
      </c>
      <c r="C172">
        <v>12.31177</v>
      </c>
      <c r="D172">
        <f t="shared" si="76"/>
        <v>0.875230570833395</v>
      </c>
      <c r="F172">
        <v>480.62</v>
      </c>
      <c r="G172">
        <f t="shared" si="72"/>
        <v>753.77</v>
      </c>
      <c r="H172">
        <v>8.65995</v>
      </c>
      <c r="I172">
        <f t="shared" si="73"/>
        <v>0.933764799139747</v>
      </c>
      <c r="K172">
        <v>481.24</v>
      </c>
      <c r="L172">
        <f t="shared" si="75"/>
        <v>754.39</v>
      </c>
      <c r="M172">
        <v>21.63431</v>
      </c>
      <c r="N172">
        <f t="shared" si="77"/>
        <v>0.816564220851211</v>
      </c>
      <c r="P172">
        <v>484</v>
      </c>
      <c r="Q172">
        <f t="shared" si="78"/>
        <v>757.15</v>
      </c>
      <c r="R172">
        <v>22.71638</v>
      </c>
      <c r="S172">
        <f t="shared" ref="S172:S203" si="79">(61.96162-R172)/(61.96162-6.75306)</f>
        <v>0.710854258832326</v>
      </c>
    </row>
    <row r="173" spans="1:19">
      <c r="A173">
        <v>461.13</v>
      </c>
      <c r="B173">
        <f t="shared" si="74"/>
        <v>734.28</v>
      </c>
      <c r="C173">
        <v>11.03513</v>
      </c>
      <c r="D173">
        <f t="shared" si="76"/>
        <v>0.897623568075315</v>
      </c>
      <c r="F173">
        <v>483.12</v>
      </c>
      <c r="G173">
        <f t="shared" si="72"/>
        <v>756.27</v>
      </c>
      <c r="H173">
        <v>8.17265</v>
      </c>
      <c r="I173">
        <f t="shared" si="73"/>
        <v>0.94227684823958</v>
      </c>
      <c r="K173">
        <v>483.74</v>
      </c>
      <c r="L173">
        <f t="shared" si="75"/>
        <v>756.89</v>
      </c>
      <c r="M173">
        <v>19.95882</v>
      </c>
      <c r="N173">
        <f t="shared" si="77"/>
        <v>0.848403756992673</v>
      </c>
      <c r="P173">
        <v>486.5</v>
      </c>
      <c r="Q173">
        <f t="shared" si="78"/>
        <v>759.65</v>
      </c>
      <c r="R173">
        <v>20.55131</v>
      </c>
      <c r="S173">
        <f t="shared" si="79"/>
        <v>0.750070460088073</v>
      </c>
    </row>
    <row r="174" spans="1:19">
      <c r="A174">
        <v>463.63</v>
      </c>
      <c r="B174">
        <f t="shared" si="74"/>
        <v>736.78</v>
      </c>
      <c r="C174">
        <v>10.09288</v>
      </c>
      <c r="D174">
        <f t="shared" si="76"/>
        <v>0.914151173078448</v>
      </c>
      <c r="F174">
        <v>485.62</v>
      </c>
      <c r="G174">
        <f t="shared" si="72"/>
        <v>758.77</v>
      </c>
      <c r="H174">
        <v>7.73257</v>
      </c>
      <c r="I174">
        <f t="shared" si="73"/>
        <v>0.949964068776937</v>
      </c>
      <c r="K174">
        <v>486.24</v>
      </c>
      <c r="L174">
        <f t="shared" si="75"/>
        <v>759.39</v>
      </c>
      <c r="M174">
        <v>18.48085</v>
      </c>
      <c r="N174">
        <f t="shared" si="77"/>
        <v>0.876489797035285</v>
      </c>
      <c r="P174">
        <v>489</v>
      </c>
      <c r="Q174">
        <f t="shared" si="78"/>
        <v>762.15</v>
      </c>
      <c r="R174">
        <v>18.24191</v>
      </c>
      <c r="S174">
        <f t="shared" si="79"/>
        <v>0.791900929855805</v>
      </c>
    </row>
    <row r="175" spans="1:19">
      <c r="A175">
        <v>466.13</v>
      </c>
      <c r="B175">
        <f t="shared" si="74"/>
        <v>739.28</v>
      </c>
      <c r="C175">
        <v>9.36156</v>
      </c>
      <c r="D175">
        <f t="shared" si="76"/>
        <v>0.926978944997674</v>
      </c>
      <c r="F175">
        <v>488.12</v>
      </c>
      <c r="G175">
        <f t="shared" si="72"/>
        <v>761.27</v>
      </c>
      <c r="H175">
        <v>7.38752</v>
      </c>
      <c r="I175">
        <f t="shared" si="73"/>
        <v>0.955991326199259</v>
      </c>
      <c r="K175">
        <v>488.74</v>
      </c>
      <c r="L175">
        <f t="shared" si="75"/>
        <v>761.89</v>
      </c>
      <c r="M175">
        <v>17.33392</v>
      </c>
      <c r="N175">
        <f t="shared" si="77"/>
        <v>0.898285044507205</v>
      </c>
      <c r="P175">
        <v>491.5</v>
      </c>
      <c r="Q175">
        <f t="shared" si="78"/>
        <v>764.65</v>
      </c>
      <c r="R175">
        <v>16.14657</v>
      </c>
      <c r="S175">
        <f t="shared" si="79"/>
        <v>0.829854102334855</v>
      </c>
    </row>
    <row r="176" spans="1:19">
      <c r="A176">
        <v>468.63</v>
      </c>
      <c r="B176">
        <f t="shared" si="74"/>
        <v>741.78</v>
      </c>
      <c r="C176">
        <v>8.79987</v>
      </c>
      <c r="D176">
        <f t="shared" si="76"/>
        <v>0.936831309502009</v>
      </c>
      <c r="F176">
        <v>490.62</v>
      </c>
      <c r="G176">
        <f t="shared" si="72"/>
        <v>763.77</v>
      </c>
      <c r="H176">
        <v>7.14151</v>
      </c>
      <c r="I176">
        <f t="shared" si="73"/>
        <v>0.96028857470952</v>
      </c>
      <c r="K176">
        <v>491.24</v>
      </c>
      <c r="L176">
        <f t="shared" si="75"/>
        <v>764.39</v>
      </c>
      <c r="M176">
        <v>16.34687</v>
      </c>
      <c r="N176">
        <f t="shared" si="77"/>
        <v>0.917042073285909</v>
      </c>
      <c r="P176">
        <v>494</v>
      </c>
      <c r="Q176">
        <f t="shared" si="78"/>
        <v>767.15</v>
      </c>
      <c r="R176">
        <v>14.64005</v>
      </c>
      <c r="S176">
        <f t="shared" si="79"/>
        <v>0.857141899734389</v>
      </c>
    </row>
    <row r="177" spans="1:19">
      <c r="A177">
        <v>471.13</v>
      </c>
      <c r="B177">
        <f t="shared" si="74"/>
        <v>744.28</v>
      </c>
      <c r="C177">
        <v>8.3463</v>
      </c>
      <c r="D177">
        <f t="shared" si="76"/>
        <v>0.944787187242811</v>
      </c>
      <c r="F177">
        <v>493.12</v>
      </c>
      <c r="G177">
        <f t="shared" si="72"/>
        <v>766.27</v>
      </c>
      <c r="H177">
        <v>6.90671</v>
      </c>
      <c r="I177">
        <f t="shared" si="73"/>
        <v>0.964390009408146</v>
      </c>
      <c r="K177">
        <v>493.74</v>
      </c>
      <c r="L177">
        <f t="shared" si="75"/>
        <v>766.89</v>
      </c>
      <c r="M177">
        <v>15.65508</v>
      </c>
      <c r="N177">
        <f t="shared" si="77"/>
        <v>0.930188241097894</v>
      </c>
      <c r="P177">
        <v>496.5</v>
      </c>
      <c r="Q177">
        <f t="shared" si="78"/>
        <v>769.65</v>
      </c>
      <c r="R177">
        <v>13.31288</v>
      </c>
      <c r="S177">
        <f t="shared" si="79"/>
        <v>0.881181106697947</v>
      </c>
    </row>
    <row r="178" spans="1:19">
      <c r="A178">
        <v>473.63</v>
      </c>
      <c r="B178">
        <f t="shared" si="74"/>
        <v>746.78</v>
      </c>
      <c r="C178">
        <v>8.0028</v>
      </c>
      <c r="D178">
        <f t="shared" si="76"/>
        <v>0.950812374102537</v>
      </c>
      <c r="F178">
        <v>495.62</v>
      </c>
      <c r="G178">
        <f t="shared" si="72"/>
        <v>768.77</v>
      </c>
      <c r="H178">
        <v>6.72042</v>
      </c>
      <c r="I178">
        <f t="shared" si="73"/>
        <v>0.967644082108347</v>
      </c>
      <c r="K178">
        <v>496.24</v>
      </c>
      <c r="L178">
        <f t="shared" si="75"/>
        <v>769.39</v>
      </c>
      <c r="M178">
        <v>15.06956</v>
      </c>
      <c r="N178">
        <f t="shared" si="77"/>
        <v>0.941314947435472</v>
      </c>
      <c r="P178">
        <v>499</v>
      </c>
      <c r="Q178">
        <f t="shared" si="78"/>
        <v>772.15</v>
      </c>
      <c r="R178">
        <v>12.1056</v>
      </c>
      <c r="S178">
        <f t="shared" si="79"/>
        <v>0.903048730124459</v>
      </c>
    </row>
    <row r="179" spans="1:19">
      <c r="A179">
        <v>476.13</v>
      </c>
      <c r="B179">
        <f t="shared" si="74"/>
        <v>749.28</v>
      </c>
      <c r="C179">
        <v>7.71543</v>
      </c>
      <c r="D179">
        <f t="shared" si="76"/>
        <v>0.955853008594179</v>
      </c>
      <c r="F179">
        <v>498.12</v>
      </c>
      <c r="G179">
        <f t="shared" si="72"/>
        <v>771.27</v>
      </c>
      <c r="H179">
        <v>6.53759</v>
      </c>
      <c r="I179">
        <f t="shared" si="73"/>
        <v>0.970837716290416</v>
      </c>
      <c r="K179">
        <v>498.74</v>
      </c>
      <c r="L179">
        <f t="shared" si="75"/>
        <v>771.89</v>
      </c>
      <c r="M179">
        <v>14.56281</v>
      </c>
      <c r="N179">
        <f t="shared" si="77"/>
        <v>0.950944778075873</v>
      </c>
      <c r="P179">
        <v>501.5</v>
      </c>
      <c r="Q179">
        <f t="shared" si="78"/>
        <v>774.65</v>
      </c>
      <c r="R179">
        <v>11.16155</v>
      </c>
      <c r="S179">
        <f t="shared" si="79"/>
        <v>0.92014843350379</v>
      </c>
    </row>
    <row r="180" spans="1:19">
      <c r="A180">
        <v>478.63</v>
      </c>
      <c r="B180">
        <f t="shared" si="74"/>
        <v>751.78</v>
      </c>
      <c r="C180">
        <v>7.47577</v>
      </c>
      <c r="D180">
        <f t="shared" si="76"/>
        <v>0.960056782343238</v>
      </c>
      <c r="F180">
        <v>500.62</v>
      </c>
      <c r="G180">
        <f t="shared" si="72"/>
        <v>773.77</v>
      </c>
      <c r="H180">
        <v>6.41182</v>
      </c>
      <c r="I180">
        <f t="shared" si="73"/>
        <v>0.973034638956712</v>
      </c>
      <c r="K180">
        <v>501.24</v>
      </c>
      <c r="L180">
        <f t="shared" si="75"/>
        <v>774.39</v>
      </c>
      <c r="M180">
        <v>14.30331</v>
      </c>
      <c r="N180">
        <f t="shared" si="77"/>
        <v>0.955876087501003</v>
      </c>
      <c r="P180">
        <v>504</v>
      </c>
      <c r="Q180">
        <f t="shared" si="78"/>
        <v>777.15</v>
      </c>
      <c r="R180">
        <v>10.40882</v>
      </c>
      <c r="S180">
        <f t="shared" si="79"/>
        <v>0.933782732242971</v>
      </c>
    </row>
    <row r="181" spans="1:19">
      <c r="A181">
        <v>481.13</v>
      </c>
      <c r="B181">
        <f t="shared" si="74"/>
        <v>754.28</v>
      </c>
      <c r="C181">
        <v>7.26693</v>
      </c>
      <c r="D181">
        <f t="shared" si="76"/>
        <v>0.963719955629366</v>
      </c>
      <c r="F181">
        <v>503.12</v>
      </c>
      <c r="G181">
        <f t="shared" si="72"/>
        <v>776.27</v>
      </c>
      <c r="H181">
        <v>6.24781</v>
      </c>
      <c r="I181">
        <f t="shared" si="73"/>
        <v>0.975899529522819</v>
      </c>
      <c r="K181">
        <v>503.74</v>
      </c>
      <c r="L181">
        <f t="shared" si="75"/>
        <v>776.89</v>
      </c>
      <c r="M181">
        <v>13.93463</v>
      </c>
      <c r="N181">
        <f t="shared" si="77"/>
        <v>0.962882157477328</v>
      </c>
      <c r="P181">
        <v>506.5</v>
      </c>
      <c r="Q181">
        <f t="shared" si="78"/>
        <v>779.65</v>
      </c>
      <c r="R181">
        <v>9.84313</v>
      </c>
      <c r="S181">
        <f t="shared" si="79"/>
        <v>0.944029150552016</v>
      </c>
    </row>
    <row r="182" spans="1:19">
      <c r="A182">
        <v>483.63</v>
      </c>
      <c r="B182">
        <f t="shared" si="74"/>
        <v>756.78</v>
      </c>
      <c r="C182">
        <v>7.1362</v>
      </c>
      <c r="D182">
        <f t="shared" si="76"/>
        <v>0.966013034750682</v>
      </c>
      <c r="F182">
        <v>505.62</v>
      </c>
      <c r="G182">
        <f t="shared" si="72"/>
        <v>778.77</v>
      </c>
      <c r="H182">
        <v>6.13352</v>
      </c>
      <c r="I182">
        <f t="shared" si="73"/>
        <v>0.977895922076933</v>
      </c>
      <c r="K182">
        <v>506.24</v>
      </c>
      <c r="L182">
        <f t="shared" si="75"/>
        <v>779.39</v>
      </c>
      <c r="M182">
        <v>13.84268</v>
      </c>
      <c r="N182">
        <f t="shared" si="77"/>
        <v>0.964629494285192</v>
      </c>
      <c r="P182">
        <v>509</v>
      </c>
      <c r="Q182">
        <f t="shared" si="78"/>
        <v>782.15</v>
      </c>
      <c r="R182">
        <v>9.34065</v>
      </c>
      <c r="S182">
        <f t="shared" si="79"/>
        <v>0.953130637712702</v>
      </c>
    </row>
    <row r="183" spans="1:19">
      <c r="A183">
        <v>486.13</v>
      </c>
      <c r="B183">
        <f t="shared" si="74"/>
        <v>759.28</v>
      </c>
      <c r="C183">
        <v>6.94388</v>
      </c>
      <c r="D183">
        <f t="shared" si="76"/>
        <v>0.969386437769204</v>
      </c>
      <c r="F183">
        <v>508.12</v>
      </c>
      <c r="G183">
        <f t="shared" si="72"/>
        <v>781.27</v>
      </c>
      <c r="H183">
        <v>6.05604</v>
      </c>
      <c r="I183">
        <f t="shared" si="73"/>
        <v>0.97924932565636</v>
      </c>
      <c r="K183">
        <v>508.74</v>
      </c>
      <c r="L183">
        <f t="shared" si="75"/>
        <v>781.89</v>
      </c>
      <c r="M183">
        <v>13.51527</v>
      </c>
      <c r="N183">
        <f t="shared" si="77"/>
        <v>0.97085130553329</v>
      </c>
      <c r="P183">
        <v>511.5</v>
      </c>
      <c r="Q183">
        <f t="shared" si="78"/>
        <v>784.65</v>
      </c>
      <c r="R183">
        <v>8.96835</v>
      </c>
      <c r="S183">
        <f t="shared" si="79"/>
        <v>0.959874157195913</v>
      </c>
    </row>
    <row r="184" spans="1:19">
      <c r="A184">
        <v>488.63</v>
      </c>
      <c r="B184">
        <f t="shared" si="74"/>
        <v>761.78</v>
      </c>
      <c r="C184">
        <v>6.79972</v>
      </c>
      <c r="D184">
        <f t="shared" si="76"/>
        <v>0.971915086787248</v>
      </c>
      <c r="F184">
        <v>510.62</v>
      </c>
      <c r="G184">
        <f t="shared" si="72"/>
        <v>783.77</v>
      </c>
      <c r="H184">
        <v>5.9592</v>
      </c>
      <c r="I184">
        <f t="shared" si="73"/>
        <v>0.980940905452847</v>
      </c>
      <c r="K184">
        <v>511.24</v>
      </c>
      <c r="L184">
        <f t="shared" si="75"/>
        <v>784.39</v>
      </c>
      <c r="M184">
        <v>13.44221</v>
      </c>
      <c r="N184">
        <f t="shared" si="77"/>
        <v>0.972239673419995</v>
      </c>
      <c r="P184">
        <v>514</v>
      </c>
      <c r="Q184">
        <f t="shared" si="78"/>
        <v>787.15</v>
      </c>
      <c r="R184">
        <v>8.69233</v>
      </c>
      <c r="S184">
        <f t="shared" si="79"/>
        <v>0.964873744216477</v>
      </c>
    </row>
    <row r="185" spans="1:19">
      <c r="A185">
        <v>491.13</v>
      </c>
      <c r="B185">
        <f t="shared" si="74"/>
        <v>764.28</v>
      </c>
      <c r="C185">
        <v>6.66767</v>
      </c>
      <c r="D185">
        <f t="shared" si="76"/>
        <v>0.974231319465055</v>
      </c>
      <c r="F185">
        <v>513.12</v>
      </c>
      <c r="G185">
        <f t="shared" si="72"/>
        <v>786.27</v>
      </c>
      <c r="H185">
        <v>5.89358</v>
      </c>
      <c r="I185">
        <f t="shared" si="73"/>
        <v>0.982087141163766</v>
      </c>
      <c r="K185">
        <v>513.74</v>
      </c>
      <c r="L185">
        <f t="shared" si="75"/>
        <v>786.89</v>
      </c>
      <c r="M185">
        <v>13.34477</v>
      </c>
      <c r="N185">
        <f t="shared" si="77"/>
        <v>0.974091337352113</v>
      </c>
      <c r="P185">
        <v>516.5</v>
      </c>
      <c r="Q185">
        <f t="shared" si="78"/>
        <v>789.65</v>
      </c>
      <c r="R185">
        <v>8.49815</v>
      </c>
      <c r="S185">
        <f t="shared" si="79"/>
        <v>0.968390952417524</v>
      </c>
    </row>
    <row r="186" spans="1:19">
      <c r="A186">
        <v>493.63</v>
      </c>
      <c r="B186">
        <f t="shared" si="74"/>
        <v>766.78</v>
      </c>
      <c r="C186">
        <v>6.57377</v>
      </c>
      <c r="D186">
        <f t="shared" si="76"/>
        <v>0.975878379279111</v>
      </c>
      <c r="F186">
        <v>515.62</v>
      </c>
      <c r="G186">
        <f t="shared" si="72"/>
        <v>788.77</v>
      </c>
      <c r="H186">
        <v>5.81268</v>
      </c>
      <c r="I186">
        <f t="shared" si="73"/>
        <v>0.983500284550133</v>
      </c>
      <c r="K186">
        <v>516.24</v>
      </c>
      <c r="L186">
        <f t="shared" si="75"/>
        <v>789.39</v>
      </c>
      <c r="M186">
        <v>13.17389</v>
      </c>
      <c r="N186">
        <f t="shared" si="77"/>
        <v>0.977338590356221</v>
      </c>
      <c r="P186">
        <v>519</v>
      </c>
      <c r="Q186">
        <f t="shared" si="78"/>
        <v>792.15</v>
      </c>
      <c r="R186">
        <v>8.25525</v>
      </c>
      <c r="S186">
        <f t="shared" si="79"/>
        <v>0.972790632467139</v>
      </c>
    </row>
    <row r="187" spans="1:19">
      <c r="A187">
        <v>496.13</v>
      </c>
      <c r="B187">
        <f t="shared" si="74"/>
        <v>769.28</v>
      </c>
      <c r="C187">
        <v>6.47312</v>
      </c>
      <c r="D187">
        <f t="shared" si="76"/>
        <v>0.977643837961589</v>
      </c>
      <c r="F187">
        <v>518.12</v>
      </c>
      <c r="G187">
        <f t="shared" si="72"/>
        <v>791.27</v>
      </c>
      <c r="H187">
        <v>5.74454</v>
      </c>
      <c r="I187">
        <f t="shared" si="73"/>
        <v>0.984690539066165</v>
      </c>
      <c r="K187">
        <v>518.74</v>
      </c>
      <c r="L187">
        <f t="shared" si="75"/>
        <v>791.89</v>
      </c>
      <c r="M187">
        <v>13.08978</v>
      </c>
      <c r="N187">
        <f t="shared" si="77"/>
        <v>0.978936942709776</v>
      </c>
      <c r="P187">
        <v>521.5</v>
      </c>
      <c r="Q187">
        <f t="shared" si="78"/>
        <v>794.65</v>
      </c>
      <c r="R187">
        <v>8.09773</v>
      </c>
      <c r="S187">
        <f t="shared" si="79"/>
        <v>0.975643813205778</v>
      </c>
    </row>
    <row r="188" spans="1:19">
      <c r="A188">
        <v>498.63</v>
      </c>
      <c r="B188">
        <f t="shared" si="74"/>
        <v>771.78</v>
      </c>
      <c r="C188">
        <v>6.3846</v>
      </c>
      <c r="D188">
        <f t="shared" si="76"/>
        <v>0.979196529492369</v>
      </c>
      <c r="F188">
        <v>520.62</v>
      </c>
      <c r="G188">
        <f t="shared" si="72"/>
        <v>793.77</v>
      </c>
      <c r="H188">
        <v>5.68087</v>
      </c>
      <c r="I188">
        <f t="shared" si="73"/>
        <v>0.985802712606462</v>
      </c>
      <c r="K188">
        <v>521.24</v>
      </c>
      <c r="L188">
        <f t="shared" si="75"/>
        <v>794.39</v>
      </c>
      <c r="M188">
        <v>12.90189</v>
      </c>
      <c r="N188">
        <f t="shared" si="77"/>
        <v>0.982507438771</v>
      </c>
      <c r="P188">
        <v>524</v>
      </c>
      <c r="Q188">
        <f t="shared" si="78"/>
        <v>797.15</v>
      </c>
      <c r="R188">
        <v>7.97678</v>
      </c>
      <c r="S188">
        <f t="shared" si="79"/>
        <v>0.977834596663996</v>
      </c>
    </row>
    <row r="189" spans="1:19">
      <c r="A189">
        <v>501.13</v>
      </c>
      <c r="B189">
        <f t="shared" si="74"/>
        <v>774.28</v>
      </c>
      <c r="C189">
        <v>6.30289</v>
      </c>
      <c r="D189">
        <f t="shared" si="76"/>
        <v>0.98062976972034</v>
      </c>
      <c r="F189">
        <v>523.12</v>
      </c>
      <c r="G189">
        <f t="shared" si="72"/>
        <v>796.27</v>
      </c>
      <c r="H189">
        <v>5.64432</v>
      </c>
      <c r="I189">
        <f t="shared" si="73"/>
        <v>0.986441159958399</v>
      </c>
      <c r="K189">
        <v>523.74</v>
      </c>
      <c r="L189">
        <f t="shared" si="75"/>
        <v>796.89</v>
      </c>
      <c r="M189">
        <v>12.90662</v>
      </c>
      <c r="N189">
        <f t="shared" si="77"/>
        <v>0.982417554017316</v>
      </c>
      <c r="P189">
        <v>526.5</v>
      </c>
      <c r="Q189">
        <f t="shared" si="78"/>
        <v>799.65</v>
      </c>
      <c r="R189">
        <v>7.82052</v>
      </c>
      <c r="S189">
        <f t="shared" si="79"/>
        <v>0.980664954854827</v>
      </c>
    </row>
    <row r="190" spans="1:19">
      <c r="A190">
        <v>503.63</v>
      </c>
      <c r="B190">
        <f t="shared" si="74"/>
        <v>776.78</v>
      </c>
      <c r="C190">
        <v>6.25561</v>
      </c>
      <c r="D190">
        <f t="shared" si="76"/>
        <v>0.981459088016491</v>
      </c>
      <c r="F190">
        <v>525.62</v>
      </c>
      <c r="G190">
        <f t="shared" si="72"/>
        <v>798.77</v>
      </c>
      <c r="H190">
        <v>5.57991</v>
      </c>
      <c r="I190">
        <f t="shared" si="73"/>
        <v>0.987566259655752</v>
      </c>
      <c r="K190">
        <v>526.24</v>
      </c>
      <c r="L190">
        <f t="shared" si="75"/>
        <v>799.39</v>
      </c>
      <c r="M190">
        <v>12.84424</v>
      </c>
      <c r="N190">
        <f t="shared" si="77"/>
        <v>0.983602968591265</v>
      </c>
      <c r="P190">
        <v>529</v>
      </c>
      <c r="Q190">
        <f t="shared" si="78"/>
        <v>802.15</v>
      </c>
      <c r="R190">
        <v>7.73511</v>
      </c>
      <c r="S190">
        <f t="shared" si="79"/>
        <v>0.982211997559799</v>
      </c>
    </row>
    <row r="191" spans="1:19">
      <c r="A191">
        <v>506.13</v>
      </c>
      <c r="B191">
        <f t="shared" si="74"/>
        <v>779.28</v>
      </c>
      <c r="C191">
        <v>6.16995</v>
      </c>
      <c r="D191">
        <f t="shared" si="76"/>
        <v>0.982961613508206</v>
      </c>
      <c r="F191">
        <v>528.12</v>
      </c>
      <c r="G191">
        <f t="shared" si="72"/>
        <v>801.27</v>
      </c>
      <c r="H191">
        <v>5.52746</v>
      </c>
      <c r="I191">
        <f t="shared" si="73"/>
        <v>0.988482444706616</v>
      </c>
      <c r="K191">
        <v>528.74</v>
      </c>
      <c r="L191">
        <f t="shared" si="75"/>
        <v>801.89</v>
      </c>
      <c r="M191">
        <v>12.7796</v>
      </c>
      <c r="N191">
        <f t="shared" si="77"/>
        <v>0.984831330214541</v>
      </c>
      <c r="P191">
        <v>531.5</v>
      </c>
      <c r="Q191">
        <f t="shared" si="78"/>
        <v>804.65</v>
      </c>
      <c r="R191">
        <v>7.6752</v>
      </c>
      <c r="S191">
        <f t="shared" si="79"/>
        <v>0.98329715536866</v>
      </c>
    </row>
    <row r="192" spans="1:19">
      <c r="A192">
        <v>508.63</v>
      </c>
      <c r="B192">
        <f t="shared" si="74"/>
        <v>781.78</v>
      </c>
      <c r="C192">
        <v>6.11488</v>
      </c>
      <c r="D192">
        <f t="shared" si="76"/>
        <v>0.983927572868803</v>
      </c>
      <c r="F192">
        <v>530.62</v>
      </c>
      <c r="G192">
        <f t="shared" si="72"/>
        <v>803.77</v>
      </c>
      <c r="H192">
        <v>5.53542</v>
      </c>
      <c r="I192">
        <f t="shared" si="73"/>
        <v>0.988343401179355</v>
      </c>
      <c r="K192">
        <v>531.24</v>
      </c>
      <c r="L192">
        <f t="shared" si="75"/>
        <v>804.39</v>
      </c>
      <c r="M192">
        <v>12.66239</v>
      </c>
      <c r="N192">
        <f t="shared" si="77"/>
        <v>0.987058685812689</v>
      </c>
      <c r="P192">
        <v>534</v>
      </c>
      <c r="Q192">
        <f t="shared" si="78"/>
        <v>807.15</v>
      </c>
      <c r="R192">
        <v>7.57606</v>
      </c>
      <c r="S192">
        <f t="shared" si="79"/>
        <v>0.985092891392204</v>
      </c>
    </row>
    <row r="193" spans="1:19">
      <c r="A193">
        <v>511.13</v>
      </c>
      <c r="B193">
        <f t="shared" si="74"/>
        <v>784.28</v>
      </c>
      <c r="C193">
        <v>6.07172</v>
      </c>
      <c r="D193">
        <f t="shared" si="76"/>
        <v>0.984684624003783</v>
      </c>
      <c r="F193">
        <v>533.12</v>
      </c>
      <c r="G193">
        <f t="shared" si="72"/>
        <v>806.27</v>
      </c>
      <c r="H193">
        <v>5.42797</v>
      </c>
      <c r="I193">
        <f t="shared" si="73"/>
        <v>0.990220314119591</v>
      </c>
      <c r="K193">
        <v>533.74</v>
      </c>
      <c r="L193">
        <f t="shared" si="75"/>
        <v>806.89</v>
      </c>
      <c r="M193">
        <v>12.64832</v>
      </c>
      <c r="N193">
        <f t="shared" si="77"/>
        <v>0.987326059699439</v>
      </c>
      <c r="P193">
        <v>536.5</v>
      </c>
      <c r="Q193">
        <f t="shared" si="78"/>
        <v>809.65</v>
      </c>
      <c r="R193">
        <v>7.48846</v>
      </c>
      <c r="S193">
        <f t="shared" si="79"/>
        <v>0.986679601858842</v>
      </c>
    </row>
    <row r="194" spans="1:19">
      <c r="A194">
        <v>513.63</v>
      </c>
      <c r="B194">
        <f t="shared" si="74"/>
        <v>786.78</v>
      </c>
      <c r="C194">
        <v>6.03357</v>
      </c>
      <c r="D194">
        <f t="shared" si="76"/>
        <v>0.985353796867534</v>
      </c>
      <c r="F194">
        <v>535.62</v>
      </c>
      <c r="G194">
        <f t="shared" si="72"/>
        <v>808.77</v>
      </c>
      <c r="H194">
        <v>5.42641</v>
      </c>
      <c r="I194">
        <f t="shared" si="73"/>
        <v>0.990247563856089</v>
      </c>
      <c r="K194">
        <v>536.24</v>
      </c>
      <c r="L194">
        <f t="shared" si="75"/>
        <v>809.39</v>
      </c>
      <c r="M194">
        <v>12.56252</v>
      </c>
      <c r="N194">
        <f t="shared" si="77"/>
        <v>0.988956527324395</v>
      </c>
      <c r="P194">
        <v>539</v>
      </c>
      <c r="Q194">
        <f t="shared" si="78"/>
        <v>812.15</v>
      </c>
      <c r="R194">
        <v>7.45234</v>
      </c>
      <c r="S194">
        <f t="shared" si="79"/>
        <v>0.987333848229333</v>
      </c>
    </row>
    <row r="195" spans="1:19">
      <c r="A195">
        <v>516.13</v>
      </c>
      <c r="B195">
        <f t="shared" si="74"/>
        <v>789.28</v>
      </c>
      <c r="C195">
        <v>5.97614</v>
      </c>
      <c r="D195">
        <f t="shared" si="76"/>
        <v>0.986361151980646</v>
      </c>
      <c r="F195">
        <v>538.12</v>
      </c>
      <c r="G195">
        <f t="shared" si="72"/>
        <v>811.27</v>
      </c>
      <c r="H195">
        <v>5.40095</v>
      </c>
      <c r="I195">
        <f t="shared" si="73"/>
        <v>0.990692293529969</v>
      </c>
      <c r="K195">
        <v>538.74</v>
      </c>
      <c r="L195">
        <f t="shared" si="75"/>
        <v>811.89</v>
      </c>
      <c r="M195">
        <v>12.58177</v>
      </c>
      <c r="N195">
        <f t="shared" si="77"/>
        <v>0.988590717280334</v>
      </c>
      <c r="P195">
        <v>541.5</v>
      </c>
      <c r="Q195">
        <f t="shared" si="78"/>
        <v>814.65</v>
      </c>
      <c r="R195">
        <v>7.33167</v>
      </c>
      <c r="S195">
        <f t="shared" si="79"/>
        <v>0.989519560010259</v>
      </c>
    </row>
    <row r="196" spans="1:19">
      <c r="A196">
        <v>518.63</v>
      </c>
      <c r="B196">
        <f t="shared" si="74"/>
        <v>791.78</v>
      </c>
      <c r="C196">
        <v>5.92621</v>
      </c>
      <c r="D196">
        <f t="shared" si="76"/>
        <v>0.987236952795511</v>
      </c>
      <c r="F196">
        <v>540.62</v>
      </c>
      <c r="G196">
        <f t="shared" ref="G196:G227" si="80">F196+273.15</f>
        <v>813.77</v>
      </c>
      <c r="H196">
        <v>5.4044</v>
      </c>
      <c r="I196">
        <f t="shared" si="73"/>
        <v>0.990632029689636</v>
      </c>
      <c r="K196">
        <v>541.24</v>
      </c>
      <c r="L196">
        <f t="shared" si="75"/>
        <v>814.39</v>
      </c>
      <c r="M196">
        <v>12.50311</v>
      </c>
      <c r="N196">
        <f t="shared" si="77"/>
        <v>0.990085502634402</v>
      </c>
      <c r="P196">
        <v>544</v>
      </c>
      <c r="Q196">
        <f t="shared" si="78"/>
        <v>817.15</v>
      </c>
      <c r="R196">
        <v>7.32319</v>
      </c>
      <c r="S196">
        <f t="shared" si="79"/>
        <v>0.989673159379632</v>
      </c>
    </row>
    <row r="197" spans="1:19">
      <c r="A197">
        <v>521.13</v>
      </c>
      <c r="B197">
        <f t="shared" si="74"/>
        <v>794.28</v>
      </c>
      <c r="C197">
        <v>5.91373</v>
      </c>
      <c r="D197">
        <f t="shared" si="76"/>
        <v>0.987455859147795</v>
      </c>
      <c r="F197">
        <v>543.12</v>
      </c>
      <c r="G197">
        <f t="shared" si="80"/>
        <v>816.27</v>
      </c>
      <c r="H197">
        <v>5.37128</v>
      </c>
      <c r="I197">
        <f t="shared" ref="I197:I228" si="81">(62.11636-H197)/(62.11636-4.8681)</f>
        <v>0.991210562556836</v>
      </c>
      <c r="K197">
        <v>543.74</v>
      </c>
      <c r="L197">
        <f t="shared" si="75"/>
        <v>816.89</v>
      </c>
      <c r="M197">
        <v>12.51482</v>
      </c>
      <c r="N197">
        <f t="shared" si="77"/>
        <v>0.989862976108899</v>
      </c>
      <c r="P197">
        <v>546.5</v>
      </c>
      <c r="Q197">
        <f t="shared" si="78"/>
        <v>819.65</v>
      </c>
      <c r="R197">
        <v>7.28768</v>
      </c>
      <c r="S197">
        <f t="shared" si="79"/>
        <v>0.990316356738882</v>
      </c>
    </row>
    <row r="198" spans="1:19">
      <c r="A198">
        <v>523.63</v>
      </c>
      <c r="B198">
        <f t="shared" si="74"/>
        <v>796.78</v>
      </c>
      <c r="C198">
        <v>5.96085</v>
      </c>
      <c r="D198">
        <f t="shared" si="76"/>
        <v>0.98662934734334</v>
      </c>
      <c r="F198">
        <v>545.62</v>
      </c>
      <c r="G198">
        <f t="shared" si="80"/>
        <v>818.77</v>
      </c>
      <c r="H198">
        <v>5.33533</v>
      </c>
      <c r="I198">
        <f t="shared" si="81"/>
        <v>0.991838529240889</v>
      </c>
      <c r="K198">
        <v>546.24</v>
      </c>
      <c r="L198">
        <f t="shared" si="75"/>
        <v>819.39</v>
      </c>
      <c r="M198">
        <v>12.41924</v>
      </c>
      <c r="N198">
        <f t="shared" si="77"/>
        <v>0.991679294239356</v>
      </c>
      <c r="P198">
        <v>549</v>
      </c>
      <c r="Q198">
        <f t="shared" si="78"/>
        <v>822.15</v>
      </c>
      <c r="R198">
        <v>7.23901</v>
      </c>
      <c r="S198">
        <f t="shared" si="79"/>
        <v>0.991197922930792</v>
      </c>
    </row>
    <row r="199" spans="1:19">
      <c r="A199">
        <v>526.13</v>
      </c>
      <c r="B199">
        <f t="shared" si="74"/>
        <v>799.28</v>
      </c>
      <c r="C199">
        <v>5.85947</v>
      </c>
      <c r="D199">
        <f t="shared" si="76"/>
        <v>0.988407610644181</v>
      </c>
      <c r="F199">
        <v>548.12</v>
      </c>
      <c r="G199">
        <f t="shared" si="80"/>
        <v>821.27</v>
      </c>
      <c r="H199">
        <v>5.33865</v>
      </c>
      <c r="I199">
        <f t="shared" si="81"/>
        <v>0.99178053621193</v>
      </c>
      <c r="K199">
        <v>548.74</v>
      </c>
      <c r="L199">
        <f t="shared" si="75"/>
        <v>821.89</v>
      </c>
      <c r="M199">
        <v>12.3914</v>
      </c>
      <c r="N199">
        <f t="shared" si="77"/>
        <v>0.992208341077104</v>
      </c>
      <c r="P199">
        <v>551.5</v>
      </c>
      <c r="Q199">
        <f t="shared" si="78"/>
        <v>824.65</v>
      </c>
      <c r="R199">
        <v>7.22325</v>
      </c>
      <c r="S199">
        <f t="shared" si="79"/>
        <v>0.991483385909721</v>
      </c>
    </row>
    <row r="200" spans="1:19">
      <c r="A200">
        <v>528.63</v>
      </c>
      <c r="B200">
        <f t="shared" si="74"/>
        <v>801.78</v>
      </c>
      <c r="C200">
        <v>5.84909</v>
      </c>
      <c r="D200">
        <f t="shared" si="76"/>
        <v>0.988589681792955</v>
      </c>
      <c r="F200">
        <v>550.62</v>
      </c>
      <c r="G200">
        <f t="shared" si="80"/>
        <v>823.77</v>
      </c>
      <c r="H200">
        <v>5.32242</v>
      </c>
      <c r="I200">
        <f t="shared" si="81"/>
        <v>0.992064038278194</v>
      </c>
      <c r="K200">
        <v>551.24</v>
      </c>
      <c r="L200">
        <f t="shared" si="75"/>
        <v>824.39</v>
      </c>
      <c r="M200">
        <v>12.43915</v>
      </c>
      <c r="N200">
        <f t="shared" si="77"/>
        <v>0.991300942136642</v>
      </c>
      <c r="P200">
        <v>554</v>
      </c>
      <c r="Q200">
        <f t="shared" si="78"/>
        <v>827.15</v>
      </c>
      <c r="R200">
        <v>7.14299</v>
      </c>
      <c r="S200">
        <f t="shared" si="79"/>
        <v>0.992937145978812</v>
      </c>
    </row>
    <row r="201" spans="1:19">
      <c r="A201">
        <v>531.13</v>
      </c>
      <c r="B201">
        <f t="shared" ref="B201:B232" si="82">A201+273.15</f>
        <v>804.28</v>
      </c>
      <c r="C201">
        <v>5.88826</v>
      </c>
      <c r="D201">
        <f t="shared" si="76"/>
        <v>0.987902617544642</v>
      </c>
      <c r="F201">
        <v>553.12</v>
      </c>
      <c r="G201">
        <f t="shared" si="80"/>
        <v>826.27</v>
      </c>
      <c r="H201">
        <v>5.31081</v>
      </c>
      <c r="I201">
        <f t="shared" si="81"/>
        <v>0.99226683920175</v>
      </c>
      <c r="K201">
        <v>553.74</v>
      </c>
      <c r="L201">
        <f t="shared" ref="L201:L232" si="83">K201+273.15</f>
        <v>826.89</v>
      </c>
      <c r="M201">
        <v>12.39485</v>
      </c>
      <c r="N201">
        <f t="shared" si="77"/>
        <v>0.992142780315961</v>
      </c>
      <c r="P201">
        <v>556.5</v>
      </c>
      <c r="Q201">
        <f t="shared" si="78"/>
        <v>829.65</v>
      </c>
      <c r="R201">
        <v>7.12728</v>
      </c>
      <c r="S201">
        <f t="shared" si="79"/>
        <v>0.993221703301082</v>
      </c>
    </row>
    <row r="202" spans="1:19">
      <c r="A202">
        <v>533.63</v>
      </c>
      <c r="B202">
        <f t="shared" si="82"/>
        <v>806.78</v>
      </c>
      <c r="C202">
        <v>5.77419</v>
      </c>
      <c r="D202">
        <f t="shared" ref="D202:D233" si="84">(62.20926-C202)/(62.20926-5.19858)</f>
        <v>0.989903470718118</v>
      </c>
      <c r="F202">
        <v>555.62</v>
      </c>
      <c r="G202">
        <f t="shared" si="80"/>
        <v>828.77</v>
      </c>
      <c r="H202">
        <v>5.24893</v>
      </c>
      <c r="I202">
        <f t="shared" si="81"/>
        <v>0.993347745416193</v>
      </c>
      <c r="K202">
        <v>556.24</v>
      </c>
      <c r="L202">
        <f t="shared" si="83"/>
        <v>829.39</v>
      </c>
      <c r="M202">
        <v>12.39849</v>
      </c>
      <c r="N202">
        <f t="shared" ref="N202:N233" si="85">(64.60432-M202)/(64.60432-11.98138)</f>
        <v>0.992073608962175</v>
      </c>
      <c r="P202">
        <v>559</v>
      </c>
      <c r="Q202">
        <f t="shared" si="78"/>
        <v>832.15</v>
      </c>
      <c r="R202">
        <v>7.0786</v>
      </c>
      <c r="S202">
        <f t="shared" si="79"/>
        <v>0.994103450624323</v>
      </c>
    </row>
    <row r="203" spans="1:19">
      <c r="A203">
        <v>536.13</v>
      </c>
      <c r="B203">
        <f t="shared" si="82"/>
        <v>809.28</v>
      </c>
      <c r="C203">
        <v>5.76732</v>
      </c>
      <c r="D203">
        <f t="shared" si="84"/>
        <v>0.990023974455313</v>
      </c>
      <c r="F203">
        <v>558.12</v>
      </c>
      <c r="G203">
        <f t="shared" si="80"/>
        <v>831.27</v>
      </c>
      <c r="H203">
        <v>5.25687</v>
      </c>
      <c r="I203">
        <f t="shared" si="81"/>
        <v>0.993209051244527</v>
      </c>
      <c r="K203">
        <v>558.74</v>
      </c>
      <c r="L203">
        <f t="shared" si="83"/>
        <v>831.89</v>
      </c>
      <c r="M203">
        <v>12.30186</v>
      </c>
      <c r="N203">
        <f t="shared" si="85"/>
        <v>0.993909880367764</v>
      </c>
      <c r="P203">
        <v>561.5</v>
      </c>
      <c r="Q203">
        <f t="shared" ref="Q203:Q234" si="86">P203+273.15</f>
        <v>834.65</v>
      </c>
      <c r="R203">
        <v>7.08781</v>
      </c>
      <c r="S203">
        <f t="shared" si="79"/>
        <v>0.993936628667728</v>
      </c>
    </row>
    <row r="204" spans="1:19">
      <c r="A204">
        <v>538.63</v>
      </c>
      <c r="B204">
        <f t="shared" si="82"/>
        <v>811.78</v>
      </c>
      <c r="C204">
        <v>5.73659</v>
      </c>
      <c r="D204">
        <f t="shared" si="84"/>
        <v>0.990562996266664</v>
      </c>
      <c r="F204">
        <v>560.62</v>
      </c>
      <c r="G204">
        <f t="shared" si="80"/>
        <v>833.77</v>
      </c>
      <c r="H204">
        <v>5.24213</v>
      </c>
      <c r="I204">
        <f t="shared" si="81"/>
        <v>0.993466526318878</v>
      </c>
      <c r="K204">
        <v>561.24</v>
      </c>
      <c r="L204">
        <f t="shared" si="83"/>
        <v>834.39</v>
      </c>
      <c r="M204">
        <v>12.2879</v>
      </c>
      <c r="N204">
        <f t="shared" si="85"/>
        <v>0.994175163911404</v>
      </c>
      <c r="P204">
        <v>564</v>
      </c>
      <c r="Q204">
        <f t="shared" si="86"/>
        <v>837.15</v>
      </c>
      <c r="R204">
        <v>7.08772</v>
      </c>
      <c r="S204">
        <f t="shared" ref="S204:S235" si="87">(61.96162-R204)/(61.96162-6.75306)</f>
        <v>0.993938258849715</v>
      </c>
    </row>
    <row r="205" spans="1:19">
      <c r="A205">
        <v>541.13</v>
      </c>
      <c r="B205">
        <f t="shared" si="82"/>
        <v>814.28</v>
      </c>
      <c r="C205">
        <v>5.74372</v>
      </c>
      <c r="D205">
        <f t="shared" si="84"/>
        <v>0.990437931980464</v>
      </c>
      <c r="F205">
        <v>563.12</v>
      </c>
      <c r="G205">
        <f t="shared" si="80"/>
        <v>836.27</v>
      </c>
      <c r="H205">
        <v>5.26452</v>
      </c>
      <c r="I205">
        <f t="shared" si="81"/>
        <v>0.993075422729005</v>
      </c>
      <c r="K205">
        <v>563.74</v>
      </c>
      <c r="L205">
        <f t="shared" si="83"/>
        <v>836.89</v>
      </c>
      <c r="M205">
        <v>12.23789</v>
      </c>
      <c r="N205">
        <f t="shared" si="85"/>
        <v>0.995125509901195</v>
      </c>
      <c r="P205">
        <v>566.5</v>
      </c>
      <c r="Q205">
        <f t="shared" si="86"/>
        <v>839.65</v>
      </c>
      <c r="R205">
        <v>7.03538</v>
      </c>
      <c r="S205">
        <f t="shared" si="87"/>
        <v>0.994886300240397</v>
      </c>
    </row>
    <row r="206" spans="1:19">
      <c r="A206">
        <v>543.63</v>
      </c>
      <c r="B206">
        <f t="shared" si="82"/>
        <v>816.78</v>
      </c>
      <c r="C206">
        <v>5.7246</v>
      </c>
      <c r="D206">
        <f t="shared" si="84"/>
        <v>0.990773307738129</v>
      </c>
      <c r="F206">
        <v>565.62</v>
      </c>
      <c r="G206">
        <f t="shared" si="80"/>
        <v>838.77</v>
      </c>
      <c r="H206">
        <v>5.21906</v>
      </c>
      <c r="I206">
        <f t="shared" si="81"/>
        <v>0.99386950799902</v>
      </c>
      <c r="K206">
        <v>566.24</v>
      </c>
      <c r="L206">
        <f t="shared" si="83"/>
        <v>839.39</v>
      </c>
      <c r="M206">
        <v>12.19413</v>
      </c>
      <c r="N206">
        <f t="shared" si="85"/>
        <v>0.995957086396161</v>
      </c>
      <c r="P206">
        <v>569</v>
      </c>
      <c r="Q206">
        <f t="shared" si="86"/>
        <v>842.15</v>
      </c>
      <c r="R206">
        <v>7.01949</v>
      </c>
      <c r="S206">
        <f t="shared" si="87"/>
        <v>0.99517411792664</v>
      </c>
    </row>
    <row r="207" spans="1:19">
      <c r="A207">
        <v>546.13</v>
      </c>
      <c r="B207">
        <f t="shared" si="82"/>
        <v>819.28</v>
      </c>
      <c r="C207">
        <v>5.6889</v>
      </c>
      <c r="D207">
        <f t="shared" si="84"/>
        <v>0.991399506197786</v>
      </c>
      <c r="F207">
        <v>568.12</v>
      </c>
      <c r="G207">
        <f t="shared" si="80"/>
        <v>841.27</v>
      </c>
      <c r="H207">
        <v>5.22595</v>
      </c>
      <c r="I207">
        <f t="shared" si="81"/>
        <v>0.993749154996152</v>
      </c>
      <c r="K207">
        <v>568.74</v>
      </c>
      <c r="L207">
        <f t="shared" si="83"/>
        <v>841.89</v>
      </c>
      <c r="M207">
        <v>12.40423</v>
      </c>
      <c r="N207">
        <f t="shared" si="85"/>
        <v>0.991964531058128</v>
      </c>
      <c r="P207">
        <v>571.5</v>
      </c>
      <c r="Q207">
        <f t="shared" si="86"/>
        <v>844.65</v>
      </c>
      <c r="R207">
        <v>6.97839</v>
      </c>
      <c r="S207">
        <f t="shared" si="87"/>
        <v>0.995918567700371</v>
      </c>
    </row>
    <row r="208" spans="1:19">
      <c r="A208">
        <v>548.63</v>
      </c>
      <c r="B208">
        <f t="shared" si="82"/>
        <v>821.78</v>
      </c>
      <c r="C208">
        <v>5.68073</v>
      </c>
      <c r="D208">
        <f t="shared" si="84"/>
        <v>0.99154281268001</v>
      </c>
      <c r="F208">
        <v>570.62</v>
      </c>
      <c r="G208">
        <f t="shared" si="80"/>
        <v>843.77</v>
      </c>
      <c r="H208">
        <v>5.21126</v>
      </c>
      <c r="I208">
        <f t="shared" si="81"/>
        <v>0.994005756681513</v>
      </c>
      <c r="K208">
        <v>571.24</v>
      </c>
      <c r="L208">
        <f t="shared" si="83"/>
        <v>844.39</v>
      </c>
      <c r="M208">
        <v>12.24852</v>
      </c>
      <c r="N208">
        <f t="shared" si="85"/>
        <v>0.994923506744397</v>
      </c>
      <c r="P208">
        <v>574</v>
      </c>
      <c r="Q208">
        <f t="shared" si="86"/>
        <v>847.15</v>
      </c>
      <c r="R208">
        <v>6.98538</v>
      </c>
      <c r="S208">
        <f t="shared" si="87"/>
        <v>0.995791956899437</v>
      </c>
    </row>
    <row r="209" spans="1:19">
      <c r="A209">
        <v>551.13</v>
      </c>
      <c r="B209">
        <f t="shared" si="82"/>
        <v>824.28</v>
      </c>
      <c r="C209">
        <v>5.66143</v>
      </c>
      <c r="D209">
        <f t="shared" si="84"/>
        <v>0.991881345740833</v>
      </c>
      <c r="F209">
        <v>573.12</v>
      </c>
      <c r="G209">
        <f t="shared" si="80"/>
        <v>846.27</v>
      </c>
      <c r="H209">
        <v>5.1865</v>
      </c>
      <c r="I209">
        <f t="shared" si="81"/>
        <v>0.994438258909528</v>
      </c>
      <c r="K209">
        <v>573.74</v>
      </c>
      <c r="L209">
        <f t="shared" si="83"/>
        <v>846.89</v>
      </c>
      <c r="M209">
        <v>12.24904</v>
      </c>
      <c r="N209">
        <f t="shared" si="85"/>
        <v>0.994913625122428</v>
      </c>
      <c r="P209">
        <v>576.5</v>
      </c>
      <c r="Q209">
        <f t="shared" si="86"/>
        <v>849.65</v>
      </c>
      <c r="R209">
        <v>6.97886</v>
      </c>
      <c r="S209">
        <f t="shared" si="87"/>
        <v>0.995910054527776</v>
      </c>
    </row>
    <row r="210" spans="1:19">
      <c r="A210">
        <v>553.63</v>
      </c>
      <c r="B210">
        <f t="shared" si="82"/>
        <v>826.78</v>
      </c>
      <c r="C210">
        <v>5.62999</v>
      </c>
      <c r="D210">
        <f t="shared" si="84"/>
        <v>0.992432821359086</v>
      </c>
      <c r="F210">
        <v>575.62</v>
      </c>
      <c r="G210">
        <f t="shared" si="80"/>
        <v>848.77</v>
      </c>
      <c r="H210">
        <v>5.18893</v>
      </c>
      <c r="I210">
        <f t="shared" si="81"/>
        <v>0.994395812204598</v>
      </c>
      <c r="K210">
        <v>576.24</v>
      </c>
      <c r="L210">
        <f t="shared" si="83"/>
        <v>849.39</v>
      </c>
      <c r="M210">
        <v>12.21872</v>
      </c>
      <c r="N210">
        <f t="shared" si="85"/>
        <v>0.995489799695722</v>
      </c>
      <c r="P210">
        <v>579</v>
      </c>
      <c r="Q210">
        <f t="shared" si="86"/>
        <v>852.15</v>
      </c>
      <c r="R210">
        <v>6.98095</v>
      </c>
      <c r="S210">
        <f t="shared" si="87"/>
        <v>0.995872198079428</v>
      </c>
    </row>
    <row r="211" spans="1:19">
      <c r="A211">
        <v>556.13</v>
      </c>
      <c r="B211">
        <f t="shared" si="82"/>
        <v>829.28</v>
      </c>
      <c r="C211">
        <v>5.63355</v>
      </c>
      <c r="D211">
        <f t="shared" si="84"/>
        <v>0.992370376918851</v>
      </c>
      <c r="F211">
        <v>578.12</v>
      </c>
      <c r="G211">
        <f t="shared" si="80"/>
        <v>851.27</v>
      </c>
      <c r="H211">
        <v>5.15456</v>
      </c>
      <c r="I211">
        <f t="shared" si="81"/>
        <v>0.994996179796556</v>
      </c>
      <c r="K211">
        <v>578.74</v>
      </c>
      <c r="L211">
        <f t="shared" si="83"/>
        <v>851.89</v>
      </c>
      <c r="M211">
        <v>12.20395</v>
      </c>
      <c r="N211">
        <f t="shared" si="85"/>
        <v>0.995770475765892</v>
      </c>
      <c r="P211">
        <v>581.5</v>
      </c>
      <c r="Q211">
        <f t="shared" si="86"/>
        <v>854.65</v>
      </c>
      <c r="R211">
        <v>6.95422</v>
      </c>
      <c r="S211">
        <f t="shared" si="87"/>
        <v>0.996356362129351</v>
      </c>
    </row>
    <row r="212" spans="1:19">
      <c r="A212">
        <v>558.63</v>
      </c>
      <c r="B212">
        <f t="shared" si="82"/>
        <v>831.78</v>
      </c>
      <c r="C212">
        <v>5.62285</v>
      </c>
      <c r="D212">
        <f t="shared" si="84"/>
        <v>0.992558061051017</v>
      </c>
      <c r="F212">
        <v>580.62</v>
      </c>
      <c r="G212">
        <f t="shared" si="80"/>
        <v>853.77</v>
      </c>
      <c r="H212">
        <v>5.15058</v>
      </c>
      <c r="I212">
        <f t="shared" si="81"/>
        <v>0.995065701560187</v>
      </c>
      <c r="K212">
        <v>581.24</v>
      </c>
      <c r="L212">
        <f t="shared" si="83"/>
        <v>854.39</v>
      </c>
      <c r="M212">
        <v>12.19368</v>
      </c>
      <c r="N212">
        <f t="shared" si="85"/>
        <v>0.995965637799789</v>
      </c>
      <c r="P212">
        <v>584</v>
      </c>
      <c r="Q212">
        <f t="shared" si="86"/>
        <v>857.15</v>
      </c>
      <c r="R212">
        <v>6.93053</v>
      </c>
      <c r="S212">
        <f t="shared" si="87"/>
        <v>0.996785462254404</v>
      </c>
    </row>
    <row r="213" spans="1:19">
      <c r="A213">
        <v>561.13</v>
      </c>
      <c r="B213">
        <f t="shared" si="82"/>
        <v>834.28</v>
      </c>
      <c r="C213">
        <v>5.56264</v>
      </c>
      <c r="D213">
        <f t="shared" si="84"/>
        <v>0.993614178957346</v>
      </c>
      <c r="F213">
        <v>583.12</v>
      </c>
      <c r="G213">
        <f t="shared" si="80"/>
        <v>856.27</v>
      </c>
      <c r="H213">
        <v>5.13456</v>
      </c>
      <c r="I213">
        <f t="shared" si="81"/>
        <v>0.995345535392691</v>
      </c>
      <c r="K213">
        <v>583.74</v>
      </c>
      <c r="L213">
        <f t="shared" si="83"/>
        <v>856.89</v>
      </c>
      <c r="M213">
        <v>12.25657</v>
      </c>
      <c r="N213">
        <f t="shared" si="85"/>
        <v>0.994770531635063</v>
      </c>
      <c r="P213">
        <v>586.5</v>
      </c>
      <c r="Q213">
        <f t="shared" si="86"/>
        <v>859.65</v>
      </c>
      <c r="R213">
        <v>6.90261</v>
      </c>
      <c r="S213">
        <f t="shared" si="87"/>
        <v>0.997291180932812</v>
      </c>
    </row>
    <row r="214" spans="1:19">
      <c r="A214">
        <v>563.63</v>
      </c>
      <c r="B214">
        <f t="shared" si="82"/>
        <v>836.78</v>
      </c>
      <c r="C214">
        <v>5.58346</v>
      </c>
      <c r="D214">
        <f t="shared" si="84"/>
        <v>0.993248984225412</v>
      </c>
      <c r="F214">
        <v>585.62</v>
      </c>
      <c r="G214">
        <f t="shared" si="80"/>
        <v>858.77</v>
      </c>
      <c r="H214">
        <v>5.15072</v>
      </c>
      <c r="I214">
        <f t="shared" si="81"/>
        <v>0.995063256071014</v>
      </c>
      <c r="K214">
        <v>586.24</v>
      </c>
      <c r="L214">
        <f t="shared" si="83"/>
        <v>859.39</v>
      </c>
      <c r="M214">
        <v>12.21</v>
      </c>
      <c r="N214">
        <f t="shared" si="85"/>
        <v>0.995655506894902</v>
      </c>
      <c r="P214">
        <v>589</v>
      </c>
      <c r="Q214">
        <f t="shared" si="86"/>
        <v>862.15</v>
      </c>
      <c r="R214">
        <v>6.92069</v>
      </c>
      <c r="S214">
        <f t="shared" si="87"/>
        <v>0.996963695484903</v>
      </c>
    </row>
    <row r="215" spans="1:19">
      <c r="A215">
        <v>566.13</v>
      </c>
      <c r="B215">
        <f t="shared" si="82"/>
        <v>839.28</v>
      </c>
      <c r="C215">
        <v>5.57797</v>
      </c>
      <c r="D215">
        <f t="shared" si="84"/>
        <v>0.993345281971729</v>
      </c>
      <c r="F215">
        <v>588.12</v>
      </c>
      <c r="G215">
        <f t="shared" si="80"/>
        <v>861.27</v>
      </c>
      <c r="H215">
        <v>5.13048</v>
      </c>
      <c r="I215">
        <f t="shared" si="81"/>
        <v>0.995416803934303</v>
      </c>
      <c r="K215">
        <v>588.74</v>
      </c>
      <c r="L215">
        <f t="shared" si="83"/>
        <v>861.89</v>
      </c>
      <c r="M215">
        <v>12.20777</v>
      </c>
      <c r="N215">
        <f t="shared" si="85"/>
        <v>0.995697883850655</v>
      </c>
      <c r="P215">
        <v>591.5</v>
      </c>
      <c r="Q215">
        <f t="shared" si="86"/>
        <v>864.65</v>
      </c>
      <c r="R215">
        <v>6.92072</v>
      </c>
      <c r="S215">
        <f t="shared" si="87"/>
        <v>0.996963152090908</v>
      </c>
    </row>
    <row r="216" spans="1:19">
      <c r="A216">
        <v>568.63</v>
      </c>
      <c r="B216">
        <f t="shared" si="82"/>
        <v>841.78</v>
      </c>
      <c r="C216">
        <v>5.53867</v>
      </c>
      <c r="D216">
        <f t="shared" si="84"/>
        <v>0.994034626494545</v>
      </c>
      <c r="F216">
        <v>590.62</v>
      </c>
      <c r="G216">
        <f t="shared" si="80"/>
        <v>863.77</v>
      </c>
      <c r="H216">
        <v>5.09611</v>
      </c>
      <c r="I216">
        <f t="shared" si="81"/>
        <v>0.996017171526261</v>
      </c>
      <c r="K216">
        <v>591.24</v>
      </c>
      <c r="L216">
        <f t="shared" si="83"/>
        <v>864.39</v>
      </c>
      <c r="M216">
        <v>12.16462</v>
      </c>
      <c r="N216">
        <f t="shared" si="85"/>
        <v>0.996517868442926</v>
      </c>
      <c r="P216">
        <v>594</v>
      </c>
      <c r="Q216">
        <f t="shared" si="86"/>
        <v>867.15</v>
      </c>
      <c r="R216">
        <v>6.92194</v>
      </c>
      <c r="S216">
        <f t="shared" si="87"/>
        <v>0.996941054068427</v>
      </c>
    </row>
    <row r="217" spans="1:19">
      <c r="A217">
        <v>571.13</v>
      </c>
      <c r="B217">
        <f t="shared" si="82"/>
        <v>844.28</v>
      </c>
      <c r="C217">
        <v>5.52561</v>
      </c>
      <c r="D217">
        <f t="shared" si="84"/>
        <v>0.994263706379226</v>
      </c>
      <c r="F217">
        <v>593.12</v>
      </c>
      <c r="G217">
        <f t="shared" si="80"/>
        <v>866.27</v>
      </c>
      <c r="H217">
        <v>5.13852</v>
      </c>
      <c r="I217">
        <f t="shared" si="81"/>
        <v>0.995276362984657</v>
      </c>
      <c r="K217">
        <v>593.74</v>
      </c>
      <c r="L217">
        <f t="shared" si="83"/>
        <v>866.89</v>
      </c>
      <c r="M217">
        <v>12.13832</v>
      </c>
      <c r="N217">
        <f t="shared" si="85"/>
        <v>0.997017650477149</v>
      </c>
      <c r="P217">
        <v>596.5</v>
      </c>
      <c r="Q217">
        <f t="shared" si="86"/>
        <v>869.65</v>
      </c>
      <c r="R217">
        <v>6.90627</v>
      </c>
      <c r="S217">
        <f t="shared" si="87"/>
        <v>0.99722488686537</v>
      </c>
    </row>
    <row r="218" spans="1:19">
      <c r="A218">
        <v>573.63</v>
      </c>
      <c r="B218">
        <f t="shared" si="82"/>
        <v>846.78</v>
      </c>
      <c r="C218">
        <v>5.53875</v>
      </c>
      <c r="D218">
        <f t="shared" si="84"/>
        <v>0.994033223248697</v>
      </c>
      <c r="F218">
        <v>595.62</v>
      </c>
      <c r="G218">
        <f t="shared" si="80"/>
        <v>868.77</v>
      </c>
      <c r="H218">
        <v>5.07459</v>
      </c>
      <c r="I218">
        <f t="shared" si="81"/>
        <v>0.996393078147703</v>
      </c>
      <c r="K218">
        <v>596.24</v>
      </c>
      <c r="L218">
        <f t="shared" si="83"/>
        <v>869.39</v>
      </c>
      <c r="M218">
        <v>12.16477</v>
      </c>
      <c r="N218">
        <f t="shared" si="85"/>
        <v>0.99651501797505</v>
      </c>
      <c r="P218">
        <v>599</v>
      </c>
      <c r="Q218">
        <f t="shared" si="86"/>
        <v>872.15</v>
      </c>
      <c r="R218">
        <v>6.87073</v>
      </c>
      <c r="S218">
        <f t="shared" si="87"/>
        <v>0.997868627618616</v>
      </c>
    </row>
    <row r="219" spans="1:19">
      <c r="A219">
        <v>576.13</v>
      </c>
      <c r="B219">
        <f t="shared" si="82"/>
        <v>849.28</v>
      </c>
      <c r="C219">
        <v>5.53487</v>
      </c>
      <c r="D219">
        <f t="shared" si="84"/>
        <v>0.994101280672323</v>
      </c>
      <c r="F219">
        <v>598.12</v>
      </c>
      <c r="G219">
        <f t="shared" si="80"/>
        <v>871.27</v>
      </c>
      <c r="H219">
        <v>5.11267</v>
      </c>
      <c r="I219">
        <f t="shared" si="81"/>
        <v>0.995727905092661</v>
      </c>
      <c r="K219">
        <v>598.74</v>
      </c>
      <c r="L219">
        <f t="shared" si="83"/>
        <v>871.89</v>
      </c>
      <c r="M219">
        <v>12.16479</v>
      </c>
      <c r="N219">
        <f t="shared" si="85"/>
        <v>0.996514637912667</v>
      </c>
      <c r="P219">
        <v>601.5</v>
      </c>
      <c r="Q219">
        <f t="shared" si="86"/>
        <v>874.65</v>
      </c>
      <c r="R219">
        <v>6.87072</v>
      </c>
      <c r="S219">
        <f t="shared" si="87"/>
        <v>0.997868808749947</v>
      </c>
    </row>
    <row r="220" spans="1:19">
      <c r="A220">
        <v>578.63</v>
      </c>
      <c r="B220">
        <f t="shared" si="82"/>
        <v>851.78</v>
      </c>
      <c r="C220">
        <v>5.49777</v>
      </c>
      <c r="D220">
        <f t="shared" si="84"/>
        <v>0.99475203593432</v>
      </c>
      <c r="F220">
        <v>600.62</v>
      </c>
      <c r="G220">
        <f t="shared" si="80"/>
        <v>873.77</v>
      </c>
      <c r="H220">
        <v>5.06449</v>
      </c>
      <c r="I220">
        <f t="shared" si="81"/>
        <v>0.996569502723751</v>
      </c>
      <c r="K220">
        <v>601.24</v>
      </c>
      <c r="L220">
        <f t="shared" si="83"/>
        <v>874.39</v>
      </c>
      <c r="M220">
        <v>12.15345</v>
      </c>
      <c r="N220">
        <f t="shared" si="85"/>
        <v>0.996730133284077</v>
      </c>
      <c r="P220">
        <v>604</v>
      </c>
      <c r="Q220">
        <f t="shared" si="86"/>
        <v>877.15</v>
      </c>
      <c r="R220">
        <v>6.87072</v>
      </c>
      <c r="S220">
        <f t="shared" si="87"/>
        <v>0.997868808749947</v>
      </c>
    </row>
    <row r="221" spans="1:19">
      <c r="A221">
        <v>581.13</v>
      </c>
      <c r="B221">
        <f t="shared" si="82"/>
        <v>854.28</v>
      </c>
      <c r="C221">
        <v>5.502</v>
      </c>
      <c r="D221">
        <f t="shared" si="84"/>
        <v>0.994677839310108</v>
      </c>
      <c r="F221">
        <v>603.12</v>
      </c>
      <c r="G221">
        <f t="shared" si="80"/>
        <v>876.27</v>
      </c>
      <c r="H221">
        <v>5.05098</v>
      </c>
      <c r="I221">
        <f t="shared" si="81"/>
        <v>0.99680549242894</v>
      </c>
      <c r="K221">
        <v>603.74</v>
      </c>
      <c r="L221">
        <f t="shared" si="83"/>
        <v>876.89</v>
      </c>
      <c r="M221">
        <v>12.13665</v>
      </c>
      <c r="N221">
        <f t="shared" si="85"/>
        <v>0.997049385686167</v>
      </c>
      <c r="P221">
        <v>606.5</v>
      </c>
      <c r="Q221">
        <f t="shared" si="86"/>
        <v>879.65</v>
      </c>
      <c r="R221">
        <v>6.85644</v>
      </c>
      <c r="S221">
        <f t="shared" si="87"/>
        <v>0.998127464291769</v>
      </c>
    </row>
    <row r="222" spans="1:19">
      <c r="A222">
        <v>583.63</v>
      </c>
      <c r="B222">
        <f t="shared" si="82"/>
        <v>856.78</v>
      </c>
      <c r="C222">
        <v>5.49154</v>
      </c>
      <c r="D222">
        <f t="shared" si="84"/>
        <v>0.99486131370473</v>
      </c>
      <c r="F222">
        <v>605.62</v>
      </c>
      <c r="G222">
        <f t="shared" si="80"/>
        <v>878.77</v>
      </c>
      <c r="H222">
        <v>5.06852</v>
      </c>
      <c r="I222">
        <f t="shared" si="81"/>
        <v>0.99649910757113</v>
      </c>
      <c r="K222">
        <v>606.24</v>
      </c>
      <c r="L222">
        <f t="shared" si="83"/>
        <v>879.39</v>
      </c>
      <c r="M222">
        <v>12.11646</v>
      </c>
      <c r="N222">
        <f t="shared" si="85"/>
        <v>0.997433058662249</v>
      </c>
      <c r="P222">
        <v>609</v>
      </c>
      <c r="Q222">
        <f t="shared" si="86"/>
        <v>882.15</v>
      </c>
      <c r="R222">
        <v>6.88198</v>
      </c>
      <c r="S222">
        <f t="shared" si="87"/>
        <v>0.997664854870332</v>
      </c>
    </row>
    <row r="223" spans="1:19">
      <c r="A223">
        <v>586.13</v>
      </c>
      <c r="B223">
        <f t="shared" si="82"/>
        <v>859.28</v>
      </c>
      <c r="C223">
        <v>5.48007</v>
      </c>
      <c r="D223">
        <f t="shared" si="84"/>
        <v>0.995062504078183</v>
      </c>
      <c r="F223">
        <v>608.12</v>
      </c>
      <c r="G223">
        <f t="shared" si="80"/>
        <v>881.27</v>
      </c>
      <c r="H223">
        <v>5.08601</v>
      </c>
      <c r="I223">
        <f t="shared" si="81"/>
        <v>0.996193596102309</v>
      </c>
      <c r="K223">
        <v>608.74</v>
      </c>
      <c r="L223">
        <f t="shared" si="83"/>
        <v>881.89</v>
      </c>
      <c r="M223">
        <v>12.0093</v>
      </c>
      <c r="N223">
        <f t="shared" si="85"/>
        <v>0.999469432912718</v>
      </c>
      <c r="P223">
        <v>611.5</v>
      </c>
      <c r="Q223">
        <f t="shared" si="86"/>
        <v>884.65</v>
      </c>
      <c r="R223">
        <v>6.89767</v>
      </c>
      <c r="S223">
        <f t="shared" si="87"/>
        <v>0.997380659810725</v>
      </c>
    </row>
    <row r="224" spans="1:19">
      <c r="A224">
        <v>588.63</v>
      </c>
      <c r="B224">
        <f t="shared" si="82"/>
        <v>861.78</v>
      </c>
      <c r="C224">
        <v>5.47564</v>
      </c>
      <c r="D224">
        <f t="shared" si="84"/>
        <v>0.995140208817015</v>
      </c>
      <c r="F224">
        <v>610.62</v>
      </c>
      <c r="G224">
        <f t="shared" si="80"/>
        <v>883.77</v>
      </c>
      <c r="H224">
        <v>5.03617</v>
      </c>
      <c r="I224">
        <f t="shared" si="81"/>
        <v>0.997064190247878</v>
      </c>
      <c r="K224">
        <v>611.24</v>
      </c>
      <c r="L224">
        <f t="shared" si="83"/>
        <v>884.39</v>
      </c>
      <c r="M224">
        <v>12.13746</v>
      </c>
      <c r="N224">
        <f t="shared" si="85"/>
        <v>0.997033993159637</v>
      </c>
      <c r="P224">
        <v>614</v>
      </c>
      <c r="Q224">
        <f t="shared" si="86"/>
        <v>887.15</v>
      </c>
      <c r="R224">
        <v>6.86157</v>
      </c>
      <c r="S224">
        <f t="shared" si="87"/>
        <v>0.998034543918552</v>
      </c>
    </row>
    <row r="225" spans="1:19">
      <c r="A225">
        <v>591.13</v>
      </c>
      <c r="B225">
        <f t="shared" si="82"/>
        <v>864.28</v>
      </c>
      <c r="C225">
        <v>5.45816</v>
      </c>
      <c r="D225">
        <f t="shared" si="84"/>
        <v>0.995446818034796</v>
      </c>
      <c r="F225">
        <v>613.12</v>
      </c>
      <c r="G225">
        <f t="shared" si="80"/>
        <v>886.27</v>
      </c>
      <c r="H225">
        <v>5.05961</v>
      </c>
      <c r="I225">
        <f t="shared" si="81"/>
        <v>0.996654745489208</v>
      </c>
      <c r="K225">
        <v>613.74</v>
      </c>
      <c r="L225">
        <f t="shared" si="83"/>
        <v>886.89</v>
      </c>
      <c r="M225">
        <v>12.08904</v>
      </c>
      <c r="N225">
        <f t="shared" si="85"/>
        <v>0.997954124189945</v>
      </c>
      <c r="P225">
        <v>616.5</v>
      </c>
      <c r="Q225">
        <f t="shared" si="86"/>
        <v>889.65</v>
      </c>
      <c r="R225">
        <v>6.84625</v>
      </c>
      <c r="S225">
        <f t="shared" si="87"/>
        <v>0.998312037118882</v>
      </c>
    </row>
    <row r="226" spans="1:19">
      <c r="A226">
        <v>593.63</v>
      </c>
      <c r="B226">
        <f t="shared" si="82"/>
        <v>866.78</v>
      </c>
      <c r="C226">
        <v>5.42625</v>
      </c>
      <c r="D226">
        <f t="shared" si="84"/>
        <v>0.996006537722406</v>
      </c>
      <c r="F226">
        <v>615.62</v>
      </c>
      <c r="G226">
        <f t="shared" si="80"/>
        <v>888.77</v>
      </c>
      <c r="H226">
        <v>5.02809</v>
      </c>
      <c r="I226">
        <f t="shared" si="81"/>
        <v>0.997205329908717</v>
      </c>
      <c r="K226">
        <v>616.24</v>
      </c>
      <c r="L226">
        <f t="shared" si="83"/>
        <v>889.39</v>
      </c>
      <c r="M226">
        <v>12.1233</v>
      </c>
      <c r="N226">
        <f t="shared" si="85"/>
        <v>0.997303077327113</v>
      </c>
      <c r="P226">
        <v>619</v>
      </c>
      <c r="Q226">
        <f t="shared" si="86"/>
        <v>892.15</v>
      </c>
      <c r="R226">
        <v>6.83468</v>
      </c>
      <c r="S226">
        <f t="shared" si="87"/>
        <v>0.998521606069783</v>
      </c>
    </row>
    <row r="227" spans="1:19">
      <c r="A227">
        <v>596.13</v>
      </c>
      <c r="B227">
        <f t="shared" si="82"/>
        <v>869.28</v>
      </c>
      <c r="C227">
        <v>5.44079</v>
      </c>
      <c r="D227">
        <f t="shared" si="84"/>
        <v>0.995751497789537</v>
      </c>
      <c r="F227">
        <v>618.12</v>
      </c>
      <c r="G227">
        <f t="shared" si="80"/>
        <v>891.27</v>
      </c>
      <c r="H227">
        <v>4.99591</v>
      </c>
      <c r="I227">
        <f t="shared" si="81"/>
        <v>0.997767443062898</v>
      </c>
      <c r="K227">
        <v>618.74</v>
      </c>
      <c r="L227">
        <f t="shared" si="83"/>
        <v>891.89</v>
      </c>
      <c r="M227">
        <v>12.06359</v>
      </c>
      <c r="N227">
        <f t="shared" si="85"/>
        <v>0.998437753572872</v>
      </c>
      <c r="P227">
        <v>621.5</v>
      </c>
      <c r="Q227">
        <f t="shared" si="86"/>
        <v>894.65</v>
      </c>
      <c r="R227">
        <v>6.84617</v>
      </c>
      <c r="S227">
        <f t="shared" si="87"/>
        <v>0.998313486169536</v>
      </c>
    </row>
    <row r="228" spans="1:19">
      <c r="A228">
        <v>598.63</v>
      </c>
      <c r="B228">
        <f t="shared" si="82"/>
        <v>871.78</v>
      </c>
      <c r="C228">
        <v>5.40644</v>
      </c>
      <c r="D228">
        <f t="shared" si="84"/>
        <v>0.996354016475509</v>
      </c>
      <c r="F228">
        <v>620.62</v>
      </c>
      <c r="G228">
        <f t="shared" ref="G228:G257" si="88">F228+273.15</f>
        <v>893.77</v>
      </c>
      <c r="H228">
        <v>5.08886</v>
      </c>
      <c r="I228">
        <f t="shared" si="81"/>
        <v>0.99614381292986</v>
      </c>
      <c r="K228">
        <v>621.24</v>
      </c>
      <c r="L228">
        <f t="shared" si="83"/>
        <v>894.39</v>
      </c>
      <c r="M228">
        <v>12.1025</v>
      </c>
      <c r="N228">
        <f t="shared" si="85"/>
        <v>0.99769834220589</v>
      </c>
      <c r="P228">
        <v>624</v>
      </c>
      <c r="Q228">
        <f t="shared" si="86"/>
        <v>897.15</v>
      </c>
      <c r="R228">
        <v>6.84612</v>
      </c>
      <c r="S228">
        <f t="shared" si="87"/>
        <v>0.998314391826195</v>
      </c>
    </row>
    <row r="229" spans="1:19">
      <c r="A229">
        <v>601.13</v>
      </c>
      <c r="B229">
        <f t="shared" si="82"/>
        <v>874.28</v>
      </c>
      <c r="C229">
        <v>5.44384</v>
      </c>
      <c r="D229">
        <f t="shared" si="84"/>
        <v>0.995697999041583</v>
      </c>
      <c r="F229">
        <v>623.12</v>
      </c>
      <c r="G229">
        <f t="shared" si="88"/>
        <v>896.27</v>
      </c>
      <c r="H229">
        <v>5.06016</v>
      </c>
      <c r="I229">
        <f t="shared" ref="I229:I257" si="89">(62.11636-H229)/(62.11636-4.8681)</f>
        <v>0.996645138210314</v>
      </c>
      <c r="K229">
        <v>623.74</v>
      </c>
      <c r="L229">
        <f t="shared" si="83"/>
        <v>896.89</v>
      </c>
      <c r="M229">
        <v>12.04654</v>
      </c>
      <c r="N229">
        <f t="shared" si="85"/>
        <v>0.998761756754754</v>
      </c>
      <c r="P229">
        <v>626.5</v>
      </c>
      <c r="Q229">
        <f t="shared" si="86"/>
        <v>899.65</v>
      </c>
      <c r="R229">
        <v>6.82818</v>
      </c>
      <c r="S229">
        <f t="shared" si="87"/>
        <v>0.998639341435459</v>
      </c>
    </row>
    <row r="230" spans="1:19">
      <c r="A230">
        <v>603.63</v>
      </c>
      <c r="B230">
        <f t="shared" si="82"/>
        <v>876.78</v>
      </c>
      <c r="C230">
        <v>5.40633</v>
      </c>
      <c r="D230">
        <f t="shared" si="84"/>
        <v>0.99635594593855</v>
      </c>
      <c r="F230">
        <v>625.62</v>
      </c>
      <c r="G230">
        <f t="shared" si="88"/>
        <v>898.77</v>
      </c>
      <c r="H230">
        <v>5.02012</v>
      </c>
      <c r="I230">
        <f t="shared" si="89"/>
        <v>0.997344548113777</v>
      </c>
      <c r="K230">
        <v>626.24</v>
      </c>
      <c r="L230">
        <f t="shared" si="83"/>
        <v>899.39</v>
      </c>
      <c r="M230">
        <v>12.08561</v>
      </c>
      <c r="N230">
        <f t="shared" si="85"/>
        <v>0.998019304888704</v>
      </c>
      <c r="P230">
        <v>629</v>
      </c>
      <c r="Q230">
        <f t="shared" si="86"/>
        <v>902.15</v>
      </c>
      <c r="R230">
        <v>6.81462</v>
      </c>
      <c r="S230">
        <f t="shared" si="87"/>
        <v>0.99888495552139</v>
      </c>
    </row>
    <row r="231" spans="1:19">
      <c r="A231">
        <v>606.13</v>
      </c>
      <c r="B231">
        <f t="shared" si="82"/>
        <v>879.28</v>
      </c>
      <c r="C231">
        <v>5.42784</v>
      </c>
      <c r="D231">
        <f t="shared" si="84"/>
        <v>0.995978648211177</v>
      </c>
      <c r="F231">
        <v>628.12</v>
      </c>
      <c r="G231">
        <f t="shared" si="88"/>
        <v>901.27</v>
      </c>
      <c r="H231">
        <v>5.00617</v>
      </c>
      <c r="I231">
        <f t="shared" si="89"/>
        <v>0.997588223642081</v>
      </c>
      <c r="K231">
        <v>628.74</v>
      </c>
      <c r="L231">
        <f t="shared" si="83"/>
        <v>901.89</v>
      </c>
      <c r="M231">
        <v>12.04057</v>
      </c>
      <c r="N231">
        <f t="shared" si="85"/>
        <v>0.99887520537621</v>
      </c>
      <c r="P231">
        <v>631.5</v>
      </c>
      <c r="Q231">
        <f t="shared" si="86"/>
        <v>904.65</v>
      </c>
      <c r="R231">
        <v>6.82441</v>
      </c>
      <c r="S231">
        <f t="shared" si="87"/>
        <v>0.99870762794755</v>
      </c>
    </row>
    <row r="232" spans="1:19">
      <c r="A232">
        <v>608.63</v>
      </c>
      <c r="B232">
        <f t="shared" si="82"/>
        <v>881.78</v>
      </c>
      <c r="C232">
        <v>5.4096</v>
      </c>
      <c r="D232">
        <f t="shared" si="84"/>
        <v>0.996298588264515</v>
      </c>
      <c r="F232">
        <v>630.62</v>
      </c>
      <c r="G232">
        <f t="shared" si="88"/>
        <v>903.77</v>
      </c>
      <c r="H232">
        <v>4.98761</v>
      </c>
      <c r="I232">
        <f t="shared" si="89"/>
        <v>0.997912425635294</v>
      </c>
      <c r="K232">
        <v>631.24</v>
      </c>
      <c r="L232">
        <f t="shared" si="83"/>
        <v>904.39</v>
      </c>
      <c r="M232">
        <v>12.05265</v>
      </c>
      <c r="N232">
        <f t="shared" si="85"/>
        <v>0.998645647696613</v>
      </c>
      <c r="P232">
        <v>634</v>
      </c>
      <c r="Q232">
        <f t="shared" si="86"/>
        <v>907.15</v>
      </c>
      <c r="R232">
        <v>6.82503</v>
      </c>
      <c r="S232">
        <f t="shared" si="87"/>
        <v>0.998696397804978</v>
      </c>
    </row>
    <row r="233" spans="1:19">
      <c r="A233">
        <v>611.13</v>
      </c>
      <c r="B233">
        <f t="shared" ref="B233:B267" si="90">A233+273.15</f>
        <v>884.28</v>
      </c>
      <c r="C233">
        <v>5.4108</v>
      </c>
      <c r="D233">
        <f t="shared" si="84"/>
        <v>0.996277539576795</v>
      </c>
      <c r="F233">
        <v>633.12</v>
      </c>
      <c r="G233">
        <f t="shared" si="88"/>
        <v>906.27</v>
      </c>
      <c r="H233">
        <v>4.98769</v>
      </c>
      <c r="I233">
        <f t="shared" si="89"/>
        <v>0.99791102821291</v>
      </c>
      <c r="K233">
        <v>633.74</v>
      </c>
      <c r="L233">
        <f t="shared" ref="L233:L257" si="91">K233+273.15</f>
        <v>906.89</v>
      </c>
      <c r="M233">
        <v>12.15793</v>
      </c>
      <c r="N233">
        <f t="shared" si="85"/>
        <v>0.996644999310187</v>
      </c>
      <c r="P233">
        <v>636.5</v>
      </c>
      <c r="Q233">
        <f t="shared" si="86"/>
        <v>909.65</v>
      </c>
      <c r="R233">
        <v>6.80037</v>
      </c>
      <c r="S233">
        <f t="shared" si="87"/>
        <v>0.999143067669216</v>
      </c>
    </row>
    <row r="234" spans="1:19">
      <c r="A234">
        <v>613.63</v>
      </c>
      <c r="B234">
        <f t="shared" si="90"/>
        <v>886.78</v>
      </c>
      <c r="C234">
        <v>5.39795</v>
      </c>
      <c r="D234">
        <f t="shared" ref="D234:D267" si="92">(62.20926-C234)/(62.20926-5.19858)</f>
        <v>0.996502935941125</v>
      </c>
      <c r="F234">
        <v>635.62</v>
      </c>
      <c r="G234">
        <f t="shared" si="88"/>
        <v>908.77</v>
      </c>
      <c r="H234">
        <v>5.00524</v>
      </c>
      <c r="I234">
        <f t="shared" si="89"/>
        <v>0.997604468677301</v>
      </c>
      <c r="K234">
        <v>636.24</v>
      </c>
      <c r="L234">
        <f t="shared" si="91"/>
        <v>909.39</v>
      </c>
      <c r="M234">
        <v>12.06391</v>
      </c>
      <c r="N234">
        <f t="shared" ref="N234:N257" si="93">(64.60432-M234)/(64.60432-11.98138)</f>
        <v>0.998431672574736</v>
      </c>
      <c r="P234">
        <v>639</v>
      </c>
      <c r="Q234">
        <f t="shared" si="86"/>
        <v>912.15</v>
      </c>
      <c r="R234">
        <v>6.81162</v>
      </c>
      <c r="S234">
        <f t="shared" si="87"/>
        <v>0.998939294920933</v>
      </c>
    </row>
    <row r="235" spans="1:19">
      <c r="A235">
        <v>616.13</v>
      </c>
      <c r="B235">
        <f t="shared" si="90"/>
        <v>889.28</v>
      </c>
      <c r="C235">
        <v>5.34757</v>
      </c>
      <c r="D235">
        <f t="shared" si="92"/>
        <v>0.997386630013885</v>
      </c>
      <c r="F235">
        <v>638.12</v>
      </c>
      <c r="G235">
        <f t="shared" si="88"/>
        <v>911.27</v>
      </c>
      <c r="H235">
        <v>4.94139</v>
      </c>
      <c r="I235">
        <f t="shared" si="89"/>
        <v>0.998719786417963</v>
      </c>
      <c r="K235">
        <v>638.74</v>
      </c>
      <c r="L235">
        <f t="shared" si="91"/>
        <v>911.89</v>
      </c>
      <c r="M235">
        <v>12.06822</v>
      </c>
      <c r="N235">
        <f t="shared" si="93"/>
        <v>0.998349769131105</v>
      </c>
      <c r="P235">
        <v>641.5</v>
      </c>
      <c r="Q235">
        <f t="shared" ref="Q235:Q256" si="94">P235+273.15</f>
        <v>914.65</v>
      </c>
      <c r="R235">
        <v>6.79615</v>
      </c>
      <c r="S235">
        <f t="shared" si="87"/>
        <v>0.999219505091239</v>
      </c>
    </row>
    <row r="236" spans="1:19">
      <c r="A236">
        <v>618.63</v>
      </c>
      <c r="B236">
        <f t="shared" si="90"/>
        <v>891.78</v>
      </c>
      <c r="C236">
        <v>5.3784</v>
      </c>
      <c r="D236">
        <f t="shared" si="92"/>
        <v>0.996845854145223</v>
      </c>
      <c r="F236">
        <v>640.62</v>
      </c>
      <c r="G236">
        <f t="shared" si="88"/>
        <v>913.77</v>
      </c>
      <c r="H236">
        <v>4.96087</v>
      </c>
      <c r="I236">
        <f t="shared" si="89"/>
        <v>0.998379514067327</v>
      </c>
      <c r="K236">
        <v>641.24</v>
      </c>
      <c r="L236">
        <f t="shared" si="91"/>
        <v>914.39</v>
      </c>
      <c r="M236">
        <v>12.05168</v>
      </c>
      <c r="N236">
        <f t="shared" si="93"/>
        <v>0.99866408072221</v>
      </c>
      <c r="P236">
        <v>644</v>
      </c>
      <c r="Q236">
        <f t="shared" si="94"/>
        <v>917.15</v>
      </c>
      <c r="R236">
        <v>6.81286</v>
      </c>
      <c r="S236">
        <f t="shared" ref="S236:S256" si="95">(61.96162-R236)/(61.96162-6.75306)</f>
        <v>0.998916834635788</v>
      </c>
    </row>
    <row r="237" spans="1:19">
      <c r="A237">
        <v>621.13</v>
      </c>
      <c r="B237">
        <f t="shared" si="90"/>
        <v>894.28</v>
      </c>
      <c r="C237">
        <v>5.36122</v>
      </c>
      <c r="D237">
        <f t="shared" si="92"/>
        <v>0.997147201191075</v>
      </c>
      <c r="F237">
        <v>643.12</v>
      </c>
      <c r="G237">
        <f t="shared" si="88"/>
        <v>916.27</v>
      </c>
      <c r="H237">
        <v>4.97697</v>
      </c>
      <c r="I237">
        <f t="shared" si="89"/>
        <v>0.998098282812438</v>
      </c>
      <c r="K237">
        <v>643.74</v>
      </c>
      <c r="L237">
        <f t="shared" si="91"/>
        <v>916.89</v>
      </c>
      <c r="M237">
        <v>12.07767</v>
      </c>
      <c r="N237">
        <f t="shared" si="93"/>
        <v>0.99817018965493</v>
      </c>
      <c r="P237">
        <v>646.5</v>
      </c>
      <c r="Q237">
        <f t="shared" si="94"/>
        <v>919.65</v>
      </c>
      <c r="R237">
        <v>6.81281</v>
      </c>
      <c r="S237">
        <f t="shared" si="95"/>
        <v>0.998917740292447</v>
      </c>
    </row>
    <row r="238" spans="1:19">
      <c r="A238">
        <v>623.63</v>
      </c>
      <c r="B238">
        <f t="shared" si="90"/>
        <v>896.78</v>
      </c>
      <c r="C238">
        <v>5.35149</v>
      </c>
      <c r="D238">
        <f t="shared" si="92"/>
        <v>0.997317870967335</v>
      </c>
      <c r="F238">
        <v>645.62</v>
      </c>
      <c r="G238">
        <f t="shared" si="88"/>
        <v>918.77</v>
      </c>
      <c r="H238">
        <v>4.96081</v>
      </c>
      <c r="I238">
        <f t="shared" si="89"/>
        <v>0.998380562134115</v>
      </c>
      <c r="K238">
        <v>646.24</v>
      </c>
      <c r="L238">
        <f t="shared" si="91"/>
        <v>919.39</v>
      </c>
      <c r="M238">
        <v>12.07846</v>
      </c>
      <c r="N238">
        <f t="shared" si="93"/>
        <v>0.998155177190784</v>
      </c>
      <c r="P238">
        <v>649</v>
      </c>
      <c r="Q238">
        <f t="shared" si="94"/>
        <v>922.15</v>
      </c>
      <c r="R238">
        <v>6.81271</v>
      </c>
      <c r="S238">
        <f t="shared" si="95"/>
        <v>0.998919551605765</v>
      </c>
    </row>
    <row r="239" spans="1:19">
      <c r="A239">
        <v>626.13</v>
      </c>
      <c r="B239">
        <f t="shared" si="90"/>
        <v>899.28</v>
      </c>
      <c r="C239">
        <v>5.35066</v>
      </c>
      <c r="D239">
        <f t="shared" si="92"/>
        <v>0.997332429643007</v>
      </c>
      <c r="F239">
        <v>648.12</v>
      </c>
      <c r="G239">
        <f t="shared" si="88"/>
        <v>921.27</v>
      </c>
      <c r="H239">
        <v>4.95852</v>
      </c>
      <c r="I239">
        <f t="shared" si="89"/>
        <v>0.998420563349873</v>
      </c>
      <c r="K239">
        <v>648.74</v>
      </c>
      <c r="L239">
        <f t="shared" si="91"/>
        <v>921.89</v>
      </c>
      <c r="M239">
        <v>12.04801</v>
      </c>
      <c r="N239">
        <f t="shared" si="93"/>
        <v>0.998733822169571</v>
      </c>
      <c r="P239">
        <v>651.5</v>
      </c>
      <c r="Q239">
        <f t="shared" si="94"/>
        <v>924.65</v>
      </c>
      <c r="R239">
        <v>6.81034</v>
      </c>
      <c r="S239">
        <f t="shared" si="95"/>
        <v>0.998962479731404</v>
      </c>
    </row>
    <row r="240" spans="1:19">
      <c r="A240">
        <v>628.63</v>
      </c>
      <c r="B240">
        <f t="shared" si="90"/>
        <v>901.78</v>
      </c>
      <c r="C240">
        <v>5.38432</v>
      </c>
      <c r="D240">
        <f t="shared" si="92"/>
        <v>0.996742013952473</v>
      </c>
      <c r="F240">
        <v>650.62</v>
      </c>
      <c r="G240">
        <f t="shared" si="88"/>
        <v>923.77</v>
      </c>
      <c r="H240">
        <v>4.96079</v>
      </c>
      <c r="I240">
        <f t="shared" si="89"/>
        <v>0.998380911489712</v>
      </c>
      <c r="K240">
        <v>651.24</v>
      </c>
      <c r="L240">
        <f t="shared" si="91"/>
        <v>924.39</v>
      </c>
      <c r="M240">
        <v>12.01409</v>
      </c>
      <c r="N240">
        <f t="shared" si="93"/>
        <v>0.999378407971885</v>
      </c>
      <c r="P240">
        <v>654</v>
      </c>
      <c r="Q240">
        <f t="shared" si="94"/>
        <v>927.15</v>
      </c>
      <c r="R240">
        <v>6.77818</v>
      </c>
      <c r="S240">
        <f t="shared" si="95"/>
        <v>0.999544998094498</v>
      </c>
    </row>
    <row r="241" spans="1:19">
      <c r="A241">
        <v>631.13</v>
      </c>
      <c r="B241">
        <f t="shared" si="90"/>
        <v>904.28</v>
      </c>
      <c r="C241">
        <v>5.34921</v>
      </c>
      <c r="D241">
        <f t="shared" si="92"/>
        <v>0.997357863474002</v>
      </c>
      <c r="F241">
        <v>653.12</v>
      </c>
      <c r="G241">
        <f t="shared" si="88"/>
        <v>926.27</v>
      </c>
      <c r="H241">
        <v>4.94766</v>
      </c>
      <c r="I241">
        <f t="shared" si="89"/>
        <v>0.998610263438574</v>
      </c>
      <c r="K241">
        <v>653.74</v>
      </c>
      <c r="L241">
        <f t="shared" si="91"/>
        <v>926.89</v>
      </c>
      <c r="M241">
        <v>12.02142</v>
      </c>
      <c r="N241">
        <f t="shared" si="93"/>
        <v>0.999239115108354</v>
      </c>
      <c r="P241">
        <v>656.5</v>
      </c>
      <c r="Q241">
        <f t="shared" si="94"/>
        <v>929.65</v>
      </c>
      <c r="R241">
        <v>6.76015</v>
      </c>
      <c r="S241">
        <f t="shared" si="95"/>
        <v>0.999871577885748</v>
      </c>
    </row>
    <row r="242" spans="1:19">
      <c r="A242">
        <v>633.63</v>
      </c>
      <c r="B242">
        <f t="shared" si="90"/>
        <v>906.78</v>
      </c>
      <c r="C242">
        <v>5.35737</v>
      </c>
      <c r="D242">
        <f t="shared" si="92"/>
        <v>0.997214732397509</v>
      </c>
      <c r="F242">
        <v>655.62</v>
      </c>
      <c r="G242">
        <f t="shared" si="88"/>
        <v>928.77</v>
      </c>
      <c r="H242">
        <v>4.94056</v>
      </c>
      <c r="I242">
        <f t="shared" si="89"/>
        <v>0.998734284675202</v>
      </c>
      <c r="K242">
        <v>656.24</v>
      </c>
      <c r="L242">
        <f t="shared" si="91"/>
        <v>929.39</v>
      </c>
      <c r="M242">
        <v>12.05424</v>
      </c>
      <c r="N242">
        <f t="shared" si="93"/>
        <v>0.998615432737129</v>
      </c>
      <c r="P242">
        <v>659</v>
      </c>
      <c r="Q242">
        <f t="shared" si="94"/>
        <v>932.15</v>
      </c>
      <c r="R242">
        <v>6.7447</v>
      </c>
      <c r="S242">
        <f t="shared" si="95"/>
        <v>1.00015142579339</v>
      </c>
    </row>
    <row r="243" spans="1:19">
      <c r="A243">
        <v>636.13</v>
      </c>
      <c r="B243">
        <f t="shared" si="90"/>
        <v>909.28</v>
      </c>
      <c r="C243">
        <v>5.32678</v>
      </c>
      <c r="D243">
        <f t="shared" si="92"/>
        <v>0.997751298528627</v>
      </c>
      <c r="F243">
        <v>658.12</v>
      </c>
      <c r="G243">
        <f t="shared" si="88"/>
        <v>931.27</v>
      </c>
      <c r="H243">
        <v>4.93679</v>
      </c>
      <c r="I243">
        <f t="shared" si="89"/>
        <v>0.998800138205074</v>
      </c>
      <c r="K243">
        <v>658.74</v>
      </c>
      <c r="L243">
        <f t="shared" si="91"/>
        <v>931.89</v>
      </c>
      <c r="M243">
        <v>11.999</v>
      </c>
      <c r="N243">
        <f t="shared" si="93"/>
        <v>0.99966516504019</v>
      </c>
      <c r="P243">
        <v>661.5</v>
      </c>
      <c r="Q243">
        <f t="shared" si="94"/>
        <v>934.65</v>
      </c>
      <c r="R243">
        <v>6.77535</v>
      </c>
      <c r="S243">
        <f t="shared" si="95"/>
        <v>0.9995962582614</v>
      </c>
    </row>
    <row r="244" spans="1:19">
      <c r="A244">
        <v>638.63</v>
      </c>
      <c r="B244">
        <f t="shared" si="90"/>
        <v>911.78</v>
      </c>
      <c r="C244">
        <v>5.3313</v>
      </c>
      <c r="D244">
        <f t="shared" si="92"/>
        <v>0.997672015138216</v>
      </c>
      <c r="F244">
        <v>660.62</v>
      </c>
      <c r="G244">
        <f t="shared" si="88"/>
        <v>933.77</v>
      </c>
      <c r="H244">
        <v>4.91763</v>
      </c>
      <c r="I244">
        <f t="shared" si="89"/>
        <v>0.999134820866171</v>
      </c>
      <c r="K244">
        <v>661.24</v>
      </c>
      <c r="L244">
        <f t="shared" si="91"/>
        <v>934.39</v>
      </c>
      <c r="M244">
        <v>11.96196</v>
      </c>
      <c r="N244">
        <f t="shared" si="93"/>
        <v>1.00036904057432</v>
      </c>
      <c r="P244">
        <v>664</v>
      </c>
      <c r="Q244">
        <f t="shared" si="94"/>
        <v>937.15</v>
      </c>
      <c r="R244">
        <v>6.78752</v>
      </c>
      <c r="S244">
        <f t="shared" si="95"/>
        <v>0.99937582143059</v>
      </c>
    </row>
    <row r="245" spans="1:19">
      <c r="A245">
        <v>641.13</v>
      </c>
      <c r="B245">
        <f t="shared" si="90"/>
        <v>914.28</v>
      </c>
      <c r="C245">
        <v>5.32195</v>
      </c>
      <c r="D245">
        <f t="shared" si="92"/>
        <v>0.997836019496698</v>
      </c>
      <c r="F245">
        <v>663.12</v>
      </c>
      <c r="G245">
        <f t="shared" si="88"/>
        <v>936.27</v>
      </c>
      <c r="H245">
        <v>4.92994</v>
      </c>
      <c r="I245">
        <f t="shared" si="89"/>
        <v>0.99891979249675</v>
      </c>
      <c r="K245">
        <v>663.74</v>
      </c>
      <c r="L245">
        <f t="shared" si="91"/>
        <v>936.89</v>
      </c>
      <c r="M245">
        <v>12.00526</v>
      </c>
      <c r="N245">
        <f t="shared" si="93"/>
        <v>0.999546205514173</v>
      </c>
      <c r="P245">
        <v>666.5</v>
      </c>
      <c r="Q245">
        <f t="shared" si="94"/>
        <v>939.65</v>
      </c>
      <c r="R245">
        <v>6.78688</v>
      </c>
      <c r="S245">
        <f t="shared" si="95"/>
        <v>0.999387413835825</v>
      </c>
    </row>
    <row r="246" spans="1:19">
      <c r="A246">
        <v>643.63</v>
      </c>
      <c r="B246">
        <f t="shared" si="90"/>
        <v>916.78</v>
      </c>
      <c r="C246">
        <v>5.3012</v>
      </c>
      <c r="D246">
        <f t="shared" si="92"/>
        <v>0.998199986388515</v>
      </c>
      <c r="F246">
        <v>665.62</v>
      </c>
      <c r="G246">
        <f t="shared" si="88"/>
        <v>938.77</v>
      </c>
      <c r="H246">
        <v>4.92958</v>
      </c>
      <c r="I246">
        <f t="shared" si="89"/>
        <v>0.99892608089748</v>
      </c>
      <c r="K246">
        <v>666.24</v>
      </c>
      <c r="L246">
        <f t="shared" si="91"/>
        <v>939.39</v>
      </c>
      <c r="M246">
        <v>12.00523</v>
      </c>
      <c r="N246">
        <f t="shared" si="93"/>
        <v>0.999546775607748</v>
      </c>
      <c r="P246">
        <v>669</v>
      </c>
      <c r="Q246">
        <f t="shared" si="94"/>
        <v>942.15</v>
      </c>
      <c r="R246">
        <v>6.78136</v>
      </c>
      <c r="S246">
        <f t="shared" si="95"/>
        <v>0.999487398330983</v>
      </c>
    </row>
    <row r="247" spans="1:19">
      <c r="A247">
        <v>646.13</v>
      </c>
      <c r="B247">
        <f t="shared" si="90"/>
        <v>919.28</v>
      </c>
      <c r="C247">
        <v>5.27354</v>
      </c>
      <c r="D247">
        <f t="shared" si="92"/>
        <v>0.998685158640451</v>
      </c>
      <c r="F247">
        <v>668.12</v>
      </c>
      <c r="G247">
        <f t="shared" si="88"/>
        <v>941.27</v>
      </c>
      <c r="H247">
        <v>4.9018</v>
      </c>
      <c r="I247">
        <f t="shared" si="89"/>
        <v>0.999411335820512</v>
      </c>
      <c r="K247">
        <v>668.74</v>
      </c>
      <c r="L247">
        <f t="shared" si="91"/>
        <v>941.89</v>
      </c>
      <c r="M247">
        <v>11.96033</v>
      </c>
      <c r="N247">
        <f t="shared" si="93"/>
        <v>1.00040001565857</v>
      </c>
      <c r="P247">
        <v>671.5</v>
      </c>
      <c r="Q247">
        <f t="shared" si="94"/>
        <v>944.65</v>
      </c>
      <c r="R247">
        <v>6.75623</v>
      </c>
      <c r="S247">
        <f t="shared" si="95"/>
        <v>0.999942581367817</v>
      </c>
    </row>
    <row r="248" spans="1:19">
      <c r="A248">
        <v>648.63</v>
      </c>
      <c r="B248">
        <f t="shared" si="90"/>
        <v>921.78</v>
      </c>
      <c r="C248">
        <v>5.26369</v>
      </c>
      <c r="D248">
        <f t="shared" si="92"/>
        <v>0.998857933285483</v>
      </c>
      <c r="F248">
        <v>670.62</v>
      </c>
      <c r="G248">
        <f t="shared" si="88"/>
        <v>943.77</v>
      </c>
      <c r="H248">
        <v>4.92563</v>
      </c>
      <c r="I248">
        <f t="shared" si="89"/>
        <v>0.998995078627717</v>
      </c>
      <c r="K248">
        <v>671.24</v>
      </c>
      <c r="L248">
        <f t="shared" si="91"/>
        <v>944.39</v>
      </c>
      <c r="M248">
        <v>12.01896</v>
      </c>
      <c r="N248">
        <f t="shared" si="93"/>
        <v>0.999285862781517</v>
      </c>
      <c r="P248">
        <v>674</v>
      </c>
      <c r="Q248">
        <f t="shared" si="94"/>
        <v>947.15</v>
      </c>
      <c r="R248">
        <v>6.80902</v>
      </c>
      <c r="S248">
        <f t="shared" si="95"/>
        <v>0.998986389067203</v>
      </c>
    </row>
    <row r="249" spans="1:19">
      <c r="A249">
        <v>651.13</v>
      </c>
      <c r="B249">
        <f t="shared" si="90"/>
        <v>924.28</v>
      </c>
      <c r="C249">
        <v>5.3073</v>
      </c>
      <c r="D249">
        <f t="shared" si="92"/>
        <v>0.998092988892608</v>
      </c>
      <c r="F249">
        <v>673.12</v>
      </c>
      <c r="G249">
        <f t="shared" si="88"/>
        <v>946.27</v>
      </c>
      <c r="H249">
        <v>4.88548</v>
      </c>
      <c r="I249">
        <f t="shared" si="89"/>
        <v>0.999696409986959</v>
      </c>
      <c r="K249">
        <v>673.74</v>
      </c>
      <c r="L249">
        <f t="shared" si="91"/>
        <v>946.89</v>
      </c>
      <c r="M249">
        <v>12.00645</v>
      </c>
      <c r="N249">
        <f t="shared" si="93"/>
        <v>0.999523591802359</v>
      </c>
      <c r="P249">
        <v>676.5</v>
      </c>
      <c r="Q249">
        <f t="shared" si="94"/>
        <v>949.65</v>
      </c>
      <c r="R249">
        <v>6.7879</v>
      </c>
      <c r="S249">
        <f t="shared" si="95"/>
        <v>0.999368938439981</v>
      </c>
    </row>
    <row r="250" spans="1:19">
      <c r="A250">
        <v>653.63</v>
      </c>
      <c r="B250">
        <f t="shared" si="90"/>
        <v>926.78</v>
      </c>
      <c r="C250">
        <v>5.30579</v>
      </c>
      <c r="D250">
        <f t="shared" si="92"/>
        <v>0.998119475157988</v>
      </c>
      <c r="F250">
        <v>675.62</v>
      </c>
      <c r="G250">
        <f t="shared" si="88"/>
        <v>948.77</v>
      </c>
      <c r="H250">
        <v>4.91978</v>
      </c>
      <c r="I250">
        <f t="shared" si="89"/>
        <v>0.999097265139587</v>
      </c>
      <c r="K250">
        <v>676.24</v>
      </c>
      <c r="L250">
        <f t="shared" si="91"/>
        <v>949.39</v>
      </c>
      <c r="M250">
        <v>11.95938</v>
      </c>
      <c r="N250">
        <f t="shared" si="93"/>
        <v>1.00041806862178</v>
      </c>
      <c r="P250">
        <v>679</v>
      </c>
      <c r="Q250">
        <f t="shared" si="94"/>
        <v>952.15</v>
      </c>
      <c r="R250">
        <v>6.75886</v>
      </c>
      <c r="S250">
        <f t="shared" si="95"/>
        <v>0.999894943827551</v>
      </c>
    </row>
    <row r="251" spans="1:19">
      <c r="A251">
        <v>656.13</v>
      </c>
      <c r="B251">
        <f t="shared" si="90"/>
        <v>929.28</v>
      </c>
      <c r="C251">
        <v>5.28362</v>
      </c>
      <c r="D251">
        <f t="shared" si="92"/>
        <v>0.998508349663607</v>
      </c>
      <c r="F251">
        <v>678.12</v>
      </c>
      <c r="G251">
        <f t="shared" si="88"/>
        <v>951.27</v>
      </c>
      <c r="H251">
        <v>4.90297</v>
      </c>
      <c r="I251">
        <f t="shared" si="89"/>
        <v>0.999390898518138</v>
      </c>
      <c r="K251">
        <v>678.74</v>
      </c>
      <c r="L251">
        <f t="shared" si="91"/>
        <v>951.89</v>
      </c>
      <c r="M251">
        <v>11.97585</v>
      </c>
      <c r="N251">
        <f t="shared" si="93"/>
        <v>1.00010508724902</v>
      </c>
      <c r="P251">
        <v>681.5</v>
      </c>
      <c r="Q251">
        <f t="shared" si="94"/>
        <v>954.65</v>
      </c>
      <c r="R251">
        <v>6.75993</v>
      </c>
      <c r="S251">
        <f t="shared" si="95"/>
        <v>0.999875562775048</v>
      </c>
    </row>
    <row r="252" spans="1:19">
      <c r="A252">
        <v>658.63</v>
      </c>
      <c r="B252">
        <f t="shared" si="90"/>
        <v>931.78</v>
      </c>
      <c r="C252">
        <v>5.2824</v>
      </c>
      <c r="D252">
        <f t="shared" si="92"/>
        <v>0.998529749162788</v>
      </c>
      <c r="F252">
        <v>680.62</v>
      </c>
      <c r="G252">
        <f t="shared" si="88"/>
        <v>953.77</v>
      </c>
      <c r="H252">
        <v>4.91918</v>
      </c>
      <c r="I252">
        <f t="shared" si="89"/>
        <v>0.999107745807471</v>
      </c>
      <c r="K252">
        <v>681.24</v>
      </c>
      <c r="L252">
        <f t="shared" si="91"/>
        <v>954.39</v>
      </c>
      <c r="M252">
        <v>12.01065</v>
      </c>
      <c r="N252">
        <f t="shared" si="93"/>
        <v>0.999443778701836</v>
      </c>
      <c r="P252">
        <v>684</v>
      </c>
      <c r="Q252">
        <f t="shared" si="94"/>
        <v>957.15</v>
      </c>
      <c r="R252">
        <v>6.7602</v>
      </c>
      <c r="S252">
        <f t="shared" si="95"/>
        <v>0.999870672229089</v>
      </c>
    </row>
    <row r="253" spans="1:19">
      <c r="A253">
        <v>661.13</v>
      </c>
      <c r="B253">
        <f t="shared" si="90"/>
        <v>934.28</v>
      </c>
      <c r="C253">
        <v>5.26766</v>
      </c>
      <c r="D253">
        <f t="shared" si="92"/>
        <v>0.998788297210277</v>
      </c>
      <c r="F253">
        <v>683.12</v>
      </c>
      <c r="G253">
        <f t="shared" si="88"/>
        <v>956.27</v>
      </c>
      <c r="H253">
        <v>4.90295</v>
      </c>
      <c r="I253">
        <f t="shared" si="89"/>
        <v>0.999391247873735</v>
      </c>
      <c r="K253">
        <v>683.74</v>
      </c>
      <c r="L253">
        <f t="shared" si="91"/>
        <v>956.89</v>
      </c>
      <c r="M253">
        <v>11.97522</v>
      </c>
      <c r="N253">
        <f t="shared" si="93"/>
        <v>1.0001170592141</v>
      </c>
      <c r="P253">
        <v>686.5</v>
      </c>
      <c r="Q253">
        <f t="shared" si="94"/>
        <v>959.65</v>
      </c>
      <c r="R253">
        <v>6.76012</v>
      </c>
      <c r="S253">
        <f t="shared" si="95"/>
        <v>0.999872121279744</v>
      </c>
    </row>
    <row r="254" spans="1:19">
      <c r="A254">
        <v>663.63</v>
      </c>
      <c r="B254">
        <f t="shared" si="90"/>
        <v>936.78</v>
      </c>
      <c r="C254">
        <v>5.27027</v>
      </c>
      <c r="D254">
        <f t="shared" si="92"/>
        <v>0.998742516314487</v>
      </c>
      <c r="F254">
        <v>685.62</v>
      </c>
      <c r="G254">
        <f t="shared" si="88"/>
        <v>958.77</v>
      </c>
      <c r="H254">
        <v>4.90019</v>
      </c>
      <c r="I254">
        <f t="shared" si="89"/>
        <v>0.999439458946001</v>
      </c>
      <c r="K254">
        <v>686.24</v>
      </c>
      <c r="L254">
        <f t="shared" si="91"/>
        <v>959.39</v>
      </c>
      <c r="M254">
        <v>11.95251</v>
      </c>
      <c r="N254">
        <f t="shared" si="93"/>
        <v>1.00054862005049</v>
      </c>
      <c r="P254">
        <v>689</v>
      </c>
      <c r="Q254">
        <f t="shared" si="94"/>
        <v>962.15</v>
      </c>
      <c r="R254">
        <v>6.75249</v>
      </c>
      <c r="S254">
        <f t="shared" si="95"/>
        <v>1.00001032448591</v>
      </c>
    </row>
    <row r="255" spans="1:19">
      <c r="A255">
        <v>666.13</v>
      </c>
      <c r="B255">
        <f t="shared" si="90"/>
        <v>939.28</v>
      </c>
      <c r="C255">
        <v>5.2597</v>
      </c>
      <c r="D255">
        <f t="shared" si="92"/>
        <v>0.99892792017215</v>
      </c>
      <c r="F255">
        <v>688.12</v>
      </c>
      <c r="G255">
        <f t="shared" si="88"/>
        <v>961.27</v>
      </c>
      <c r="H255">
        <v>4.90019</v>
      </c>
      <c r="I255">
        <f t="shared" si="89"/>
        <v>0.999439458946001</v>
      </c>
      <c r="K255">
        <v>688.74</v>
      </c>
      <c r="L255">
        <f t="shared" si="91"/>
        <v>961.89</v>
      </c>
      <c r="M255">
        <v>11.93373</v>
      </c>
      <c r="N255">
        <f t="shared" si="93"/>
        <v>1.00090549862855</v>
      </c>
      <c r="P255">
        <v>691.5</v>
      </c>
      <c r="Q255">
        <f t="shared" si="94"/>
        <v>964.65</v>
      </c>
      <c r="R255">
        <v>6.73706</v>
      </c>
      <c r="S255">
        <f t="shared" si="95"/>
        <v>1.00028981013089</v>
      </c>
    </row>
    <row r="256" spans="1:19">
      <c r="A256">
        <v>668.63</v>
      </c>
      <c r="B256">
        <f t="shared" si="90"/>
        <v>941.78</v>
      </c>
      <c r="C256">
        <v>5.27356</v>
      </c>
      <c r="D256">
        <f t="shared" si="92"/>
        <v>0.998684807828989</v>
      </c>
      <c r="F256">
        <v>690.62</v>
      </c>
      <c r="G256">
        <f t="shared" si="88"/>
        <v>963.77</v>
      </c>
      <c r="H256">
        <v>4.90019</v>
      </c>
      <c r="I256">
        <f t="shared" si="89"/>
        <v>0.999439458946001</v>
      </c>
      <c r="K256">
        <v>691.24</v>
      </c>
      <c r="L256">
        <f t="shared" si="91"/>
        <v>964.39</v>
      </c>
      <c r="M256">
        <v>11.98343</v>
      </c>
      <c r="N256">
        <f t="shared" si="93"/>
        <v>0.999961043605697</v>
      </c>
      <c r="P256">
        <v>694</v>
      </c>
      <c r="Q256">
        <f t="shared" si="94"/>
        <v>967.15</v>
      </c>
      <c r="R256">
        <v>6.75306</v>
      </c>
      <c r="S256">
        <f t="shared" si="95"/>
        <v>1</v>
      </c>
    </row>
    <row r="257" spans="1:14">
      <c r="A257">
        <v>671.13</v>
      </c>
      <c r="B257">
        <f t="shared" si="90"/>
        <v>944.28</v>
      </c>
      <c r="C257">
        <v>5.24807</v>
      </c>
      <c r="D257">
        <f t="shared" si="92"/>
        <v>0.999131917037299</v>
      </c>
      <c r="F257">
        <v>693.12</v>
      </c>
      <c r="G257">
        <f t="shared" si="88"/>
        <v>966.27</v>
      </c>
      <c r="H257">
        <v>4.8681</v>
      </c>
      <c r="I257">
        <f t="shared" si="89"/>
        <v>1</v>
      </c>
      <c r="K257">
        <v>693.74</v>
      </c>
      <c r="L257">
        <f t="shared" si="91"/>
        <v>966.89</v>
      </c>
      <c r="M257">
        <v>11.98138</v>
      </c>
      <c r="N257">
        <f t="shared" si="93"/>
        <v>1</v>
      </c>
    </row>
    <row r="258" spans="1:4">
      <c r="A258">
        <v>673.63</v>
      </c>
      <c r="B258">
        <f t="shared" si="90"/>
        <v>946.78</v>
      </c>
      <c r="C258">
        <v>5.24581</v>
      </c>
      <c r="D258">
        <f t="shared" si="92"/>
        <v>0.999171558732504</v>
      </c>
    </row>
    <row r="259" spans="1:4">
      <c r="A259">
        <v>676.13</v>
      </c>
      <c r="B259">
        <f t="shared" si="90"/>
        <v>949.28</v>
      </c>
      <c r="C259">
        <v>5.26305</v>
      </c>
      <c r="D259">
        <f t="shared" si="92"/>
        <v>0.998869159252266</v>
      </c>
    </row>
    <row r="260" spans="1:4">
      <c r="A260">
        <v>678.63</v>
      </c>
      <c r="B260">
        <f t="shared" si="90"/>
        <v>951.78</v>
      </c>
      <c r="C260">
        <v>5.2224</v>
      </c>
      <c r="D260">
        <f t="shared" si="92"/>
        <v>0.999582183548767</v>
      </c>
    </row>
    <row r="261" spans="1:4">
      <c r="A261">
        <v>681.13</v>
      </c>
      <c r="B261">
        <f t="shared" si="90"/>
        <v>954.28</v>
      </c>
      <c r="C261">
        <v>5.22407</v>
      </c>
      <c r="D261">
        <f t="shared" si="92"/>
        <v>0.99955289079169</v>
      </c>
    </row>
    <row r="262" spans="1:4">
      <c r="A262">
        <v>683.63</v>
      </c>
      <c r="B262">
        <f t="shared" si="90"/>
        <v>956.78</v>
      </c>
      <c r="C262">
        <v>5.20766</v>
      </c>
      <c r="D262">
        <f t="shared" si="92"/>
        <v>0.999840731596255</v>
      </c>
    </row>
    <row r="263" spans="1:4">
      <c r="A263">
        <v>686.13</v>
      </c>
      <c r="B263">
        <f t="shared" si="90"/>
        <v>959.28</v>
      </c>
      <c r="C263">
        <v>5.20447</v>
      </c>
      <c r="D263">
        <f t="shared" si="92"/>
        <v>0.999896686024443</v>
      </c>
    </row>
    <row r="264" spans="1:4">
      <c r="A264">
        <v>688.63</v>
      </c>
      <c r="B264">
        <f t="shared" si="90"/>
        <v>961.78</v>
      </c>
      <c r="C264">
        <v>5.24345</v>
      </c>
      <c r="D264">
        <f t="shared" si="92"/>
        <v>0.999212954485019</v>
      </c>
    </row>
    <row r="265" spans="1:4">
      <c r="A265">
        <v>691.13</v>
      </c>
      <c r="B265">
        <f t="shared" si="90"/>
        <v>964.28</v>
      </c>
      <c r="C265">
        <v>5.2092</v>
      </c>
      <c r="D265">
        <f t="shared" si="92"/>
        <v>0.999813719113682</v>
      </c>
    </row>
    <row r="266" spans="1:4">
      <c r="A266">
        <v>693.63</v>
      </c>
      <c r="B266">
        <f t="shared" si="90"/>
        <v>966.78</v>
      </c>
      <c r="C266">
        <v>5.21618</v>
      </c>
      <c r="D266">
        <f t="shared" si="92"/>
        <v>0.999691285913446</v>
      </c>
    </row>
    <row r="267" spans="1:4">
      <c r="A267">
        <v>696.13</v>
      </c>
      <c r="B267">
        <f t="shared" si="90"/>
        <v>969.28</v>
      </c>
      <c r="C267">
        <v>5.19858</v>
      </c>
      <c r="D267">
        <f t="shared" si="92"/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3"/>
  <sheetViews>
    <sheetView topLeftCell="Q22" workbookViewId="0">
      <selection activeCell="AE37" sqref="AE37"/>
    </sheetView>
  </sheetViews>
  <sheetFormatPr defaultColWidth="8.88888888888889" defaultRowHeight="14.4"/>
  <cols>
    <col min="2" max="3" width="9.66666666666667"/>
    <col min="4" max="4" width="12.8888888888889"/>
    <col min="7" max="8" width="10.7777777777778"/>
    <col min="9" max="9" width="12.8888888888889"/>
    <col min="12" max="13" width="10.6666666666667"/>
    <col min="14" max="14" width="12.8888888888889"/>
    <col min="17" max="18" width="10.6666666666667"/>
    <col min="19" max="19" width="12.8888888888889"/>
    <col min="20" max="20" width="8.88888888888889" style="6"/>
    <col min="21" max="21" width="15.4444444444444" customWidth="1"/>
    <col min="22" max="22" width="11.2222222222222" customWidth="1"/>
    <col min="23" max="23" width="12.5555555555556" customWidth="1"/>
    <col min="24" max="24" width="12.1111111111111" customWidth="1"/>
    <col min="25" max="25" width="12.7777777777778" customWidth="1"/>
    <col min="26" max="26" width="13.3333333333333" customWidth="1"/>
    <col min="27" max="28" width="12.2222222222222" customWidth="1"/>
    <col min="29" max="29" width="12.8888888888889" customWidth="1"/>
    <col min="30" max="30" width="14.2222222222222" customWidth="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I2" s="3"/>
      <c r="N2" s="3"/>
      <c r="S2" s="3"/>
      <c r="U2" s="3"/>
    </row>
    <row r="3" spans="4:21">
      <c r="D3" s="3"/>
      <c r="I3" s="3"/>
      <c r="N3" s="3"/>
      <c r="S3" s="3"/>
      <c r="U3" s="3"/>
    </row>
    <row r="4" spans="1:30">
      <c r="A4">
        <v>47.785</v>
      </c>
      <c r="B4">
        <f>A4+273.15</f>
        <v>320.935</v>
      </c>
      <c r="C4">
        <v>100</v>
      </c>
      <c r="D4">
        <f>(100-C4)/(100-61.52973)</f>
        <v>0</v>
      </c>
      <c r="F4">
        <v>44.301</v>
      </c>
      <c r="G4">
        <f>F4+273.15</f>
        <v>317.451</v>
      </c>
      <c r="H4">
        <v>100</v>
      </c>
      <c r="I4">
        <f>(100-H4)/(100-63.24988)</f>
        <v>0</v>
      </c>
      <c r="K4">
        <v>80.141</v>
      </c>
      <c r="L4">
        <f>K4+273.15</f>
        <v>353.291</v>
      </c>
      <c r="M4">
        <v>99.99263</v>
      </c>
      <c r="N4">
        <f>(99.99263-M4)/(99.99263-66.0403)</f>
        <v>0</v>
      </c>
      <c r="P4">
        <v>174.62</v>
      </c>
      <c r="Q4">
        <f>P4+273.15</f>
        <v>447.77</v>
      </c>
      <c r="R4">
        <v>99.97999</v>
      </c>
      <c r="S4">
        <f>(99.97999-R4)/(99.97999-65.77774)</f>
        <v>0</v>
      </c>
      <c r="U4" s="20" t="s">
        <v>23</v>
      </c>
      <c r="V4">
        <v>526</v>
      </c>
      <c r="W4">
        <v>545</v>
      </c>
      <c r="X4">
        <v>553</v>
      </c>
      <c r="Y4">
        <v>560</v>
      </c>
      <c r="Z4">
        <v>568</v>
      </c>
      <c r="AA4">
        <v>575</v>
      </c>
      <c r="AB4">
        <v>584</v>
      </c>
      <c r="AC4">
        <v>595</v>
      </c>
      <c r="AD4">
        <v>609</v>
      </c>
    </row>
    <row r="5" spans="1:30">
      <c r="A5">
        <v>50.285</v>
      </c>
      <c r="B5">
        <f t="shared" ref="B5:B68" si="0">A5+273.15</f>
        <v>323.435</v>
      </c>
      <c r="C5">
        <v>99.11728</v>
      </c>
      <c r="D5">
        <f t="shared" ref="D5:D36" si="1">(100-C5)/(100-61.52973)</f>
        <v>0.0229455109101133</v>
      </c>
      <c r="F5">
        <v>46.801</v>
      </c>
      <c r="G5">
        <f t="shared" ref="G5:G36" si="2">F5+273.15</f>
        <v>319.951</v>
      </c>
      <c r="H5">
        <v>99.93063</v>
      </c>
      <c r="I5">
        <f t="shared" ref="I5:I36" si="3">(100-H5)/(100-63.24988)</f>
        <v>0.00188761288398531</v>
      </c>
      <c r="K5">
        <v>82.641</v>
      </c>
      <c r="L5">
        <f t="shared" ref="L5:L68" si="4">K5+273.15</f>
        <v>355.791</v>
      </c>
      <c r="M5">
        <v>99.9462</v>
      </c>
      <c r="N5">
        <f t="shared" ref="N5:N36" si="5">(99.99263-M5)/(99.99263-66.0403)</f>
        <v>0.0013675055585287</v>
      </c>
      <c r="P5">
        <v>177.12</v>
      </c>
      <c r="Q5">
        <f t="shared" ref="Q5:Q68" si="6">P5+273.15</f>
        <v>450.27</v>
      </c>
      <c r="R5">
        <v>99.97867</v>
      </c>
      <c r="S5">
        <f t="shared" ref="S5:S36" si="7">(99.97999-R5)/(99.97999-65.77774)</f>
        <v>3.85939521524716e-5</v>
      </c>
      <c r="U5" s="4" t="s">
        <v>5</v>
      </c>
      <c r="V5">
        <f>LN((5/V4^2))</f>
        <v>-10.9211645130413</v>
      </c>
      <c r="W5">
        <f t="shared" ref="W5:AD5" si="8">LN((5/W4^2))</f>
        <v>-10.9921336768924</v>
      </c>
      <c r="X5">
        <f t="shared" si="8"/>
        <v>-11.0212780906106</v>
      </c>
      <c r="Y5">
        <f t="shared" si="8"/>
        <v>-11.0464356550243</v>
      </c>
      <c r="Z5">
        <f t="shared" si="8"/>
        <v>-11.0748049250082</v>
      </c>
      <c r="AA5">
        <f t="shared" si="8"/>
        <v>-11.0993021691606</v>
      </c>
      <c r="AB5">
        <f t="shared" si="8"/>
        <v>-11.1303640532224</v>
      </c>
      <c r="AC5">
        <f t="shared" si="8"/>
        <v>-11.1676848986572</v>
      </c>
      <c r="AD5">
        <f t="shared" si="8"/>
        <v>-11.2141986229857</v>
      </c>
    </row>
    <row r="6" spans="1:30">
      <c r="A6">
        <v>52.785</v>
      </c>
      <c r="B6">
        <f t="shared" si="0"/>
        <v>325.935</v>
      </c>
      <c r="C6">
        <v>99.14372</v>
      </c>
      <c r="D6">
        <f t="shared" si="1"/>
        <v>0.0222582269373206</v>
      </c>
      <c r="F6">
        <v>49.301</v>
      </c>
      <c r="G6">
        <f t="shared" si="2"/>
        <v>322.451</v>
      </c>
      <c r="H6">
        <v>99.92069</v>
      </c>
      <c r="I6">
        <f t="shared" si="3"/>
        <v>0.00215808819127684</v>
      </c>
      <c r="K6">
        <v>85.141</v>
      </c>
      <c r="L6">
        <f t="shared" si="4"/>
        <v>358.291</v>
      </c>
      <c r="M6">
        <v>99.90714</v>
      </c>
      <c r="N6">
        <f t="shared" si="5"/>
        <v>0.00251794206759911</v>
      </c>
      <c r="P6">
        <v>179.62</v>
      </c>
      <c r="Q6">
        <f t="shared" si="6"/>
        <v>452.77</v>
      </c>
      <c r="R6">
        <v>99.94868</v>
      </c>
      <c r="S6">
        <f t="shared" si="7"/>
        <v>0.000915436849914986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55.285</v>
      </c>
      <c r="B7">
        <f t="shared" si="0"/>
        <v>328.435</v>
      </c>
      <c r="C7">
        <v>99.1488</v>
      </c>
      <c r="D7">
        <f t="shared" si="1"/>
        <v>0.0221261769153168</v>
      </c>
      <c r="F7">
        <v>51.801</v>
      </c>
      <c r="G7">
        <f t="shared" si="2"/>
        <v>324.951</v>
      </c>
      <c r="H7">
        <v>99.90759</v>
      </c>
      <c r="I7">
        <f t="shared" si="3"/>
        <v>0.00251454961235503</v>
      </c>
      <c r="K7">
        <v>87.641</v>
      </c>
      <c r="L7">
        <f t="shared" si="4"/>
        <v>360.791</v>
      </c>
      <c r="M7">
        <v>99.92913</v>
      </c>
      <c r="N7">
        <f t="shared" si="5"/>
        <v>0.00187026928637901</v>
      </c>
      <c r="P7">
        <v>182.12</v>
      </c>
      <c r="Q7">
        <f t="shared" si="6"/>
        <v>455.27</v>
      </c>
      <c r="R7">
        <v>99.94862</v>
      </c>
      <c r="S7">
        <f t="shared" si="7"/>
        <v>0.000917191120467088</v>
      </c>
      <c r="U7" s="21" t="s">
        <v>7</v>
      </c>
      <c r="V7">
        <f>LN(5/(V4^1.8))</f>
        <v>-9.66810427049378</v>
      </c>
      <c r="W7">
        <f t="shared" ref="W7:AD7" si="10">LN(5/(W4^1.8))</f>
        <v>-9.73197651795974</v>
      </c>
      <c r="X7">
        <f t="shared" si="10"/>
        <v>-9.7582064903061</v>
      </c>
      <c r="Y7">
        <f t="shared" si="10"/>
        <v>-9.78084829827845</v>
      </c>
      <c r="Z7">
        <f t="shared" si="10"/>
        <v>-9.80638064126397</v>
      </c>
      <c r="AA7">
        <f t="shared" si="10"/>
        <v>-9.82842816100113</v>
      </c>
      <c r="AB7">
        <f t="shared" si="10"/>
        <v>-9.85638385665671</v>
      </c>
      <c r="AC7">
        <f t="shared" si="10"/>
        <v>-9.88997261754803</v>
      </c>
      <c r="AD7">
        <f t="shared" si="10"/>
        <v>-9.93183496944371</v>
      </c>
    </row>
    <row r="8" spans="1:30">
      <c r="A8">
        <v>57.785</v>
      </c>
      <c r="B8">
        <f t="shared" si="0"/>
        <v>330.935</v>
      </c>
      <c r="C8">
        <v>99.19563</v>
      </c>
      <c r="D8">
        <f t="shared" si="1"/>
        <v>0.0209088732675909</v>
      </c>
      <c r="F8">
        <v>54.301</v>
      </c>
      <c r="G8">
        <f t="shared" si="2"/>
        <v>327.451</v>
      </c>
      <c r="H8">
        <v>99.89947</v>
      </c>
      <c r="I8">
        <f t="shared" si="3"/>
        <v>0.00273550127183275</v>
      </c>
      <c r="K8">
        <v>90.141</v>
      </c>
      <c r="L8">
        <f t="shared" si="4"/>
        <v>363.291</v>
      </c>
      <c r="M8">
        <v>99.90516</v>
      </c>
      <c r="N8">
        <f t="shared" si="5"/>
        <v>0.00257625912566267</v>
      </c>
      <c r="P8">
        <v>184.62</v>
      </c>
      <c r="Q8">
        <f t="shared" si="6"/>
        <v>457.77</v>
      </c>
      <c r="R8">
        <v>99.94862</v>
      </c>
      <c r="S8">
        <f t="shared" si="7"/>
        <v>0.000917191120467088</v>
      </c>
      <c r="U8" s="21" t="s">
        <v>9</v>
      </c>
      <c r="V8">
        <f>1000/V4</f>
        <v>1.90114068441065</v>
      </c>
      <c r="W8">
        <f t="shared" ref="W8:AD8" si="11">1000/W4</f>
        <v>1.8348623853211</v>
      </c>
      <c r="X8">
        <f t="shared" si="11"/>
        <v>1.80831826401447</v>
      </c>
      <c r="Y8">
        <f t="shared" si="11"/>
        <v>1.78571428571429</v>
      </c>
      <c r="Z8">
        <f t="shared" si="11"/>
        <v>1.76056338028169</v>
      </c>
      <c r="AA8">
        <f t="shared" si="11"/>
        <v>1.73913043478261</v>
      </c>
      <c r="AB8">
        <f t="shared" si="11"/>
        <v>1.71232876712329</v>
      </c>
      <c r="AC8">
        <f t="shared" si="11"/>
        <v>1.68067226890756</v>
      </c>
      <c r="AD8">
        <f t="shared" si="11"/>
        <v>1.64203612479475</v>
      </c>
    </row>
    <row r="9" spans="1:30">
      <c r="A9">
        <v>60.285</v>
      </c>
      <c r="B9">
        <f t="shared" si="0"/>
        <v>333.435</v>
      </c>
      <c r="C9">
        <v>99.19464</v>
      </c>
      <c r="D9">
        <f t="shared" si="1"/>
        <v>0.0209346074254221</v>
      </c>
      <c r="F9">
        <v>56.801</v>
      </c>
      <c r="G9">
        <f t="shared" si="2"/>
        <v>329.951</v>
      </c>
      <c r="H9">
        <v>99.8882</v>
      </c>
      <c r="I9">
        <f t="shared" si="3"/>
        <v>0.00304216693714204</v>
      </c>
      <c r="K9">
        <v>92.641</v>
      </c>
      <c r="L9">
        <f t="shared" si="4"/>
        <v>365.791</v>
      </c>
      <c r="M9">
        <v>99.92544</v>
      </c>
      <c r="N9">
        <f t="shared" si="5"/>
        <v>0.00197895107640656</v>
      </c>
      <c r="P9">
        <v>187.12</v>
      </c>
      <c r="Q9">
        <f t="shared" si="6"/>
        <v>460.27</v>
      </c>
      <c r="R9">
        <v>99.94433</v>
      </c>
      <c r="S9">
        <f t="shared" si="7"/>
        <v>0.00104262146496231</v>
      </c>
      <c r="U9" s="20" t="s">
        <v>24</v>
      </c>
      <c r="V9">
        <v>554</v>
      </c>
      <c r="W9">
        <v>570</v>
      </c>
      <c r="X9">
        <v>579</v>
      </c>
      <c r="Y9">
        <v>586</v>
      </c>
      <c r="Z9">
        <v>592</v>
      </c>
      <c r="AA9">
        <v>598</v>
      </c>
      <c r="AB9">
        <v>604</v>
      </c>
      <c r="AC9">
        <v>613</v>
      </c>
      <c r="AD9">
        <v>625</v>
      </c>
    </row>
    <row r="10" spans="1:30">
      <c r="A10">
        <v>62.785</v>
      </c>
      <c r="B10">
        <f t="shared" si="0"/>
        <v>335.935</v>
      </c>
      <c r="C10">
        <v>99.20719</v>
      </c>
      <c r="D10">
        <f t="shared" si="1"/>
        <v>0.0206083814852353</v>
      </c>
      <c r="F10">
        <v>59.301</v>
      </c>
      <c r="G10">
        <f t="shared" si="2"/>
        <v>332.451</v>
      </c>
      <c r="H10">
        <v>99.91043</v>
      </c>
      <c r="I10">
        <f t="shared" si="3"/>
        <v>0.00243727095312872</v>
      </c>
      <c r="K10">
        <v>95.141</v>
      </c>
      <c r="L10">
        <f t="shared" si="4"/>
        <v>368.291</v>
      </c>
      <c r="M10">
        <v>99.84985</v>
      </c>
      <c r="N10">
        <f t="shared" si="5"/>
        <v>0.00420530785368786</v>
      </c>
      <c r="P10">
        <v>189.62</v>
      </c>
      <c r="Q10">
        <f t="shared" si="6"/>
        <v>462.77</v>
      </c>
      <c r="R10">
        <v>99.90991</v>
      </c>
      <c r="S10">
        <f t="shared" si="7"/>
        <v>0.00204898800517523</v>
      </c>
      <c r="U10" s="4" t="s">
        <v>11</v>
      </c>
      <c r="V10">
        <f>LN(10/(V9^2))</f>
        <v>-10.3317442805005</v>
      </c>
      <c r="W10">
        <f t="shared" ref="W10:AD10" si="12">LN(10/(W9^2))</f>
        <v>-10.3886876286631</v>
      </c>
      <c r="X10">
        <f t="shared" si="12"/>
        <v>-10.4200198621519</v>
      </c>
      <c r="Y10">
        <f t="shared" si="12"/>
        <v>-10.44405448616</v>
      </c>
      <c r="Z10">
        <f t="shared" si="12"/>
        <v>-10.464428176774</v>
      </c>
      <c r="AA10">
        <f t="shared" si="12"/>
        <v>-10.4845964149072</v>
      </c>
      <c r="AB10">
        <f t="shared" si="12"/>
        <v>-10.5045633028756</v>
      </c>
      <c r="AC10">
        <f t="shared" si="12"/>
        <v>-10.5341447788784</v>
      </c>
      <c r="AD10">
        <f t="shared" si="12"/>
        <v>-10.5729182064788</v>
      </c>
    </row>
    <row r="11" spans="1:30">
      <c r="A11">
        <v>65.285</v>
      </c>
      <c r="B11">
        <f t="shared" si="0"/>
        <v>338.435</v>
      </c>
      <c r="C11">
        <v>99.23588</v>
      </c>
      <c r="D11">
        <f t="shared" si="1"/>
        <v>0.0198626107900986</v>
      </c>
      <c r="F11">
        <v>61.801</v>
      </c>
      <c r="G11">
        <f t="shared" si="2"/>
        <v>334.951</v>
      </c>
      <c r="H11">
        <v>99.89275</v>
      </c>
      <c r="I11">
        <f t="shared" si="3"/>
        <v>0.00291835781760695</v>
      </c>
      <c r="K11">
        <v>97.641</v>
      </c>
      <c r="L11">
        <f t="shared" si="4"/>
        <v>370.791</v>
      </c>
      <c r="M11">
        <v>99.87576</v>
      </c>
      <c r="N11">
        <f t="shared" si="5"/>
        <v>0.00344217907872614</v>
      </c>
      <c r="P11">
        <v>192.12</v>
      </c>
      <c r="Q11">
        <f t="shared" si="6"/>
        <v>465.27</v>
      </c>
      <c r="R11">
        <v>99.87555</v>
      </c>
      <c r="S11">
        <f t="shared" si="7"/>
        <v>0.00305360027483562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67.785</v>
      </c>
      <c r="B12">
        <f t="shared" si="0"/>
        <v>340.935</v>
      </c>
      <c r="C12">
        <v>99.21987</v>
      </c>
      <c r="D12">
        <f t="shared" si="1"/>
        <v>0.0202787763122016</v>
      </c>
      <c r="F12">
        <v>64.301</v>
      </c>
      <c r="G12">
        <f t="shared" si="2"/>
        <v>337.451</v>
      </c>
      <c r="H12">
        <v>99.93766</v>
      </c>
      <c r="I12">
        <f t="shared" si="3"/>
        <v>0.00169632099160509</v>
      </c>
      <c r="K12">
        <v>100.141</v>
      </c>
      <c r="L12">
        <f t="shared" si="4"/>
        <v>373.291</v>
      </c>
      <c r="M12">
        <v>99.84579</v>
      </c>
      <c r="N12">
        <f t="shared" si="5"/>
        <v>0.00432488727577788</v>
      </c>
      <c r="P12">
        <v>194.62</v>
      </c>
      <c r="Q12">
        <f t="shared" si="6"/>
        <v>467.77</v>
      </c>
      <c r="R12">
        <v>99.87556</v>
      </c>
      <c r="S12">
        <f t="shared" si="7"/>
        <v>0.00305330789641055</v>
      </c>
      <c r="U12" s="21" t="s">
        <v>13</v>
      </c>
      <c r="V12">
        <f>LN(10/(V9^1.8))</f>
        <v>-9.06831134315107</v>
      </c>
      <c r="W12">
        <f t="shared" ref="W12:AD12" si="14">LN(10/(W9^1.8))</f>
        <v>-9.11956035649743</v>
      </c>
      <c r="X12">
        <f t="shared" si="14"/>
        <v>-9.14775936663735</v>
      </c>
      <c r="Y12">
        <f t="shared" si="14"/>
        <v>-9.16939052824458</v>
      </c>
      <c r="Z12">
        <f t="shared" si="14"/>
        <v>-9.18772684979716</v>
      </c>
      <c r="AA12">
        <f t="shared" si="14"/>
        <v>-9.20587826411709</v>
      </c>
      <c r="AB12">
        <f t="shared" si="14"/>
        <v>-9.22384846328862</v>
      </c>
      <c r="AC12">
        <f t="shared" si="14"/>
        <v>-9.25047179169113</v>
      </c>
      <c r="AD12">
        <f t="shared" si="14"/>
        <v>-9.28536787653148</v>
      </c>
    </row>
    <row r="13" spans="1:30">
      <c r="A13">
        <v>70.285</v>
      </c>
      <c r="B13">
        <f t="shared" si="0"/>
        <v>343.435</v>
      </c>
      <c r="C13">
        <v>99.24423</v>
      </c>
      <c r="D13">
        <f t="shared" si="1"/>
        <v>0.019645560064954</v>
      </c>
      <c r="F13">
        <v>66.801</v>
      </c>
      <c r="G13">
        <f t="shared" si="2"/>
        <v>339.951</v>
      </c>
      <c r="H13">
        <v>99.90727</v>
      </c>
      <c r="I13">
        <f t="shared" si="3"/>
        <v>0.00252325706691578</v>
      </c>
      <c r="K13">
        <v>102.641</v>
      </c>
      <c r="L13">
        <f t="shared" si="4"/>
        <v>375.791</v>
      </c>
      <c r="M13">
        <v>99.90184</v>
      </c>
      <c r="N13">
        <f t="shared" si="5"/>
        <v>0.00267404328362732</v>
      </c>
      <c r="P13">
        <v>197.12</v>
      </c>
      <c r="Q13">
        <f t="shared" si="6"/>
        <v>470.27</v>
      </c>
      <c r="R13">
        <v>99.85828</v>
      </c>
      <c r="S13">
        <f t="shared" si="7"/>
        <v>0.00355853781549481</v>
      </c>
      <c r="U13" s="21" t="s">
        <v>9</v>
      </c>
      <c r="V13">
        <f>1000/V9</f>
        <v>1.80505415162455</v>
      </c>
      <c r="W13">
        <f t="shared" ref="W13:AD13" si="15">1000/W9</f>
        <v>1.75438596491228</v>
      </c>
      <c r="X13">
        <f t="shared" si="15"/>
        <v>1.72711571675302</v>
      </c>
      <c r="Y13">
        <f t="shared" si="15"/>
        <v>1.70648464163823</v>
      </c>
      <c r="Z13">
        <f t="shared" si="15"/>
        <v>1.68918918918919</v>
      </c>
      <c r="AA13">
        <f t="shared" si="15"/>
        <v>1.67224080267559</v>
      </c>
      <c r="AB13">
        <f t="shared" si="15"/>
        <v>1.65562913907285</v>
      </c>
      <c r="AC13">
        <f t="shared" si="15"/>
        <v>1.63132137030995</v>
      </c>
      <c r="AD13">
        <f t="shared" si="15"/>
        <v>1.6</v>
      </c>
    </row>
    <row r="14" spans="1:30">
      <c r="A14">
        <v>72.785</v>
      </c>
      <c r="B14">
        <f t="shared" si="0"/>
        <v>345.935</v>
      </c>
      <c r="C14">
        <v>99.27536</v>
      </c>
      <c r="D14">
        <f t="shared" si="1"/>
        <v>0.0188363637686971</v>
      </c>
      <c r="F14">
        <v>69.301</v>
      </c>
      <c r="G14">
        <f t="shared" si="2"/>
        <v>342.451</v>
      </c>
      <c r="H14">
        <v>99.93852</v>
      </c>
      <c r="I14">
        <f t="shared" si="3"/>
        <v>0.00167291970747315</v>
      </c>
      <c r="K14">
        <v>105.141</v>
      </c>
      <c r="L14">
        <f t="shared" si="4"/>
        <v>378.291</v>
      </c>
      <c r="M14">
        <v>99.92337</v>
      </c>
      <c r="N14">
        <f t="shared" si="5"/>
        <v>0.00203991890983623</v>
      </c>
      <c r="P14">
        <v>199.62</v>
      </c>
      <c r="Q14">
        <f t="shared" si="6"/>
        <v>472.77</v>
      </c>
      <c r="R14">
        <v>99.87127</v>
      </c>
      <c r="S14">
        <f t="shared" si="7"/>
        <v>0.00317873824090536</v>
      </c>
      <c r="U14" s="20" t="s">
        <v>25</v>
      </c>
      <c r="V14">
        <v>564</v>
      </c>
      <c r="W14">
        <v>581</v>
      </c>
      <c r="X14">
        <v>590</v>
      </c>
      <c r="Y14">
        <v>598</v>
      </c>
      <c r="Z14">
        <v>604</v>
      </c>
      <c r="AA14">
        <v>610</v>
      </c>
      <c r="AB14">
        <v>617</v>
      </c>
      <c r="AC14">
        <v>624</v>
      </c>
      <c r="AD14">
        <v>636</v>
      </c>
    </row>
    <row r="15" spans="1:30">
      <c r="A15">
        <v>75.285</v>
      </c>
      <c r="B15">
        <f t="shared" si="0"/>
        <v>348.435</v>
      </c>
      <c r="C15">
        <v>99.24632</v>
      </c>
      <c r="D15">
        <f t="shared" si="1"/>
        <v>0.019591232398421</v>
      </c>
      <c r="F15">
        <v>71.801</v>
      </c>
      <c r="G15">
        <f t="shared" si="2"/>
        <v>344.951</v>
      </c>
      <c r="H15">
        <v>99.9096</v>
      </c>
      <c r="I15">
        <f t="shared" si="3"/>
        <v>0.00245985591339572</v>
      </c>
      <c r="K15">
        <v>107.641</v>
      </c>
      <c r="L15">
        <f t="shared" si="4"/>
        <v>380.791</v>
      </c>
      <c r="M15">
        <v>99.88525</v>
      </c>
      <c r="N15">
        <f t="shared" si="5"/>
        <v>0.0031626695428563</v>
      </c>
      <c r="P15">
        <v>202.12</v>
      </c>
      <c r="Q15">
        <f t="shared" si="6"/>
        <v>475.27</v>
      </c>
      <c r="R15">
        <v>99.85414</v>
      </c>
      <c r="S15">
        <f t="shared" si="7"/>
        <v>0.00367958248360853</v>
      </c>
      <c r="U15" s="4" t="s">
        <v>15</v>
      </c>
      <c r="V15">
        <f>LN(20/(V14^2))</f>
        <v>-9.67437622944213</v>
      </c>
      <c r="W15">
        <f t="shared" ref="W15:AD15" si="16">LN(20/(W14^2))</f>
        <v>-9.73376924014983</v>
      </c>
      <c r="X15">
        <f t="shared" si="16"/>
        <v>-9.76451280024554</v>
      </c>
      <c r="Y15">
        <f t="shared" si="16"/>
        <v>-9.79144923434727</v>
      </c>
      <c r="Z15">
        <f t="shared" si="16"/>
        <v>-9.81141612231564</v>
      </c>
      <c r="AA15">
        <f t="shared" si="16"/>
        <v>-9.83118564078072</v>
      </c>
      <c r="AB15">
        <f t="shared" si="16"/>
        <v>-9.85400577425678</v>
      </c>
      <c r="AC15">
        <f t="shared" si="16"/>
        <v>-9.87656846318487</v>
      </c>
      <c r="AD15">
        <f t="shared" si="16"/>
        <v>-9.91466485312625</v>
      </c>
    </row>
    <row r="16" spans="1:30">
      <c r="A16">
        <v>77.785</v>
      </c>
      <c r="B16">
        <f t="shared" si="0"/>
        <v>350.935</v>
      </c>
      <c r="C16">
        <v>99.34654</v>
      </c>
      <c r="D16">
        <f t="shared" si="1"/>
        <v>0.0169861038147119</v>
      </c>
      <c r="F16">
        <v>74.301</v>
      </c>
      <c r="G16">
        <f t="shared" si="2"/>
        <v>347.451</v>
      </c>
      <c r="H16">
        <v>99.95552</v>
      </c>
      <c r="I16">
        <f t="shared" si="3"/>
        <v>0.00121033618393608</v>
      </c>
      <c r="K16">
        <v>110.141</v>
      </c>
      <c r="L16">
        <f t="shared" si="4"/>
        <v>383.291</v>
      </c>
      <c r="M16">
        <v>99.84977</v>
      </c>
      <c r="N16">
        <f t="shared" si="5"/>
        <v>0.00420766409845801</v>
      </c>
      <c r="P16">
        <v>204.62</v>
      </c>
      <c r="Q16">
        <f t="shared" si="6"/>
        <v>477.77</v>
      </c>
      <c r="R16">
        <v>99.82691</v>
      </c>
      <c r="S16">
        <f t="shared" si="7"/>
        <v>0.0044757289359619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80.285</v>
      </c>
      <c r="B17">
        <f t="shared" si="0"/>
        <v>353.435</v>
      </c>
      <c r="C17">
        <v>99.33071</v>
      </c>
      <c r="D17">
        <f t="shared" si="1"/>
        <v>0.0173975903990277</v>
      </c>
      <c r="F17">
        <v>76.801</v>
      </c>
      <c r="G17">
        <f t="shared" si="2"/>
        <v>349.951</v>
      </c>
      <c r="H17">
        <v>99.92778</v>
      </c>
      <c r="I17">
        <f t="shared" si="3"/>
        <v>0.00196516365116635</v>
      </c>
      <c r="K17">
        <v>112.641</v>
      </c>
      <c r="L17">
        <f t="shared" si="4"/>
        <v>385.791</v>
      </c>
      <c r="M17">
        <v>99.85967</v>
      </c>
      <c r="N17">
        <f t="shared" si="5"/>
        <v>0.00391607880814104</v>
      </c>
      <c r="P17">
        <v>207.12</v>
      </c>
      <c r="Q17">
        <f t="shared" si="6"/>
        <v>480.27</v>
      </c>
      <c r="R17">
        <v>99.80197</v>
      </c>
      <c r="S17">
        <f t="shared" si="7"/>
        <v>0.00520492072889952</v>
      </c>
      <c r="U17" s="21" t="s">
        <v>17</v>
      </c>
      <c r="V17">
        <f>LN(20/(V14^1.8))</f>
        <v>-8.40736537914252</v>
      </c>
      <c r="W17">
        <f t="shared" ref="W17:AD17" si="18">LN(20/(W14^1.8))</f>
        <v>-8.46081908877945</v>
      </c>
      <c r="X17">
        <f t="shared" si="18"/>
        <v>-8.48848829286559</v>
      </c>
      <c r="Y17">
        <f t="shared" si="18"/>
        <v>-8.51273108355715</v>
      </c>
      <c r="Z17">
        <f t="shared" si="18"/>
        <v>-8.53070128272868</v>
      </c>
      <c r="AA17">
        <f t="shared" si="18"/>
        <v>-8.54849384934725</v>
      </c>
      <c r="AB17">
        <f t="shared" si="18"/>
        <v>-8.56903196947571</v>
      </c>
      <c r="AC17">
        <f t="shared" si="18"/>
        <v>-8.58933838951098</v>
      </c>
      <c r="AD17">
        <f t="shared" si="18"/>
        <v>-8.62362514045823</v>
      </c>
    </row>
    <row r="18" spans="1:30">
      <c r="A18">
        <v>82.785</v>
      </c>
      <c r="B18">
        <f t="shared" si="0"/>
        <v>355.935</v>
      </c>
      <c r="C18">
        <v>99.34656</v>
      </c>
      <c r="D18">
        <f t="shared" si="1"/>
        <v>0.0169855839327357</v>
      </c>
      <c r="F18">
        <v>79.301</v>
      </c>
      <c r="G18">
        <f t="shared" si="2"/>
        <v>352.451</v>
      </c>
      <c r="H18">
        <v>99.90263</v>
      </c>
      <c r="I18">
        <f t="shared" si="3"/>
        <v>0.00264951515804569</v>
      </c>
      <c r="K18">
        <v>115.141</v>
      </c>
      <c r="L18">
        <f t="shared" si="4"/>
        <v>388.291</v>
      </c>
      <c r="M18">
        <v>99.85652</v>
      </c>
      <c r="N18">
        <f t="shared" si="5"/>
        <v>0.00400885594596901</v>
      </c>
      <c r="P18">
        <v>209.62</v>
      </c>
      <c r="Q18">
        <f t="shared" si="6"/>
        <v>482.77</v>
      </c>
      <c r="R18">
        <v>99.8024</v>
      </c>
      <c r="S18">
        <f t="shared" si="7"/>
        <v>0.00519234845660724</v>
      </c>
      <c r="U18" s="21" t="s">
        <v>9</v>
      </c>
      <c r="V18">
        <f>1000/V14</f>
        <v>1.77304964539007</v>
      </c>
      <c r="W18">
        <f t="shared" ref="W18:AD18" si="19">1000/W14</f>
        <v>1.72117039586919</v>
      </c>
      <c r="X18">
        <f t="shared" si="19"/>
        <v>1.69491525423729</v>
      </c>
      <c r="Y18">
        <f t="shared" si="19"/>
        <v>1.67224080267559</v>
      </c>
      <c r="Z18">
        <f t="shared" si="19"/>
        <v>1.65562913907285</v>
      </c>
      <c r="AA18">
        <f t="shared" si="19"/>
        <v>1.63934426229508</v>
      </c>
      <c r="AB18">
        <f t="shared" si="19"/>
        <v>1.62074554294976</v>
      </c>
      <c r="AC18">
        <f t="shared" si="19"/>
        <v>1.6025641025641</v>
      </c>
      <c r="AD18">
        <f t="shared" si="19"/>
        <v>1.57232704402516</v>
      </c>
    </row>
    <row r="19" spans="1:30">
      <c r="A19">
        <v>85.285</v>
      </c>
      <c r="B19">
        <f t="shared" si="0"/>
        <v>358.435</v>
      </c>
      <c r="C19">
        <v>99.28656</v>
      </c>
      <c r="D19">
        <f t="shared" si="1"/>
        <v>0.0185452298619169</v>
      </c>
      <c r="F19">
        <v>81.801</v>
      </c>
      <c r="G19">
        <f t="shared" si="2"/>
        <v>354.951</v>
      </c>
      <c r="H19">
        <v>99.93097</v>
      </c>
      <c r="I19">
        <f t="shared" si="3"/>
        <v>0.00187836121351435</v>
      </c>
      <c r="K19">
        <v>117.641</v>
      </c>
      <c r="L19">
        <f t="shared" si="4"/>
        <v>390.791</v>
      </c>
      <c r="M19">
        <v>99.84338</v>
      </c>
      <c r="N19">
        <f t="shared" si="5"/>
        <v>0.00439586914948132</v>
      </c>
      <c r="P19">
        <v>212.12</v>
      </c>
      <c r="Q19">
        <f t="shared" si="6"/>
        <v>485.27</v>
      </c>
      <c r="R19">
        <v>99.76155</v>
      </c>
      <c r="S19">
        <f t="shared" si="7"/>
        <v>0.00638671432435004</v>
      </c>
      <c r="U19" s="20" t="s">
        <v>26</v>
      </c>
      <c r="V19">
        <v>574</v>
      </c>
      <c r="W19">
        <v>590</v>
      </c>
      <c r="X19">
        <v>599</v>
      </c>
      <c r="Y19">
        <v>607</v>
      </c>
      <c r="Z19">
        <v>613</v>
      </c>
      <c r="AA19">
        <v>620</v>
      </c>
      <c r="AB19">
        <v>626</v>
      </c>
      <c r="AC19">
        <v>634</v>
      </c>
      <c r="AD19">
        <v>645</v>
      </c>
    </row>
    <row r="20" spans="1:30">
      <c r="A20">
        <v>87.785</v>
      </c>
      <c r="B20">
        <f t="shared" si="0"/>
        <v>360.935</v>
      </c>
      <c r="C20">
        <v>99.33915</v>
      </c>
      <c r="D20">
        <f t="shared" si="1"/>
        <v>0.0171782002049894</v>
      </c>
      <c r="F20">
        <v>84.301</v>
      </c>
      <c r="G20">
        <f t="shared" si="2"/>
        <v>357.451</v>
      </c>
      <c r="H20">
        <v>99.94952</v>
      </c>
      <c r="I20">
        <f t="shared" si="3"/>
        <v>0.00137360095694907</v>
      </c>
      <c r="K20">
        <v>120.141</v>
      </c>
      <c r="L20">
        <f t="shared" si="4"/>
        <v>393.291</v>
      </c>
      <c r="M20">
        <v>99.77946</v>
      </c>
      <c r="N20">
        <f t="shared" si="5"/>
        <v>0.00627850872090384</v>
      </c>
      <c r="P20">
        <v>214.62</v>
      </c>
      <c r="Q20">
        <f t="shared" si="6"/>
        <v>487.77</v>
      </c>
      <c r="R20">
        <v>99.73388</v>
      </c>
      <c r="S20">
        <f t="shared" si="7"/>
        <v>0.00719572542742076</v>
      </c>
      <c r="U20" t="s">
        <v>19</v>
      </c>
      <c r="V20">
        <f>LN(30/(V19^2))</f>
        <v>-9.30406141097698</v>
      </c>
      <c r="W20">
        <f t="shared" ref="W20:AD20" si="20">LN(30/(W19^2))</f>
        <v>-9.35904769213738</v>
      </c>
      <c r="X20">
        <f t="shared" si="20"/>
        <v>-9.38932581456874</v>
      </c>
      <c r="Y20">
        <f t="shared" si="20"/>
        <v>-9.41586020045684</v>
      </c>
      <c r="Z20">
        <f t="shared" si="20"/>
        <v>-9.43553249021027</v>
      </c>
      <c r="AA20">
        <f t="shared" si="20"/>
        <v>-9.45824157441612</v>
      </c>
      <c r="AB20">
        <f t="shared" si="20"/>
        <v>-9.47750336053804</v>
      </c>
      <c r="AC20">
        <f t="shared" si="20"/>
        <v>-9.5029005272123</v>
      </c>
      <c r="AD20">
        <f t="shared" si="20"/>
        <v>-9.53730325192939</v>
      </c>
    </row>
    <row r="21" spans="1:30">
      <c r="A21">
        <v>90.285</v>
      </c>
      <c r="B21">
        <f t="shared" si="0"/>
        <v>363.435</v>
      </c>
      <c r="C21">
        <v>99.40574</v>
      </c>
      <c r="D21">
        <f t="shared" si="1"/>
        <v>0.0154472531645867</v>
      </c>
      <c r="F21">
        <v>86.801</v>
      </c>
      <c r="G21">
        <f t="shared" si="2"/>
        <v>359.951</v>
      </c>
      <c r="H21">
        <v>99.93461</v>
      </c>
      <c r="I21">
        <f t="shared" si="3"/>
        <v>0.00177931391788635</v>
      </c>
      <c r="K21">
        <v>122.641</v>
      </c>
      <c r="L21">
        <f t="shared" si="4"/>
        <v>395.791</v>
      </c>
      <c r="M21">
        <v>99.77697</v>
      </c>
      <c r="N21">
        <f t="shared" si="5"/>
        <v>0.00635184683937744</v>
      </c>
      <c r="P21">
        <v>217.12</v>
      </c>
      <c r="Q21">
        <f t="shared" si="6"/>
        <v>490.27</v>
      </c>
      <c r="R21">
        <v>99.72935</v>
      </c>
      <c r="S21">
        <f t="shared" si="7"/>
        <v>0.00732817285412521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92.785</v>
      </c>
      <c r="B22">
        <f t="shared" si="0"/>
        <v>365.935</v>
      </c>
      <c r="C22">
        <v>99.37376</v>
      </c>
      <c r="D22">
        <f t="shared" si="1"/>
        <v>0.01627854444484</v>
      </c>
      <c r="F22">
        <v>89.301</v>
      </c>
      <c r="G22">
        <f t="shared" si="2"/>
        <v>362.451</v>
      </c>
      <c r="H22">
        <v>99.96605</v>
      </c>
      <c r="I22">
        <f t="shared" si="3"/>
        <v>0.000923806507298598</v>
      </c>
      <c r="K22">
        <v>125.141</v>
      </c>
      <c r="L22">
        <f t="shared" si="4"/>
        <v>398.291</v>
      </c>
      <c r="M22">
        <v>99.87246</v>
      </c>
      <c r="N22">
        <f t="shared" si="5"/>
        <v>0.00353937417549846</v>
      </c>
      <c r="P22">
        <v>219.62</v>
      </c>
      <c r="Q22">
        <f t="shared" si="6"/>
        <v>492.77</v>
      </c>
      <c r="R22">
        <v>99.71676</v>
      </c>
      <c r="S22">
        <f t="shared" si="7"/>
        <v>0.00769627729169885</v>
      </c>
      <c r="U22" s="21" t="s">
        <v>21</v>
      </c>
      <c r="V22">
        <f>LN(30/(V19^1.8))</f>
        <v>-8.03353553171307</v>
      </c>
      <c r="W22">
        <f t="shared" ref="W22:AD22" si="22">LN(30/(W19^1.8))</f>
        <v>-8.08302318475742</v>
      </c>
      <c r="X22">
        <f t="shared" si="22"/>
        <v>-8.11027349494565</v>
      </c>
      <c r="Y22">
        <f t="shared" si="22"/>
        <v>-8.13415444224494</v>
      </c>
      <c r="Z22">
        <f t="shared" si="22"/>
        <v>-8.15185950302303</v>
      </c>
      <c r="AA22">
        <f t="shared" si="22"/>
        <v>-8.17229767880829</v>
      </c>
      <c r="AB22">
        <f t="shared" si="22"/>
        <v>-8.18963328631802</v>
      </c>
      <c r="AC22">
        <f t="shared" si="22"/>
        <v>-8.21249073632485</v>
      </c>
      <c r="AD22">
        <f t="shared" si="22"/>
        <v>-8.24345318857024</v>
      </c>
    </row>
    <row r="23" spans="1:30">
      <c r="A23">
        <v>95.285</v>
      </c>
      <c r="B23">
        <f t="shared" si="0"/>
        <v>368.435</v>
      </c>
      <c r="C23">
        <v>99.35061</v>
      </c>
      <c r="D23">
        <f t="shared" si="1"/>
        <v>0.0168803078325158</v>
      </c>
      <c r="F23">
        <v>91.801</v>
      </c>
      <c r="G23">
        <f t="shared" si="2"/>
        <v>364.951</v>
      </c>
      <c r="H23">
        <v>99.93956</v>
      </c>
      <c r="I23">
        <f t="shared" si="3"/>
        <v>0.00164462048015081</v>
      </c>
      <c r="K23">
        <v>127.641</v>
      </c>
      <c r="L23">
        <f t="shared" si="4"/>
        <v>400.791</v>
      </c>
      <c r="M23">
        <v>99.79275</v>
      </c>
      <c r="N23">
        <f t="shared" si="5"/>
        <v>0.00588707755844761</v>
      </c>
      <c r="P23">
        <v>222.12</v>
      </c>
      <c r="Q23">
        <f t="shared" si="6"/>
        <v>495.27</v>
      </c>
      <c r="R23">
        <v>99.6997</v>
      </c>
      <c r="S23">
        <f t="shared" si="7"/>
        <v>0.00819507488542402</v>
      </c>
      <c r="U23" s="2" t="s">
        <v>9</v>
      </c>
      <c r="V23">
        <f>1000/V19</f>
        <v>1.74216027874564</v>
      </c>
      <c r="W23">
        <f t="shared" ref="W23:AD23" si="23">1000/W19</f>
        <v>1.69491525423729</v>
      </c>
      <c r="X23">
        <f t="shared" si="23"/>
        <v>1.669449081803</v>
      </c>
      <c r="Y23">
        <f t="shared" si="23"/>
        <v>1.64744645799012</v>
      </c>
      <c r="Z23">
        <f t="shared" si="23"/>
        <v>1.63132137030995</v>
      </c>
      <c r="AA23">
        <f t="shared" si="23"/>
        <v>1.61290322580645</v>
      </c>
      <c r="AB23">
        <f t="shared" si="23"/>
        <v>1.59744408945687</v>
      </c>
      <c r="AC23">
        <f t="shared" si="23"/>
        <v>1.57728706624606</v>
      </c>
      <c r="AD23">
        <f t="shared" si="23"/>
        <v>1.55038759689922</v>
      </c>
    </row>
    <row r="24" spans="1:30">
      <c r="A24">
        <v>97.785</v>
      </c>
      <c r="B24">
        <f t="shared" si="0"/>
        <v>370.935</v>
      </c>
      <c r="C24">
        <v>99.35314</v>
      </c>
      <c r="D24">
        <f t="shared" si="1"/>
        <v>0.0168145427625022</v>
      </c>
      <c r="F24">
        <v>94.301</v>
      </c>
      <c r="G24">
        <f t="shared" si="2"/>
        <v>367.451</v>
      </c>
      <c r="H24">
        <v>99.91858</v>
      </c>
      <c r="I24">
        <f t="shared" si="3"/>
        <v>0.00221550296978607</v>
      </c>
      <c r="K24">
        <v>130.141</v>
      </c>
      <c r="L24">
        <f t="shared" si="4"/>
        <v>403.291</v>
      </c>
      <c r="M24">
        <v>99.73717</v>
      </c>
      <c r="N24">
        <f t="shared" si="5"/>
        <v>0.00752407861257237</v>
      </c>
      <c r="P24">
        <v>224.62</v>
      </c>
      <c r="Q24">
        <f t="shared" si="6"/>
        <v>497.77</v>
      </c>
      <c r="R24">
        <v>99.66515</v>
      </c>
      <c r="S24">
        <f t="shared" si="7"/>
        <v>0.00920524234516746</v>
      </c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21">
      <c r="A25">
        <v>100.285</v>
      </c>
      <c r="B25">
        <f t="shared" si="0"/>
        <v>373.435</v>
      </c>
      <c r="C25">
        <v>99.39987</v>
      </c>
      <c r="D25">
        <f t="shared" si="1"/>
        <v>0.0155998385246579</v>
      </c>
      <c r="F25">
        <v>96.801</v>
      </c>
      <c r="G25">
        <f t="shared" si="2"/>
        <v>369.951</v>
      </c>
      <c r="H25">
        <v>99.96344</v>
      </c>
      <c r="I25">
        <f t="shared" si="3"/>
        <v>0.000994826683558975</v>
      </c>
      <c r="K25">
        <v>132.641</v>
      </c>
      <c r="L25">
        <f t="shared" si="4"/>
        <v>405.791</v>
      </c>
      <c r="M25">
        <v>99.78814</v>
      </c>
      <c r="N25">
        <f t="shared" si="5"/>
        <v>0.00602285616333274</v>
      </c>
      <c r="P25">
        <v>227.12</v>
      </c>
      <c r="Q25">
        <f t="shared" si="6"/>
        <v>500.27</v>
      </c>
      <c r="R25">
        <v>99.62129</v>
      </c>
      <c r="S25">
        <f t="shared" si="7"/>
        <v>0.0104876141189541</v>
      </c>
      <c r="U25" s="3" t="s">
        <v>3</v>
      </c>
    </row>
    <row r="26" spans="1:21">
      <c r="A26">
        <v>102.785</v>
      </c>
      <c r="B26">
        <f t="shared" si="0"/>
        <v>375.935</v>
      </c>
      <c r="C26">
        <v>99.39624</v>
      </c>
      <c r="D26">
        <f t="shared" si="1"/>
        <v>0.0156941971033734</v>
      </c>
      <c r="F26">
        <v>99.301</v>
      </c>
      <c r="G26">
        <f t="shared" si="2"/>
        <v>372.451</v>
      </c>
      <c r="H26">
        <v>99.94231</v>
      </c>
      <c r="I26">
        <f t="shared" si="3"/>
        <v>0.00156979079251969</v>
      </c>
      <c r="K26">
        <v>135.141</v>
      </c>
      <c r="L26">
        <f t="shared" si="4"/>
        <v>408.291</v>
      </c>
      <c r="M26">
        <v>99.77617</v>
      </c>
      <c r="N26">
        <f t="shared" si="5"/>
        <v>0.00637540928708021</v>
      </c>
      <c r="P26">
        <v>229.62</v>
      </c>
      <c r="Q26">
        <f t="shared" si="6"/>
        <v>502.77</v>
      </c>
      <c r="R26">
        <v>99.60076</v>
      </c>
      <c r="S26">
        <f t="shared" si="7"/>
        <v>0.0110878670262923</v>
      </c>
      <c r="U26" s="3"/>
    </row>
    <row r="27" spans="1:21">
      <c r="A27">
        <v>105.285</v>
      </c>
      <c r="B27">
        <f t="shared" si="0"/>
        <v>378.435</v>
      </c>
      <c r="C27">
        <v>99.35679</v>
      </c>
      <c r="D27">
        <f t="shared" si="1"/>
        <v>0.0167196643018101</v>
      </c>
      <c r="F27">
        <v>101.801</v>
      </c>
      <c r="G27">
        <f t="shared" si="2"/>
        <v>374.951</v>
      </c>
      <c r="H27">
        <v>99.97098</v>
      </c>
      <c r="I27">
        <f t="shared" si="3"/>
        <v>0.000789657285472883</v>
      </c>
      <c r="K27">
        <v>137.641</v>
      </c>
      <c r="L27">
        <f t="shared" si="4"/>
        <v>410.791</v>
      </c>
      <c r="M27">
        <v>99.74019</v>
      </c>
      <c r="N27">
        <f t="shared" si="5"/>
        <v>0.007435130372496</v>
      </c>
      <c r="P27">
        <v>232.12</v>
      </c>
      <c r="Q27">
        <f t="shared" si="6"/>
        <v>505.27</v>
      </c>
      <c r="R27">
        <v>99.58367</v>
      </c>
      <c r="S27">
        <f t="shared" si="7"/>
        <v>0.011587541755294</v>
      </c>
      <c r="U27" s="3"/>
    </row>
    <row r="28" spans="1:30">
      <c r="A28">
        <v>107.785</v>
      </c>
      <c r="B28">
        <f t="shared" si="0"/>
        <v>380.935</v>
      </c>
      <c r="C28">
        <v>99.35074</v>
      </c>
      <c r="D28">
        <f t="shared" si="1"/>
        <v>0.0168769285996693</v>
      </c>
      <c r="F28">
        <v>104.301</v>
      </c>
      <c r="G28">
        <f t="shared" si="2"/>
        <v>377.451</v>
      </c>
      <c r="H28">
        <v>99.94089</v>
      </c>
      <c r="I28">
        <f t="shared" si="3"/>
        <v>0.00160843012213304</v>
      </c>
      <c r="K28">
        <v>140.141</v>
      </c>
      <c r="L28">
        <f t="shared" si="4"/>
        <v>413.291</v>
      </c>
      <c r="M28">
        <v>99.76507</v>
      </c>
      <c r="N28">
        <f t="shared" si="5"/>
        <v>0.00670233824895113</v>
      </c>
      <c r="P28">
        <v>234.62</v>
      </c>
      <c r="Q28">
        <f t="shared" si="6"/>
        <v>507.77</v>
      </c>
      <c r="R28">
        <v>99.58332</v>
      </c>
      <c r="S28">
        <f t="shared" si="7"/>
        <v>0.0115977750001827</v>
      </c>
      <c r="U28" s="20" t="s">
        <v>23</v>
      </c>
      <c r="V28">
        <v>674</v>
      </c>
      <c r="W28">
        <v>683</v>
      </c>
      <c r="X28">
        <v>687</v>
      </c>
      <c r="Y28">
        <v>694</v>
      </c>
      <c r="Z28">
        <v>700</v>
      </c>
      <c r="AA28">
        <v>705</v>
      </c>
      <c r="AB28">
        <v>709</v>
      </c>
      <c r="AC28">
        <v>716</v>
      </c>
      <c r="AD28">
        <v>725</v>
      </c>
    </row>
    <row r="29" spans="1:30">
      <c r="A29">
        <v>110.285</v>
      </c>
      <c r="B29">
        <f t="shared" si="0"/>
        <v>383.435</v>
      </c>
      <c r="C29">
        <v>99.34902</v>
      </c>
      <c r="D29">
        <f t="shared" si="1"/>
        <v>0.0169216384496393</v>
      </c>
      <c r="F29">
        <v>106.801</v>
      </c>
      <c r="G29">
        <f t="shared" si="2"/>
        <v>379.951</v>
      </c>
      <c r="H29">
        <v>99.94198</v>
      </c>
      <c r="I29">
        <f t="shared" si="3"/>
        <v>0.00157877035503555</v>
      </c>
      <c r="K29">
        <v>142.641</v>
      </c>
      <c r="L29">
        <f t="shared" si="4"/>
        <v>415.791</v>
      </c>
      <c r="M29">
        <v>99.78404</v>
      </c>
      <c r="N29">
        <f t="shared" si="5"/>
        <v>0.00614361370780741</v>
      </c>
      <c r="P29">
        <v>237.12</v>
      </c>
      <c r="Q29">
        <f t="shared" si="6"/>
        <v>510.27</v>
      </c>
      <c r="R29">
        <v>99.54795</v>
      </c>
      <c r="S29">
        <f t="shared" si="7"/>
        <v>0.0126319174908084</v>
      </c>
      <c r="U29" s="4" t="s">
        <v>5</v>
      </c>
      <c r="V29">
        <f>LN(5/(V28^2))</f>
        <v>-11.4170223093905</v>
      </c>
      <c r="W29">
        <f t="shared" ref="W29:AD29" si="24">LN(5/(W28^2))</f>
        <v>-11.4435518067075</v>
      </c>
      <c r="X29">
        <f t="shared" si="24"/>
        <v>-11.4552306720106</v>
      </c>
      <c r="Y29">
        <f t="shared" si="24"/>
        <v>-11.4755060085795</v>
      </c>
      <c r="Z29">
        <f t="shared" si="24"/>
        <v>-11.4927227576527</v>
      </c>
      <c r="AA29">
        <f t="shared" si="24"/>
        <v>-11.5069576931904</v>
      </c>
      <c r="AB29">
        <f t="shared" si="24"/>
        <v>-11.5182731406302</v>
      </c>
      <c r="AC29">
        <f t="shared" si="24"/>
        <v>-11.5379224214872</v>
      </c>
      <c r="AD29">
        <f t="shared" si="24"/>
        <v>-11.5629053972752</v>
      </c>
    </row>
    <row r="30" spans="1:30">
      <c r="A30">
        <v>112.785</v>
      </c>
      <c r="B30">
        <f t="shared" si="0"/>
        <v>385.935</v>
      </c>
      <c r="C30">
        <v>99.3775</v>
      </c>
      <c r="D30">
        <f t="shared" si="1"/>
        <v>0.0161813265152546</v>
      </c>
      <c r="F30">
        <v>109.301</v>
      </c>
      <c r="G30">
        <f t="shared" si="2"/>
        <v>382.451</v>
      </c>
      <c r="H30">
        <v>99.92587</v>
      </c>
      <c r="I30">
        <f t="shared" si="3"/>
        <v>0.00201713627057535</v>
      </c>
      <c r="K30">
        <v>145.141</v>
      </c>
      <c r="L30">
        <f t="shared" si="4"/>
        <v>418.291</v>
      </c>
      <c r="M30">
        <v>99.77001</v>
      </c>
      <c r="N30">
        <f t="shared" si="5"/>
        <v>0.0065568401343886</v>
      </c>
      <c r="P30">
        <v>239.62</v>
      </c>
      <c r="Q30">
        <f t="shared" si="6"/>
        <v>512.77</v>
      </c>
      <c r="R30">
        <v>99.51523</v>
      </c>
      <c r="S30">
        <f t="shared" si="7"/>
        <v>0.013588579698704</v>
      </c>
      <c r="U30" s="4" t="s">
        <v>6</v>
      </c>
      <c r="V30">
        <f>LN(5)</f>
        <v>1.6094379124341</v>
      </c>
      <c r="W30">
        <f t="shared" ref="W30:AD30" si="25">LN(5)</f>
        <v>1.6094379124341</v>
      </c>
      <c r="X30">
        <f t="shared" si="25"/>
        <v>1.6094379124341</v>
      </c>
      <c r="Y30">
        <f t="shared" si="25"/>
        <v>1.6094379124341</v>
      </c>
      <c r="Z30">
        <f t="shared" si="25"/>
        <v>1.6094379124341</v>
      </c>
      <c r="AA30">
        <f t="shared" si="25"/>
        <v>1.6094379124341</v>
      </c>
      <c r="AB30">
        <f t="shared" si="25"/>
        <v>1.6094379124341</v>
      </c>
      <c r="AC30">
        <f t="shared" si="25"/>
        <v>1.6094379124341</v>
      </c>
      <c r="AD30">
        <f t="shared" si="25"/>
        <v>1.6094379124341</v>
      </c>
    </row>
    <row r="31" spans="1:30">
      <c r="A31">
        <v>115.285</v>
      </c>
      <c r="B31">
        <f t="shared" si="0"/>
        <v>388.435</v>
      </c>
      <c r="C31">
        <v>99.36854</v>
      </c>
      <c r="D31">
        <f t="shared" si="1"/>
        <v>0.016414233640679</v>
      </c>
      <c r="F31">
        <v>111.801</v>
      </c>
      <c r="G31">
        <f t="shared" si="2"/>
        <v>384.951</v>
      </c>
      <c r="H31">
        <v>99.94952</v>
      </c>
      <c r="I31">
        <f t="shared" si="3"/>
        <v>0.00137360095694907</v>
      </c>
      <c r="K31">
        <v>147.641</v>
      </c>
      <c r="L31">
        <f t="shared" si="4"/>
        <v>420.791</v>
      </c>
      <c r="M31">
        <v>99.72731</v>
      </c>
      <c r="N31">
        <f t="shared" si="5"/>
        <v>0.00781448578050468</v>
      </c>
      <c r="P31">
        <v>242.12</v>
      </c>
      <c r="Q31">
        <f t="shared" si="6"/>
        <v>515.27</v>
      </c>
      <c r="R31">
        <v>99.46984</v>
      </c>
      <c r="S31">
        <f t="shared" si="7"/>
        <v>0.0149156853715763</v>
      </c>
      <c r="U31" s="21" t="s">
        <v>7</v>
      </c>
      <c r="V31">
        <f>LN(5/(V28^1.8))</f>
        <v>-10.1143762872081</v>
      </c>
      <c r="W31">
        <f t="shared" ref="W31:AD31" si="26">LN(5/(W28^1.8))</f>
        <v>-10.1382528347933</v>
      </c>
      <c r="X31">
        <f t="shared" si="26"/>
        <v>-10.1487638135661</v>
      </c>
      <c r="Y31">
        <f t="shared" si="26"/>
        <v>-10.1670116164781</v>
      </c>
      <c r="Z31">
        <f t="shared" si="26"/>
        <v>-10.182506690644</v>
      </c>
      <c r="AA31">
        <f t="shared" si="26"/>
        <v>-10.195318132628</v>
      </c>
      <c r="AB31">
        <f t="shared" si="26"/>
        <v>-10.2055020353237</v>
      </c>
      <c r="AC31">
        <f t="shared" si="26"/>
        <v>-10.2231863880951</v>
      </c>
      <c r="AD31">
        <f t="shared" si="26"/>
        <v>-10.2456710663043</v>
      </c>
    </row>
    <row r="32" spans="1:30">
      <c r="A32">
        <v>117.785</v>
      </c>
      <c r="B32">
        <f t="shared" si="0"/>
        <v>390.935</v>
      </c>
      <c r="C32">
        <v>99.3879</v>
      </c>
      <c r="D32">
        <f t="shared" si="1"/>
        <v>0.0159109878875297</v>
      </c>
      <c r="F32">
        <v>114.301</v>
      </c>
      <c r="G32">
        <f t="shared" si="2"/>
        <v>387.451</v>
      </c>
      <c r="H32">
        <v>99.94661</v>
      </c>
      <c r="I32">
        <f t="shared" si="3"/>
        <v>0.00145278437186037</v>
      </c>
      <c r="K32">
        <v>150.141</v>
      </c>
      <c r="L32">
        <f t="shared" si="4"/>
        <v>423.291</v>
      </c>
      <c r="M32">
        <v>99.72548</v>
      </c>
      <c r="N32">
        <f t="shared" si="5"/>
        <v>0.0078683848796239</v>
      </c>
      <c r="P32">
        <v>244.62</v>
      </c>
      <c r="Q32">
        <f t="shared" si="6"/>
        <v>517.77</v>
      </c>
      <c r="R32">
        <v>99.44914</v>
      </c>
      <c r="S32">
        <f t="shared" si="7"/>
        <v>0.0155209087121462</v>
      </c>
      <c r="U32" s="21" t="s">
        <v>9</v>
      </c>
      <c r="V32">
        <f>1000/V28</f>
        <v>1.48367952522255</v>
      </c>
      <c r="W32">
        <f t="shared" ref="W32:AD32" si="27">1000/W28</f>
        <v>1.46412884333821</v>
      </c>
      <c r="X32">
        <f t="shared" si="27"/>
        <v>1.45560407569141</v>
      </c>
      <c r="Y32">
        <f t="shared" si="27"/>
        <v>1.44092219020173</v>
      </c>
      <c r="Z32">
        <f t="shared" si="27"/>
        <v>1.42857142857143</v>
      </c>
      <c r="AA32">
        <f t="shared" si="27"/>
        <v>1.41843971631206</v>
      </c>
      <c r="AB32">
        <f t="shared" si="27"/>
        <v>1.41043723554302</v>
      </c>
      <c r="AC32">
        <f t="shared" si="27"/>
        <v>1.39664804469274</v>
      </c>
      <c r="AD32">
        <f t="shared" si="27"/>
        <v>1.37931034482759</v>
      </c>
    </row>
    <row r="33" spans="1:30">
      <c r="A33">
        <v>120.285</v>
      </c>
      <c r="B33">
        <f t="shared" si="0"/>
        <v>393.435</v>
      </c>
      <c r="C33">
        <v>99.33995</v>
      </c>
      <c r="D33">
        <f t="shared" si="1"/>
        <v>0.0171574049259337</v>
      </c>
      <c r="F33">
        <v>116.801</v>
      </c>
      <c r="G33">
        <f t="shared" si="2"/>
        <v>389.951</v>
      </c>
      <c r="H33">
        <v>99.95426</v>
      </c>
      <c r="I33">
        <f t="shared" si="3"/>
        <v>0.00124462178626886</v>
      </c>
      <c r="K33">
        <v>152.641</v>
      </c>
      <c r="L33">
        <f t="shared" si="4"/>
        <v>425.791</v>
      </c>
      <c r="M33">
        <v>99.72546</v>
      </c>
      <c r="N33">
        <f t="shared" si="5"/>
        <v>0.00786897394081664</v>
      </c>
      <c r="P33">
        <v>247.12</v>
      </c>
      <c r="Q33">
        <f t="shared" si="6"/>
        <v>520.27</v>
      </c>
      <c r="R33">
        <v>99.43152</v>
      </c>
      <c r="S33">
        <f t="shared" si="7"/>
        <v>0.0160360794976937</v>
      </c>
      <c r="U33" s="20" t="s">
        <v>24</v>
      </c>
      <c r="V33">
        <v>685</v>
      </c>
      <c r="W33">
        <v>694</v>
      </c>
      <c r="X33">
        <v>701</v>
      </c>
      <c r="Y33">
        <v>705</v>
      </c>
      <c r="Z33">
        <v>715</v>
      </c>
      <c r="AA33">
        <v>718</v>
      </c>
      <c r="AB33">
        <v>722</v>
      </c>
      <c r="AC33">
        <v>727</v>
      </c>
      <c r="AD33">
        <v>738</v>
      </c>
    </row>
    <row r="34" spans="1:30">
      <c r="A34">
        <v>122.785</v>
      </c>
      <c r="B34">
        <f t="shared" si="0"/>
        <v>395.935</v>
      </c>
      <c r="C34">
        <v>99.34459</v>
      </c>
      <c r="D34">
        <f t="shared" si="1"/>
        <v>0.0170367923074105</v>
      </c>
      <c r="F34">
        <v>119.301</v>
      </c>
      <c r="G34">
        <f t="shared" si="2"/>
        <v>392.451</v>
      </c>
      <c r="H34">
        <v>99.94532</v>
      </c>
      <c r="I34">
        <f t="shared" si="3"/>
        <v>0.00148788629805847</v>
      </c>
      <c r="K34">
        <v>155.141</v>
      </c>
      <c r="L34">
        <f t="shared" si="4"/>
        <v>428.291</v>
      </c>
      <c r="M34">
        <v>99.72668</v>
      </c>
      <c r="N34">
        <f t="shared" si="5"/>
        <v>0.00783304120807036</v>
      </c>
      <c r="P34">
        <v>249.62</v>
      </c>
      <c r="Q34">
        <f t="shared" si="6"/>
        <v>522.77</v>
      </c>
      <c r="R34">
        <v>99.39084</v>
      </c>
      <c r="S34">
        <f t="shared" si="7"/>
        <v>0.0172254749322049</v>
      </c>
      <c r="U34" s="4" t="s">
        <v>11</v>
      </c>
      <c r="V34">
        <f>LN(10/(V33^2))</f>
        <v>-10.7562525835304</v>
      </c>
      <c r="W34">
        <f t="shared" ref="W34:AD34" si="28">LN(10/(W33^2))</f>
        <v>-10.7823588280196</v>
      </c>
      <c r="X34">
        <f t="shared" si="28"/>
        <v>-10.8024306810751</v>
      </c>
      <c r="Y34">
        <f t="shared" si="28"/>
        <v>-10.8138105126305</v>
      </c>
      <c r="Z34">
        <f t="shared" si="28"/>
        <v>-10.841979992394</v>
      </c>
      <c r="AA34">
        <f t="shared" si="28"/>
        <v>-10.8503540451024</v>
      </c>
      <c r="AB34">
        <f t="shared" si="28"/>
        <v>-10.8614651847916</v>
      </c>
      <c r="AC34">
        <f t="shared" si="28"/>
        <v>-10.875267862073</v>
      </c>
      <c r="AD34">
        <f t="shared" si="28"/>
        <v>-10.9053025562069</v>
      </c>
    </row>
    <row r="35" spans="1:30">
      <c r="A35">
        <v>125.285</v>
      </c>
      <c r="B35">
        <f t="shared" si="0"/>
        <v>398.435</v>
      </c>
      <c r="C35">
        <v>99.38808</v>
      </c>
      <c r="D35">
        <f t="shared" si="1"/>
        <v>0.0159063089497422</v>
      </c>
      <c r="F35">
        <v>121.801</v>
      </c>
      <c r="G35">
        <f t="shared" si="2"/>
        <v>394.951</v>
      </c>
      <c r="H35">
        <v>99.92604</v>
      </c>
      <c r="I35">
        <f t="shared" si="3"/>
        <v>0.00201251043534006</v>
      </c>
      <c r="K35">
        <v>157.641</v>
      </c>
      <c r="L35">
        <f t="shared" si="4"/>
        <v>430.791</v>
      </c>
      <c r="M35">
        <v>99.7058</v>
      </c>
      <c r="N35">
        <f t="shared" si="5"/>
        <v>0.00844802109310345</v>
      </c>
      <c r="P35">
        <v>252.12</v>
      </c>
      <c r="Q35">
        <f t="shared" si="6"/>
        <v>525.27</v>
      </c>
      <c r="R35">
        <v>99.3369</v>
      </c>
      <c r="S35">
        <f t="shared" si="7"/>
        <v>0.0188025641587907</v>
      </c>
      <c r="U35" s="4" t="s">
        <v>12</v>
      </c>
      <c r="V35">
        <f>LN(10)</f>
        <v>2.30258509299405</v>
      </c>
      <c r="W35">
        <f t="shared" ref="W35:AD35" si="29">LN(10)</f>
        <v>2.30258509299405</v>
      </c>
      <c r="X35">
        <f t="shared" si="29"/>
        <v>2.30258509299405</v>
      </c>
      <c r="Y35">
        <f t="shared" si="29"/>
        <v>2.30258509299405</v>
      </c>
      <c r="Z35">
        <f t="shared" si="29"/>
        <v>2.30258509299405</v>
      </c>
      <c r="AA35">
        <f t="shared" si="29"/>
        <v>2.30258509299405</v>
      </c>
      <c r="AB35">
        <f t="shared" si="29"/>
        <v>2.30258509299405</v>
      </c>
      <c r="AC35">
        <f t="shared" si="29"/>
        <v>2.30258509299405</v>
      </c>
      <c r="AD35">
        <f t="shared" si="29"/>
        <v>2.30258509299405</v>
      </c>
    </row>
    <row r="36" spans="1:30">
      <c r="A36">
        <v>127.785</v>
      </c>
      <c r="B36">
        <f t="shared" si="0"/>
        <v>400.935</v>
      </c>
      <c r="C36">
        <v>99.38777</v>
      </c>
      <c r="D36">
        <f t="shared" si="1"/>
        <v>0.0159143671203762</v>
      </c>
      <c r="F36">
        <v>124.301</v>
      </c>
      <c r="G36">
        <f t="shared" si="2"/>
        <v>397.451</v>
      </c>
      <c r="H36">
        <v>99.93681</v>
      </c>
      <c r="I36">
        <f t="shared" si="3"/>
        <v>0.00171945016778192</v>
      </c>
      <c r="K36">
        <v>160.141</v>
      </c>
      <c r="L36">
        <f t="shared" si="4"/>
        <v>433.291</v>
      </c>
      <c r="M36">
        <v>99.68433</v>
      </c>
      <c r="N36">
        <f t="shared" si="5"/>
        <v>0.00908037828331672</v>
      </c>
      <c r="P36">
        <v>254.62</v>
      </c>
      <c r="Q36">
        <f t="shared" si="6"/>
        <v>527.77</v>
      </c>
      <c r="R36">
        <v>99.30046</v>
      </c>
      <c r="S36">
        <f t="shared" si="7"/>
        <v>0.0198679911409337</v>
      </c>
      <c r="U36" s="21" t="s">
        <v>13</v>
      </c>
      <c r="V36">
        <f>LN(10/(V33^1.8))</f>
        <v>-9.45036881587796</v>
      </c>
      <c r="W36">
        <f t="shared" ref="W36:AD36" si="30">LN(10/(W33^1.8))</f>
        <v>-9.4738644359182</v>
      </c>
      <c r="X36">
        <f t="shared" si="30"/>
        <v>-9.49192910366822</v>
      </c>
      <c r="Y36">
        <f t="shared" si="30"/>
        <v>-9.50217095206804</v>
      </c>
      <c r="Z36">
        <f t="shared" si="30"/>
        <v>-9.52752348385517</v>
      </c>
      <c r="AA36">
        <f t="shared" si="30"/>
        <v>-9.53506013129276</v>
      </c>
      <c r="AB36">
        <f t="shared" si="30"/>
        <v>-9.54506015701304</v>
      </c>
      <c r="AC36">
        <f t="shared" si="30"/>
        <v>-9.55748256656629</v>
      </c>
      <c r="AD36">
        <f t="shared" si="30"/>
        <v>-9.58451379128681</v>
      </c>
    </row>
    <row r="37" spans="1:30">
      <c r="A37">
        <v>130.285</v>
      </c>
      <c r="B37">
        <f t="shared" si="0"/>
        <v>403.435</v>
      </c>
      <c r="C37">
        <v>99.38889</v>
      </c>
      <c r="D37">
        <f t="shared" ref="D37:D68" si="31">(100-C37)/(100-61.52973)</f>
        <v>0.0158852537296982</v>
      </c>
      <c r="F37">
        <v>126.801</v>
      </c>
      <c r="G37">
        <f t="shared" ref="G37:G68" si="32">F37+273.15</f>
        <v>399.951</v>
      </c>
      <c r="H37">
        <v>99.90934</v>
      </c>
      <c r="I37">
        <f t="shared" ref="I37:I68" si="33">(100-H37)/(100-63.24988)</f>
        <v>0.00246693072022621</v>
      </c>
      <c r="K37">
        <v>162.641</v>
      </c>
      <c r="L37">
        <f t="shared" si="4"/>
        <v>435.791</v>
      </c>
      <c r="M37">
        <v>99.65224</v>
      </c>
      <c r="N37">
        <f t="shared" ref="N37:N68" si="34">(99.99263-M37)/(99.99263-66.0403)</f>
        <v>0.0100255269667796</v>
      </c>
      <c r="P37">
        <v>257.12</v>
      </c>
      <c r="Q37">
        <f t="shared" si="6"/>
        <v>530.27</v>
      </c>
      <c r="R37">
        <v>99.25157</v>
      </c>
      <c r="S37">
        <f t="shared" ref="S37:S68" si="35">(99.97999-R37)/(99.97999-65.77774)</f>
        <v>0.0212974292626947</v>
      </c>
      <c r="U37" s="21" t="s">
        <v>9</v>
      </c>
      <c r="V37">
        <f>1000/V33</f>
        <v>1.45985401459854</v>
      </c>
      <c r="W37">
        <f t="shared" ref="W37:AD37" si="36">1000/W33</f>
        <v>1.44092219020173</v>
      </c>
      <c r="X37">
        <f t="shared" si="36"/>
        <v>1.4265335235378</v>
      </c>
      <c r="Y37">
        <f t="shared" si="36"/>
        <v>1.41843971631206</v>
      </c>
      <c r="Z37">
        <f t="shared" si="36"/>
        <v>1.3986013986014</v>
      </c>
      <c r="AA37">
        <f t="shared" si="36"/>
        <v>1.39275766016713</v>
      </c>
      <c r="AB37">
        <f t="shared" si="36"/>
        <v>1.38504155124654</v>
      </c>
      <c r="AC37">
        <f t="shared" si="36"/>
        <v>1.37551581843191</v>
      </c>
      <c r="AD37">
        <f t="shared" si="36"/>
        <v>1.3550135501355</v>
      </c>
    </row>
    <row r="38" spans="1:30">
      <c r="A38">
        <v>132.785</v>
      </c>
      <c r="B38">
        <f t="shared" si="0"/>
        <v>405.935</v>
      </c>
      <c r="C38">
        <v>99.39167</v>
      </c>
      <c r="D38">
        <f t="shared" si="31"/>
        <v>0.0158129901349794</v>
      </c>
      <c r="F38">
        <v>129.301</v>
      </c>
      <c r="G38">
        <f t="shared" si="32"/>
        <v>402.451</v>
      </c>
      <c r="H38">
        <v>99.89419</v>
      </c>
      <c r="I38">
        <f t="shared" si="33"/>
        <v>0.00287917427208415</v>
      </c>
      <c r="K38">
        <v>165.141</v>
      </c>
      <c r="L38">
        <f t="shared" si="4"/>
        <v>438.291</v>
      </c>
      <c r="M38">
        <v>99.72232</v>
      </c>
      <c r="N38">
        <f t="shared" si="34"/>
        <v>0.00796145654804866</v>
      </c>
      <c r="P38">
        <v>259.62</v>
      </c>
      <c r="Q38">
        <f t="shared" si="6"/>
        <v>532.77</v>
      </c>
      <c r="R38">
        <v>99.18836</v>
      </c>
      <c r="S38">
        <f t="shared" si="35"/>
        <v>0.0231455532896227</v>
      </c>
      <c r="U38" s="20" t="s">
        <v>25</v>
      </c>
      <c r="V38">
        <v>695</v>
      </c>
      <c r="W38">
        <v>705</v>
      </c>
      <c r="X38">
        <v>712</v>
      </c>
      <c r="Y38">
        <v>717</v>
      </c>
      <c r="Z38">
        <v>722</v>
      </c>
      <c r="AA38">
        <v>727</v>
      </c>
      <c r="AB38">
        <v>732</v>
      </c>
      <c r="AC38">
        <v>741</v>
      </c>
      <c r="AD38">
        <v>753</v>
      </c>
    </row>
    <row r="39" spans="1:30">
      <c r="A39">
        <v>135.285</v>
      </c>
      <c r="B39">
        <f t="shared" si="0"/>
        <v>408.435</v>
      </c>
      <c r="C39">
        <v>99.39541</v>
      </c>
      <c r="D39">
        <f t="shared" si="31"/>
        <v>0.015715772205394</v>
      </c>
      <c r="F39">
        <v>131.801</v>
      </c>
      <c r="G39">
        <f t="shared" si="32"/>
        <v>404.951</v>
      </c>
      <c r="H39">
        <v>99.92419</v>
      </c>
      <c r="I39">
        <f t="shared" si="33"/>
        <v>0.00206285040701919</v>
      </c>
      <c r="K39">
        <v>167.641</v>
      </c>
      <c r="L39">
        <f t="shared" si="4"/>
        <v>440.791</v>
      </c>
      <c r="M39">
        <v>99.70143</v>
      </c>
      <c r="N39">
        <f t="shared" si="34"/>
        <v>0.0085767309636777</v>
      </c>
      <c r="P39">
        <v>262.12</v>
      </c>
      <c r="Q39">
        <f t="shared" si="6"/>
        <v>535.27</v>
      </c>
      <c r="R39">
        <v>99.1186</v>
      </c>
      <c r="S39">
        <f t="shared" si="35"/>
        <v>0.0251851851851852</v>
      </c>
      <c r="U39" s="4" t="s">
        <v>15</v>
      </c>
      <c r="V39">
        <f>LN(20/(V38^2))</f>
        <v>-10.0920914175756</v>
      </c>
      <c r="W39">
        <f t="shared" ref="W39:AD39" si="37">LN(20/(W38^2))</f>
        <v>-10.1206633320705</v>
      </c>
      <c r="X39">
        <f t="shared" si="37"/>
        <v>-10.14042354927</v>
      </c>
      <c r="Y39">
        <f t="shared" si="37"/>
        <v>-10.1544194076452</v>
      </c>
      <c r="Z39">
        <f t="shared" si="37"/>
        <v>-10.1683180042317</v>
      </c>
      <c r="AA39">
        <f t="shared" si="37"/>
        <v>-10.182120681513</v>
      </c>
      <c r="AB39">
        <f t="shared" si="37"/>
        <v>-10.1958287543686</v>
      </c>
      <c r="AC39">
        <f t="shared" si="37"/>
        <v>-10.2202689770382</v>
      </c>
      <c r="AD39">
        <f t="shared" si="37"/>
        <v>-10.2523981820458</v>
      </c>
    </row>
    <row r="40" spans="1:30">
      <c r="A40">
        <v>137.785</v>
      </c>
      <c r="B40">
        <f t="shared" si="0"/>
        <v>410.935</v>
      </c>
      <c r="C40">
        <v>99.32793</v>
      </c>
      <c r="D40">
        <f t="shared" si="31"/>
        <v>0.0174698539937465</v>
      </c>
      <c r="F40">
        <v>134.301</v>
      </c>
      <c r="G40">
        <f t="shared" si="32"/>
        <v>407.451</v>
      </c>
      <c r="H40">
        <v>99.91022</v>
      </c>
      <c r="I40">
        <f t="shared" si="33"/>
        <v>0.00244298522018444</v>
      </c>
      <c r="K40">
        <v>170.141</v>
      </c>
      <c r="L40">
        <f t="shared" si="4"/>
        <v>443.291</v>
      </c>
      <c r="M40">
        <v>99.63494</v>
      </c>
      <c r="N40">
        <f t="shared" si="34"/>
        <v>0.0105350648983444</v>
      </c>
      <c r="P40">
        <v>264.62</v>
      </c>
      <c r="Q40">
        <f t="shared" si="6"/>
        <v>537.77</v>
      </c>
      <c r="R40">
        <v>99.05908</v>
      </c>
      <c r="S40">
        <f t="shared" si="35"/>
        <v>0.0269254215731423</v>
      </c>
      <c r="U40" s="4" t="s">
        <v>16</v>
      </c>
      <c r="V40">
        <f>LN(20)</f>
        <v>2.99573227355399</v>
      </c>
      <c r="W40">
        <f t="shared" ref="W40:AD40" si="38">LN(20)</f>
        <v>2.99573227355399</v>
      </c>
      <c r="X40">
        <f t="shared" si="38"/>
        <v>2.99573227355399</v>
      </c>
      <c r="Y40">
        <f t="shared" si="38"/>
        <v>2.99573227355399</v>
      </c>
      <c r="Z40">
        <f t="shared" si="38"/>
        <v>2.99573227355399</v>
      </c>
      <c r="AA40">
        <f t="shared" si="38"/>
        <v>2.99573227355399</v>
      </c>
      <c r="AB40">
        <f t="shared" si="38"/>
        <v>2.99573227355399</v>
      </c>
      <c r="AC40">
        <f t="shared" si="38"/>
        <v>2.99573227355399</v>
      </c>
      <c r="AD40">
        <f t="shared" si="38"/>
        <v>2.99573227355399</v>
      </c>
    </row>
    <row r="41" spans="1:30">
      <c r="A41">
        <v>140.285</v>
      </c>
      <c r="B41">
        <f t="shared" si="0"/>
        <v>413.435</v>
      </c>
      <c r="C41">
        <v>99.34475</v>
      </c>
      <c r="D41">
        <f t="shared" si="31"/>
        <v>0.0170326332515991</v>
      </c>
      <c r="F41">
        <v>136.801</v>
      </c>
      <c r="G41">
        <f t="shared" si="32"/>
        <v>409.951</v>
      </c>
      <c r="H41">
        <v>99.94014</v>
      </c>
      <c r="I41">
        <f t="shared" si="33"/>
        <v>0.00162883821875957</v>
      </c>
      <c r="K41">
        <v>172.641</v>
      </c>
      <c r="L41">
        <f t="shared" si="4"/>
        <v>445.791</v>
      </c>
      <c r="M41">
        <v>99.64851</v>
      </c>
      <c r="N41">
        <f t="shared" si="34"/>
        <v>0.0101353868791922</v>
      </c>
      <c r="P41">
        <v>267.12</v>
      </c>
      <c r="Q41">
        <f t="shared" si="6"/>
        <v>540.27</v>
      </c>
      <c r="R41">
        <v>98.99042</v>
      </c>
      <c r="S41">
        <f t="shared" si="35"/>
        <v>0.028932891841911</v>
      </c>
      <c r="U41" s="21" t="s">
        <v>17</v>
      </c>
      <c r="V41">
        <f>LN(20/(V38^1.8))</f>
        <v>-8.78330904846264</v>
      </c>
      <c r="W41">
        <f t="shared" ref="W41:AD41" si="39">LN(20/(W38^1.8))</f>
        <v>-8.80902377150809</v>
      </c>
      <c r="X41">
        <f t="shared" si="39"/>
        <v>-8.82680796698757</v>
      </c>
      <c r="Y41">
        <f t="shared" si="39"/>
        <v>-8.83940423952533</v>
      </c>
      <c r="Z41">
        <f t="shared" si="39"/>
        <v>-8.8519129764531</v>
      </c>
      <c r="AA41">
        <f t="shared" si="39"/>
        <v>-8.86433538600635</v>
      </c>
      <c r="AB41">
        <f t="shared" si="39"/>
        <v>-8.87667265157637</v>
      </c>
      <c r="AC41">
        <f t="shared" si="39"/>
        <v>-8.89866885197897</v>
      </c>
      <c r="AD41">
        <f t="shared" si="39"/>
        <v>-8.92758513648582</v>
      </c>
    </row>
    <row r="42" spans="1:30">
      <c r="A42">
        <v>142.785</v>
      </c>
      <c r="B42">
        <f t="shared" si="0"/>
        <v>415.935</v>
      </c>
      <c r="C42">
        <v>99.36013</v>
      </c>
      <c r="D42">
        <f t="shared" si="31"/>
        <v>0.0166328440117525</v>
      </c>
      <c r="F42">
        <v>139.301</v>
      </c>
      <c r="G42">
        <f t="shared" si="32"/>
        <v>412.451</v>
      </c>
      <c r="H42">
        <v>99.87247</v>
      </c>
      <c r="I42">
        <f t="shared" si="33"/>
        <v>0.00347019275039083</v>
      </c>
      <c r="K42">
        <v>175.141</v>
      </c>
      <c r="L42">
        <f t="shared" si="4"/>
        <v>448.291</v>
      </c>
      <c r="M42">
        <v>99.64992</v>
      </c>
      <c r="N42">
        <f t="shared" si="34"/>
        <v>0.0100938580651169</v>
      </c>
      <c r="P42">
        <v>269.62</v>
      </c>
      <c r="Q42">
        <f t="shared" si="6"/>
        <v>542.77</v>
      </c>
      <c r="R42">
        <v>98.93038</v>
      </c>
      <c r="S42">
        <f t="shared" si="35"/>
        <v>0.0306883319079885</v>
      </c>
      <c r="U42" s="21" t="s">
        <v>9</v>
      </c>
      <c r="V42">
        <f>1000/V38</f>
        <v>1.43884892086331</v>
      </c>
      <c r="W42">
        <f t="shared" ref="W42:AD42" si="40">1000/W38</f>
        <v>1.41843971631206</v>
      </c>
      <c r="X42">
        <f t="shared" si="40"/>
        <v>1.40449438202247</v>
      </c>
      <c r="Y42">
        <f t="shared" si="40"/>
        <v>1.39470013947001</v>
      </c>
      <c r="Z42">
        <f t="shared" si="40"/>
        <v>1.38504155124654</v>
      </c>
      <c r="AA42">
        <f t="shared" si="40"/>
        <v>1.37551581843191</v>
      </c>
      <c r="AB42">
        <f t="shared" si="40"/>
        <v>1.36612021857923</v>
      </c>
      <c r="AC42">
        <f t="shared" si="40"/>
        <v>1.34952766531714</v>
      </c>
      <c r="AD42">
        <f t="shared" si="40"/>
        <v>1.32802124833997</v>
      </c>
    </row>
    <row r="43" spans="1:30">
      <c r="A43">
        <v>145.285</v>
      </c>
      <c r="B43">
        <f t="shared" si="0"/>
        <v>418.435</v>
      </c>
      <c r="C43">
        <v>99.3396</v>
      </c>
      <c r="D43">
        <f t="shared" si="31"/>
        <v>0.0171665028605205</v>
      </c>
      <c r="F43">
        <v>141.801</v>
      </c>
      <c r="G43">
        <f t="shared" si="32"/>
        <v>414.951</v>
      </c>
      <c r="H43">
        <v>99.86665</v>
      </c>
      <c r="I43">
        <f t="shared" si="33"/>
        <v>0.00362855958021342</v>
      </c>
      <c r="K43">
        <v>177.641</v>
      </c>
      <c r="L43">
        <f t="shared" si="4"/>
        <v>450.791</v>
      </c>
      <c r="M43">
        <v>99.60803</v>
      </c>
      <c r="N43">
        <f t="shared" si="34"/>
        <v>0.0113276467329343</v>
      </c>
      <c r="P43">
        <v>272.12</v>
      </c>
      <c r="Q43">
        <f t="shared" si="6"/>
        <v>545.27</v>
      </c>
      <c r="R43">
        <v>98.83276</v>
      </c>
      <c r="S43">
        <f t="shared" si="35"/>
        <v>0.0335425300967044</v>
      </c>
      <c r="U43" s="20" t="s">
        <v>26</v>
      </c>
      <c r="V43">
        <v>703</v>
      </c>
      <c r="W43">
        <v>713</v>
      </c>
      <c r="X43">
        <v>720</v>
      </c>
      <c r="Y43">
        <v>726</v>
      </c>
      <c r="Z43">
        <v>731</v>
      </c>
      <c r="AA43">
        <v>736</v>
      </c>
      <c r="AB43">
        <v>742</v>
      </c>
      <c r="AC43">
        <v>750</v>
      </c>
      <c r="AD43">
        <v>761</v>
      </c>
    </row>
    <row r="44" spans="1:30">
      <c r="A44">
        <v>147.785</v>
      </c>
      <c r="B44">
        <f t="shared" si="0"/>
        <v>420.935</v>
      </c>
      <c r="C44">
        <v>99.33765</v>
      </c>
      <c r="D44">
        <f t="shared" si="31"/>
        <v>0.0172171913532191</v>
      </c>
      <c r="F44">
        <v>144.301</v>
      </c>
      <c r="G44">
        <f t="shared" si="32"/>
        <v>417.451</v>
      </c>
      <c r="H44">
        <v>99.88238</v>
      </c>
      <c r="I44">
        <f t="shared" si="33"/>
        <v>0.00320053376696463</v>
      </c>
      <c r="K44">
        <v>180.141</v>
      </c>
      <c r="L44">
        <f t="shared" si="4"/>
        <v>453.291</v>
      </c>
      <c r="M44">
        <v>99.62479</v>
      </c>
      <c r="N44">
        <f t="shared" si="34"/>
        <v>0.0108340134535686</v>
      </c>
      <c r="P44">
        <v>274.62</v>
      </c>
      <c r="Q44">
        <f t="shared" si="6"/>
        <v>547.77</v>
      </c>
      <c r="R44">
        <v>98.69048</v>
      </c>
      <c r="S44">
        <f t="shared" si="35"/>
        <v>0.0377024903332385</v>
      </c>
      <c r="U44" t="s">
        <v>19</v>
      </c>
      <c r="V44">
        <f>LN(30/(V43^2))</f>
        <v>-9.70951640195917</v>
      </c>
      <c r="W44">
        <f t="shared" ref="W44:AD44" si="41">LN(30/(W43^2))</f>
        <v>-9.73776545916644</v>
      </c>
      <c r="X44">
        <f t="shared" si="41"/>
        <v>-9.75730504235805</v>
      </c>
      <c r="Y44">
        <f t="shared" si="41"/>
        <v>-9.77390264798744</v>
      </c>
      <c r="Z44">
        <f t="shared" si="41"/>
        <v>-9.7876295378374</v>
      </c>
      <c r="AA44">
        <f t="shared" si="41"/>
        <v>-9.8012628557956</v>
      </c>
      <c r="AB44">
        <f t="shared" si="41"/>
        <v>-9.81750110467261</v>
      </c>
      <c r="AC44">
        <f t="shared" si="41"/>
        <v>-9.83894903139856</v>
      </c>
      <c r="AD44">
        <f t="shared" si="41"/>
        <v>-9.86806933406122</v>
      </c>
    </row>
    <row r="45" spans="1:30">
      <c r="A45">
        <v>150.285</v>
      </c>
      <c r="B45">
        <f t="shared" si="0"/>
        <v>423.435</v>
      </c>
      <c r="C45">
        <v>99.29408</v>
      </c>
      <c r="D45">
        <f t="shared" si="31"/>
        <v>0.0183497542387929</v>
      </c>
      <c r="F45">
        <v>146.801</v>
      </c>
      <c r="G45">
        <f t="shared" si="32"/>
        <v>419.951</v>
      </c>
      <c r="H45">
        <v>99.88191</v>
      </c>
      <c r="I45">
        <f t="shared" si="33"/>
        <v>0.00321332284085046</v>
      </c>
      <c r="K45">
        <v>182.641</v>
      </c>
      <c r="L45">
        <f t="shared" si="4"/>
        <v>455.791</v>
      </c>
      <c r="M45">
        <v>99.49938</v>
      </c>
      <c r="N45">
        <f t="shared" si="34"/>
        <v>0.0145277216615179</v>
      </c>
      <c r="P45">
        <v>277.12</v>
      </c>
      <c r="Q45">
        <f t="shared" si="6"/>
        <v>550.27</v>
      </c>
      <c r="R45">
        <v>98.59716</v>
      </c>
      <c r="S45">
        <f t="shared" si="35"/>
        <v>0.0404309657990336</v>
      </c>
      <c r="U45" s="4" t="s">
        <v>20</v>
      </c>
      <c r="V45">
        <f>LN(30)</f>
        <v>3.40119738166216</v>
      </c>
      <c r="W45">
        <f t="shared" ref="W45:AD45" si="42">LN(30)</f>
        <v>3.40119738166216</v>
      </c>
      <c r="X45">
        <f t="shared" si="42"/>
        <v>3.40119738166216</v>
      </c>
      <c r="Y45">
        <f t="shared" si="42"/>
        <v>3.40119738166216</v>
      </c>
      <c r="Z45">
        <f t="shared" si="42"/>
        <v>3.40119738166216</v>
      </c>
      <c r="AA45">
        <f t="shared" si="42"/>
        <v>3.40119738166216</v>
      </c>
      <c r="AB45">
        <f t="shared" si="42"/>
        <v>3.40119738166216</v>
      </c>
      <c r="AC45">
        <f t="shared" si="42"/>
        <v>3.40119738166216</v>
      </c>
      <c r="AD45">
        <f t="shared" si="42"/>
        <v>3.40119738166216</v>
      </c>
    </row>
    <row r="46" spans="1:30">
      <c r="A46">
        <v>152.785</v>
      </c>
      <c r="B46">
        <f t="shared" si="0"/>
        <v>425.935</v>
      </c>
      <c r="C46">
        <v>99.24497</v>
      </c>
      <c r="D46">
        <f t="shared" si="31"/>
        <v>0.0196263244318276</v>
      </c>
      <c r="F46">
        <v>149.301</v>
      </c>
      <c r="G46">
        <f t="shared" si="32"/>
        <v>422.451</v>
      </c>
      <c r="H46">
        <v>99.892</v>
      </c>
      <c r="I46">
        <f t="shared" si="33"/>
        <v>0.00293876591423386</v>
      </c>
      <c r="K46">
        <v>185.141</v>
      </c>
      <c r="L46">
        <f t="shared" si="4"/>
        <v>458.291</v>
      </c>
      <c r="M46">
        <v>99.58934</v>
      </c>
      <c r="N46">
        <f t="shared" si="34"/>
        <v>0.0118781244173816</v>
      </c>
      <c r="P46">
        <v>279.62</v>
      </c>
      <c r="Q46">
        <f t="shared" si="6"/>
        <v>552.77</v>
      </c>
      <c r="R46">
        <v>98.49698</v>
      </c>
      <c r="S46">
        <f t="shared" si="35"/>
        <v>0.0433600128646509</v>
      </c>
      <c r="U46" s="21" t="s">
        <v>21</v>
      </c>
      <c r="V46">
        <f>LN(30/(V43^1.8))</f>
        <v>-8.39844502359704</v>
      </c>
      <c r="W46">
        <f t="shared" ref="W46:AD46" si="43">LN(30/(W43^1.8))</f>
        <v>-8.42386917508358</v>
      </c>
      <c r="X46">
        <f t="shared" si="43"/>
        <v>-8.44145479995603</v>
      </c>
      <c r="Y46">
        <f t="shared" si="43"/>
        <v>-8.45639264502248</v>
      </c>
      <c r="Z46">
        <f t="shared" si="43"/>
        <v>-8.46874684588745</v>
      </c>
      <c r="AA46">
        <f t="shared" si="43"/>
        <v>-8.48101683204982</v>
      </c>
      <c r="AB46">
        <f t="shared" si="43"/>
        <v>-8.49563125603913</v>
      </c>
      <c r="AC46">
        <f t="shared" si="43"/>
        <v>-8.51493439009249</v>
      </c>
      <c r="AD46">
        <f t="shared" si="43"/>
        <v>-8.54114266248888</v>
      </c>
    </row>
    <row r="47" spans="1:30">
      <c r="A47">
        <v>155.285</v>
      </c>
      <c r="B47">
        <f t="shared" si="0"/>
        <v>428.435</v>
      </c>
      <c r="C47">
        <v>99.19852</v>
      </c>
      <c r="D47">
        <f t="shared" si="31"/>
        <v>0.0208337503220018</v>
      </c>
      <c r="F47">
        <v>151.801</v>
      </c>
      <c r="G47">
        <f t="shared" si="32"/>
        <v>424.951</v>
      </c>
      <c r="H47">
        <v>99.86182</v>
      </c>
      <c r="I47">
        <f t="shared" si="33"/>
        <v>0.00375998772248922</v>
      </c>
      <c r="K47">
        <v>187.641</v>
      </c>
      <c r="L47">
        <f t="shared" si="4"/>
        <v>460.791</v>
      </c>
      <c r="M47">
        <v>99.58495</v>
      </c>
      <c r="N47">
        <f t="shared" si="34"/>
        <v>0.0120074233491486</v>
      </c>
      <c r="P47">
        <v>282.12</v>
      </c>
      <c r="Q47">
        <f t="shared" si="6"/>
        <v>555.27</v>
      </c>
      <c r="R47">
        <v>98.39026</v>
      </c>
      <c r="S47">
        <f t="shared" si="35"/>
        <v>0.0464802754204768</v>
      </c>
      <c r="U47" s="2" t="s">
        <v>9</v>
      </c>
      <c r="V47">
        <f>1000/V43</f>
        <v>1.42247510668563</v>
      </c>
      <c r="W47">
        <f t="shared" ref="W47:AD47" si="44">1000/W43</f>
        <v>1.40252454417952</v>
      </c>
      <c r="X47">
        <f t="shared" si="44"/>
        <v>1.38888888888889</v>
      </c>
      <c r="Y47">
        <f t="shared" si="44"/>
        <v>1.37741046831956</v>
      </c>
      <c r="Z47">
        <f t="shared" si="44"/>
        <v>1.36798905608755</v>
      </c>
      <c r="AA47">
        <f t="shared" si="44"/>
        <v>1.35869565217391</v>
      </c>
      <c r="AB47">
        <f t="shared" si="44"/>
        <v>1.34770889487871</v>
      </c>
      <c r="AC47">
        <f t="shared" si="44"/>
        <v>1.33333333333333</v>
      </c>
      <c r="AD47">
        <f t="shared" si="44"/>
        <v>1.31406044678055</v>
      </c>
    </row>
    <row r="48" spans="1:19">
      <c r="A48">
        <v>157.785</v>
      </c>
      <c r="B48">
        <f t="shared" si="0"/>
        <v>430.935</v>
      </c>
      <c r="C48">
        <v>99.25711</v>
      </c>
      <c r="D48">
        <f t="shared" si="31"/>
        <v>0.0193107560721566</v>
      </c>
      <c r="F48">
        <v>154.301</v>
      </c>
      <c r="G48">
        <f t="shared" si="32"/>
        <v>427.451</v>
      </c>
      <c r="H48">
        <v>99.87126</v>
      </c>
      <c r="I48">
        <f t="shared" si="33"/>
        <v>0.00350311781294846</v>
      </c>
      <c r="K48">
        <v>190.141</v>
      </c>
      <c r="L48">
        <f t="shared" si="4"/>
        <v>463.291</v>
      </c>
      <c r="M48">
        <v>99.50425</v>
      </c>
      <c r="N48">
        <f t="shared" si="34"/>
        <v>0.0143842852611295</v>
      </c>
      <c r="P48">
        <v>284.62</v>
      </c>
      <c r="Q48">
        <f t="shared" si="6"/>
        <v>557.77</v>
      </c>
      <c r="R48">
        <v>98.20735</v>
      </c>
      <c r="S48">
        <f t="shared" si="35"/>
        <v>0.0518281691993946</v>
      </c>
    </row>
    <row r="49" spans="1:19">
      <c r="A49">
        <v>160.285</v>
      </c>
      <c r="B49">
        <f t="shared" si="0"/>
        <v>433.435</v>
      </c>
      <c r="C49">
        <v>99.18993</v>
      </c>
      <c r="D49">
        <f t="shared" si="31"/>
        <v>0.0210570396308629</v>
      </c>
      <c r="F49">
        <v>156.801</v>
      </c>
      <c r="G49">
        <f t="shared" si="32"/>
        <v>429.951</v>
      </c>
      <c r="H49">
        <v>99.87962</v>
      </c>
      <c r="I49">
        <f t="shared" si="33"/>
        <v>0.00327563556255047</v>
      </c>
      <c r="K49">
        <v>192.641</v>
      </c>
      <c r="L49">
        <f t="shared" si="4"/>
        <v>465.791</v>
      </c>
      <c r="M49">
        <v>99.51949</v>
      </c>
      <c r="N49">
        <f t="shared" si="34"/>
        <v>0.0139354206323984</v>
      </c>
      <c r="P49">
        <v>287.12</v>
      </c>
      <c r="Q49">
        <f t="shared" si="6"/>
        <v>560.27</v>
      </c>
      <c r="R49">
        <v>98.06642</v>
      </c>
      <c r="S49">
        <f t="shared" si="35"/>
        <v>0.0559486583485007</v>
      </c>
    </row>
    <row r="50" spans="1:19">
      <c r="A50">
        <v>162.785</v>
      </c>
      <c r="B50">
        <f t="shared" si="0"/>
        <v>435.935</v>
      </c>
      <c r="C50">
        <v>99.18595</v>
      </c>
      <c r="D50">
        <f t="shared" si="31"/>
        <v>0.0211604961441652</v>
      </c>
      <c r="F50">
        <v>159.301</v>
      </c>
      <c r="G50">
        <f t="shared" si="32"/>
        <v>432.451</v>
      </c>
      <c r="H50">
        <v>99.8306</v>
      </c>
      <c r="I50">
        <f t="shared" si="33"/>
        <v>0.00460950875806653</v>
      </c>
      <c r="K50">
        <v>195.141</v>
      </c>
      <c r="L50">
        <f t="shared" si="4"/>
        <v>468.291</v>
      </c>
      <c r="M50">
        <v>99.54918</v>
      </c>
      <c r="N50">
        <f t="shared" si="34"/>
        <v>0.0130609592920427</v>
      </c>
      <c r="P50">
        <v>289.62</v>
      </c>
      <c r="Q50">
        <f t="shared" si="6"/>
        <v>562.77</v>
      </c>
      <c r="R50">
        <v>97.89471</v>
      </c>
      <c r="S50">
        <f t="shared" si="35"/>
        <v>0.0609690882909749</v>
      </c>
    </row>
    <row r="51" spans="1:19">
      <c r="A51">
        <v>165.285</v>
      </c>
      <c r="B51">
        <f t="shared" si="0"/>
        <v>438.435</v>
      </c>
      <c r="C51">
        <v>99.14567</v>
      </c>
      <c r="D51">
        <f t="shared" si="31"/>
        <v>0.0222075384446224</v>
      </c>
      <c r="F51">
        <v>161.801</v>
      </c>
      <c r="G51">
        <f t="shared" si="32"/>
        <v>434.951</v>
      </c>
      <c r="H51">
        <v>99.80397</v>
      </c>
      <c r="I51">
        <f t="shared" si="33"/>
        <v>0.00533413224228909</v>
      </c>
      <c r="K51">
        <v>197.641</v>
      </c>
      <c r="L51">
        <f t="shared" si="4"/>
        <v>470.791</v>
      </c>
      <c r="M51">
        <v>99.47013</v>
      </c>
      <c r="N51">
        <f t="shared" si="34"/>
        <v>0.0153892236556374</v>
      </c>
      <c r="P51">
        <v>292.12</v>
      </c>
      <c r="Q51">
        <f t="shared" si="6"/>
        <v>565.27</v>
      </c>
      <c r="R51">
        <v>97.66641</v>
      </c>
      <c r="S51">
        <f t="shared" si="35"/>
        <v>0.0676440877427655</v>
      </c>
    </row>
    <row r="52" spans="1:19">
      <c r="A52">
        <v>167.785</v>
      </c>
      <c r="B52">
        <f t="shared" si="0"/>
        <v>440.935</v>
      </c>
      <c r="C52">
        <v>99.1152</v>
      </c>
      <c r="D52">
        <f t="shared" si="31"/>
        <v>0.0229995786356581</v>
      </c>
      <c r="F52">
        <v>164.301</v>
      </c>
      <c r="G52">
        <f t="shared" si="32"/>
        <v>437.451</v>
      </c>
      <c r="H52">
        <v>99.81819</v>
      </c>
      <c r="I52">
        <f t="shared" si="33"/>
        <v>0.00494719473024846</v>
      </c>
      <c r="K52">
        <v>200.141</v>
      </c>
      <c r="L52">
        <f t="shared" si="4"/>
        <v>473.291</v>
      </c>
      <c r="M52">
        <v>99.50287</v>
      </c>
      <c r="N52">
        <f t="shared" si="34"/>
        <v>0.0144249304834161</v>
      </c>
      <c r="P52">
        <v>294.62</v>
      </c>
      <c r="Q52">
        <f t="shared" si="6"/>
        <v>567.77</v>
      </c>
      <c r="R52">
        <v>97.4415</v>
      </c>
      <c r="S52">
        <f t="shared" si="35"/>
        <v>0.0742199709083465</v>
      </c>
    </row>
    <row r="53" spans="1:19">
      <c r="A53">
        <v>170.285</v>
      </c>
      <c r="B53">
        <f t="shared" si="0"/>
        <v>443.435</v>
      </c>
      <c r="C53">
        <v>99.16419</v>
      </c>
      <c r="D53">
        <f t="shared" si="31"/>
        <v>0.0217261277344816</v>
      </c>
      <c r="F53">
        <v>166.801</v>
      </c>
      <c r="G53">
        <f t="shared" si="32"/>
        <v>439.951</v>
      </c>
      <c r="H53">
        <v>99.82353</v>
      </c>
      <c r="I53">
        <f t="shared" si="33"/>
        <v>0.0048018890822668</v>
      </c>
      <c r="K53">
        <v>202.641</v>
      </c>
      <c r="L53">
        <f t="shared" si="4"/>
        <v>475.791</v>
      </c>
      <c r="M53">
        <v>99.36509</v>
      </c>
      <c r="N53">
        <f t="shared" si="34"/>
        <v>0.0184829730389641</v>
      </c>
      <c r="P53">
        <v>297.12</v>
      </c>
      <c r="Q53">
        <f t="shared" si="6"/>
        <v>570.27</v>
      </c>
      <c r="R53">
        <v>97.15629</v>
      </c>
      <c r="S53">
        <f t="shared" si="35"/>
        <v>0.0825588959790658</v>
      </c>
    </row>
    <row r="54" spans="1:19">
      <c r="A54">
        <v>172.785</v>
      </c>
      <c r="B54">
        <f t="shared" si="0"/>
        <v>445.935</v>
      </c>
      <c r="C54">
        <v>99.10953</v>
      </c>
      <c r="D54">
        <f t="shared" si="31"/>
        <v>0.0231469651759656</v>
      </c>
      <c r="F54">
        <v>169.301</v>
      </c>
      <c r="G54">
        <f t="shared" si="32"/>
        <v>442.451</v>
      </c>
      <c r="H54">
        <v>99.76674</v>
      </c>
      <c r="I54">
        <f t="shared" si="33"/>
        <v>0.00634719015883489</v>
      </c>
      <c r="K54">
        <v>205.141</v>
      </c>
      <c r="L54">
        <f t="shared" si="4"/>
        <v>478.291</v>
      </c>
      <c r="M54">
        <v>99.38504</v>
      </c>
      <c r="N54">
        <f t="shared" si="34"/>
        <v>0.0178953844993849</v>
      </c>
      <c r="P54">
        <v>299.62</v>
      </c>
      <c r="Q54">
        <f t="shared" si="6"/>
        <v>572.77</v>
      </c>
      <c r="R54">
        <v>96.82593</v>
      </c>
      <c r="S54">
        <f t="shared" si="35"/>
        <v>0.0922179096404477</v>
      </c>
    </row>
    <row r="55" spans="1:19">
      <c r="A55">
        <v>175.285</v>
      </c>
      <c r="B55">
        <f t="shared" si="0"/>
        <v>448.435</v>
      </c>
      <c r="C55">
        <v>99.0678</v>
      </c>
      <c r="D55">
        <f t="shared" si="31"/>
        <v>0.0242316989197111</v>
      </c>
      <c r="F55">
        <v>171.801</v>
      </c>
      <c r="G55">
        <f t="shared" si="32"/>
        <v>444.951</v>
      </c>
      <c r="H55">
        <v>99.77685</v>
      </c>
      <c r="I55">
        <f t="shared" si="33"/>
        <v>0.00607208901630808</v>
      </c>
      <c r="K55">
        <v>207.641</v>
      </c>
      <c r="L55">
        <f t="shared" si="4"/>
        <v>480.791</v>
      </c>
      <c r="M55">
        <v>99.38507</v>
      </c>
      <c r="N55">
        <f t="shared" si="34"/>
        <v>0.0178945009075962</v>
      </c>
      <c r="P55">
        <v>302.12</v>
      </c>
      <c r="Q55">
        <f t="shared" si="6"/>
        <v>575.27</v>
      </c>
      <c r="R55">
        <v>96.48409</v>
      </c>
      <c r="S55">
        <f t="shared" si="35"/>
        <v>0.102212573734184</v>
      </c>
    </row>
    <row r="56" spans="1:19">
      <c r="A56">
        <v>177.785</v>
      </c>
      <c r="B56">
        <f t="shared" si="0"/>
        <v>450.935</v>
      </c>
      <c r="C56">
        <v>99.04168</v>
      </c>
      <c r="D56">
        <f t="shared" si="31"/>
        <v>0.0249106647808815</v>
      </c>
      <c r="F56">
        <v>174.301</v>
      </c>
      <c r="G56">
        <f t="shared" si="32"/>
        <v>447.451</v>
      </c>
      <c r="H56">
        <v>99.75611</v>
      </c>
      <c r="I56">
        <f t="shared" si="33"/>
        <v>0.00663644091502268</v>
      </c>
      <c r="K56">
        <v>210.141</v>
      </c>
      <c r="L56">
        <f t="shared" si="4"/>
        <v>483.291</v>
      </c>
      <c r="M56">
        <v>99.37888</v>
      </c>
      <c r="N56">
        <f t="shared" si="34"/>
        <v>0.0180768153466937</v>
      </c>
      <c r="P56">
        <v>304.62</v>
      </c>
      <c r="Q56">
        <f t="shared" si="6"/>
        <v>577.77</v>
      </c>
      <c r="R56">
        <v>96.05178</v>
      </c>
      <c r="S56">
        <f t="shared" si="35"/>
        <v>0.114852385442478</v>
      </c>
    </row>
    <row r="57" spans="1:19">
      <c r="A57">
        <v>180.285</v>
      </c>
      <c r="B57">
        <f t="shared" si="0"/>
        <v>453.435</v>
      </c>
      <c r="C57">
        <v>98.96383</v>
      </c>
      <c r="D57">
        <f t="shared" si="31"/>
        <v>0.026934305373994</v>
      </c>
      <c r="F57">
        <v>176.801</v>
      </c>
      <c r="G57">
        <f t="shared" si="32"/>
        <v>449.951</v>
      </c>
      <c r="H57">
        <v>99.74813</v>
      </c>
      <c r="I57">
        <f t="shared" si="33"/>
        <v>0.00685358306313004</v>
      </c>
      <c r="K57">
        <v>212.641</v>
      </c>
      <c r="L57">
        <f t="shared" si="4"/>
        <v>485.791</v>
      </c>
      <c r="M57">
        <v>99.37487</v>
      </c>
      <c r="N57">
        <f t="shared" si="34"/>
        <v>0.0181949221158019</v>
      </c>
      <c r="P57">
        <v>307.12</v>
      </c>
      <c r="Q57">
        <f t="shared" si="6"/>
        <v>580.27</v>
      </c>
      <c r="R57">
        <v>95.5846</v>
      </c>
      <c r="S57">
        <f t="shared" si="35"/>
        <v>0.128511720720128</v>
      </c>
    </row>
    <row r="58" spans="1:19">
      <c r="A58">
        <v>182.785</v>
      </c>
      <c r="B58">
        <f t="shared" si="0"/>
        <v>455.935</v>
      </c>
      <c r="C58">
        <v>98.87064</v>
      </c>
      <c r="D58">
        <f t="shared" si="31"/>
        <v>0.0293566954430007</v>
      </c>
      <c r="F58">
        <v>179.301</v>
      </c>
      <c r="G58">
        <f t="shared" si="32"/>
        <v>452.451</v>
      </c>
      <c r="H58">
        <v>99.7401</v>
      </c>
      <c r="I58">
        <f t="shared" si="33"/>
        <v>0.00707208575101256</v>
      </c>
      <c r="K58">
        <v>215.141</v>
      </c>
      <c r="L58">
        <f t="shared" si="4"/>
        <v>488.291</v>
      </c>
      <c r="M58">
        <v>99.4172</v>
      </c>
      <c r="N58">
        <f t="shared" si="34"/>
        <v>0.0169481741017483</v>
      </c>
      <c r="P58">
        <v>309.62</v>
      </c>
      <c r="Q58">
        <f t="shared" si="6"/>
        <v>582.77</v>
      </c>
      <c r="R58">
        <v>95.05672</v>
      </c>
      <c r="S58">
        <f t="shared" si="35"/>
        <v>0.143945793039932</v>
      </c>
    </row>
    <row r="59" spans="1:19">
      <c r="A59">
        <v>185.285</v>
      </c>
      <c r="B59">
        <f t="shared" si="0"/>
        <v>458.435</v>
      </c>
      <c r="C59">
        <v>98.93933</v>
      </c>
      <c r="D59">
        <f t="shared" si="31"/>
        <v>0.0275711607950763</v>
      </c>
      <c r="F59">
        <v>181.801</v>
      </c>
      <c r="G59">
        <f t="shared" si="32"/>
        <v>454.951</v>
      </c>
      <c r="H59">
        <v>99.68855</v>
      </c>
      <c r="I59">
        <f t="shared" si="33"/>
        <v>0.00847480225914891</v>
      </c>
      <c r="K59">
        <v>217.641</v>
      </c>
      <c r="L59">
        <f t="shared" si="4"/>
        <v>490.791</v>
      </c>
      <c r="M59">
        <v>99.19525</v>
      </c>
      <c r="N59">
        <f t="shared" si="34"/>
        <v>0.0234852806861857</v>
      </c>
      <c r="P59">
        <v>312.12</v>
      </c>
      <c r="Q59">
        <f t="shared" si="6"/>
        <v>585.27</v>
      </c>
      <c r="R59">
        <v>94.4475</v>
      </c>
      <c r="S59">
        <f t="shared" si="35"/>
        <v>0.161758071471906</v>
      </c>
    </row>
    <row r="60" spans="1:19">
      <c r="A60">
        <v>187.785</v>
      </c>
      <c r="B60">
        <f t="shared" si="0"/>
        <v>460.935</v>
      </c>
      <c r="C60">
        <v>98.87518</v>
      </c>
      <c r="D60">
        <f t="shared" si="31"/>
        <v>0.0292386822343591</v>
      </c>
      <c r="F60">
        <v>184.301</v>
      </c>
      <c r="G60">
        <f t="shared" si="32"/>
        <v>457.451</v>
      </c>
      <c r="H60">
        <v>99.76849</v>
      </c>
      <c r="I60">
        <f t="shared" si="33"/>
        <v>0.00629957126670607</v>
      </c>
      <c r="K60">
        <v>220.141</v>
      </c>
      <c r="L60">
        <f t="shared" si="4"/>
        <v>493.291</v>
      </c>
      <c r="M60">
        <v>99.36234</v>
      </c>
      <c r="N60">
        <f t="shared" si="34"/>
        <v>0.0185639689529408</v>
      </c>
      <c r="P60">
        <v>314.62</v>
      </c>
      <c r="Q60">
        <f t="shared" si="6"/>
        <v>587.77</v>
      </c>
      <c r="R60">
        <v>93.80136</v>
      </c>
      <c r="S60">
        <f t="shared" si="35"/>
        <v>0.180649811050443</v>
      </c>
    </row>
    <row r="61" spans="1:19">
      <c r="A61">
        <v>190.285</v>
      </c>
      <c r="B61">
        <f t="shared" si="0"/>
        <v>463.435</v>
      </c>
      <c r="C61">
        <v>98.85506</v>
      </c>
      <c r="D61">
        <f t="shared" si="31"/>
        <v>0.0297616835026114</v>
      </c>
      <c r="F61">
        <v>186.801</v>
      </c>
      <c r="G61">
        <f t="shared" si="32"/>
        <v>459.951</v>
      </c>
      <c r="H61">
        <v>99.67358</v>
      </c>
      <c r="I61">
        <f t="shared" si="33"/>
        <v>0.00888214786781645</v>
      </c>
      <c r="K61">
        <v>222.641</v>
      </c>
      <c r="L61">
        <f t="shared" si="4"/>
        <v>495.791</v>
      </c>
      <c r="M61">
        <v>99.2099</v>
      </c>
      <c r="N61">
        <f t="shared" si="34"/>
        <v>0.0230537933626352</v>
      </c>
      <c r="P61">
        <v>317.12</v>
      </c>
      <c r="Q61">
        <f t="shared" si="6"/>
        <v>590.27</v>
      </c>
      <c r="R61">
        <v>93.07846</v>
      </c>
      <c r="S61">
        <f t="shared" si="35"/>
        <v>0.201785847422319</v>
      </c>
    </row>
    <row r="62" spans="1:19">
      <c r="A62">
        <v>192.785</v>
      </c>
      <c r="B62">
        <f t="shared" si="0"/>
        <v>465.935</v>
      </c>
      <c r="C62">
        <v>98.81207</v>
      </c>
      <c r="D62">
        <f t="shared" si="31"/>
        <v>0.0308791698108694</v>
      </c>
      <c r="F62">
        <v>189.301</v>
      </c>
      <c r="G62">
        <f t="shared" si="32"/>
        <v>462.451</v>
      </c>
      <c r="H62">
        <v>99.60262</v>
      </c>
      <c r="I62">
        <f t="shared" si="33"/>
        <v>0.01081302591665</v>
      </c>
      <c r="K62">
        <v>225.141</v>
      </c>
      <c r="L62">
        <f t="shared" si="4"/>
        <v>498.291</v>
      </c>
      <c r="M62">
        <v>99.2103</v>
      </c>
      <c r="N62">
        <f t="shared" si="34"/>
        <v>0.023042012138784</v>
      </c>
      <c r="P62">
        <v>319.62</v>
      </c>
      <c r="Q62">
        <f t="shared" si="6"/>
        <v>592.77</v>
      </c>
      <c r="R62">
        <v>92.27689</v>
      </c>
      <c r="S62">
        <f t="shared" si="35"/>
        <v>0.225222024866785</v>
      </c>
    </row>
    <row r="63" spans="1:19">
      <c r="A63">
        <v>195.285</v>
      </c>
      <c r="B63">
        <f t="shared" si="0"/>
        <v>468.435</v>
      </c>
      <c r="C63">
        <v>98.76523</v>
      </c>
      <c r="D63">
        <f t="shared" si="31"/>
        <v>0.0320967333995836</v>
      </c>
      <c r="F63">
        <v>191.801</v>
      </c>
      <c r="G63">
        <f t="shared" si="32"/>
        <v>464.951</v>
      </c>
      <c r="H63">
        <v>99.64065</v>
      </c>
      <c r="I63">
        <f t="shared" si="33"/>
        <v>0.00977819936370293</v>
      </c>
      <c r="K63">
        <v>227.641</v>
      </c>
      <c r="L63">
        <f t="shared" si="4"/>
        <v>500.791</v>
      </c>
      <c r="M63">
        <v>99.10095</v>
      </c>
      <c r="N63">
        <f t="shared" si="34"/>
        <v>0.0262627042091075</v>
      </c>
      <c r="P63">
        <v>322.12</v>
      </c>
      <c r="Q63">
        <f t="shared" si="6"/>
        <v>595.27</v>
      </c>
      <c r="R63">
        <v>91.40187</v>
      </c>
      <c r="S63">
        <f t="shared" si="35"/>
        <v>0.250805721845785</v>
      </c>
    </row>
    <row r="64" spans="1:19">
      <c r="A64">
        <v>197.785</v>
      </c>
      <c r="B64">
        <f t="shared" si="0"/>
        <v>470.935</v>
      </c>
      <c r="C64">
        <v>98.6761</v>
      </c>
      <c r="D64">
        <f t="shared" si="31"/>
        <v>0.0344135874273821</v>
      </c>
      <c r="F64">
        <v>194.301</v>
      </c>
      <c r="G64">
        <f t="shared" si="32"/>
        <v>467.451</v>
      </c>
      <c r="H64">
        <v>99.61054</v>
      </c>
      <c r="I64">
        <f t="shared" si="33"/>
        <v>0.0105975164162729</v>
      </c>
      <c r="K64">
        <v>230.141</v>
      </c>
      <c r="L64">
        <f t="shared" si="4"/>
        <v>503.291</v>
      </c>
      <c r="M64">
        <v>99.21092</v>
      </c>
      <c r="N64">
        <f t="shared" si="34"/>
        <v>0.0230237512418147</v>
      </c>
      <c r="P64">
        <v>324.62</v>
      </c>
      <c r="Q64">
        <f t="shared" si="6"/>
        <v>597.77</v>
      </c>
      <c r="R64">
        <v>90.44602</v>
      </c>
      <c r="S64">
        <f t="shared" si="35"/>
        <v>0.278752713637261</v>
      </c>
    </row>
    <row r="65" spans="1:19">
      <c r="A65">
        <v>200.285</v>
      </c>
      <c r="B65">
        <f t="shared" si="0"/>
        <v>473.435</v>
      </c>
      <c r="C65">
        <v>98.59908</v>
      </c>
      <c r="D65">
        <f t="shared" si="31"/>
        <v>0.0364156529184744</v>
      </c>
      <c r="F65">
        <v>196.801</v>
      </c>
      <c r="G65">
        <f t="shared" si="32"/>
        <v>469.951</v>
      </c>
      <c r="H65">
        <v>99.60016</v>
      </c>
      <c r="I65">
        <f t="shared" si="33"/>
        <v>0.0108799644735853</v>
      </c>
      <c r="K65">
        <v>232.641</v>
      </c>
      <c r="L65">
        <f t="shared" si="4"/>
        <v>505.791</v>
      </c>
      <c r="M65">
        <v>99.16984</v>
      </c>
      <c r="N65">
        <f t="shared" si="34"/>
        <v>0.0242336829313338</v>
      </c>
      <c r="P65">
        <v>327.12</v>
      </c>
      <c r="Q65">
        <f t="shared" si="6"/>
        <v>600.27</v>
      </c>
      <c r="R65">
        <v>89.39937</v>
      </c>
      <c r="S65">
        <f t="shared" si="35"/>
        <v>0.309354501531332</v>
      </c>
    </row>
    <row r="66" spans="1:19">
      <c r="A66">
        <v>202.785</v>
      </c>
      <c r="B66">
        <f t="shared" si="0"/>
        <v>475.935</v>
      </c>
      <c r="C66">
        <v>98.57237</v>
      </c>
      <c r="D66">
        <f t="shared" si="31"/>
        <v>0.0371099552979481</v>
      </c>
      <c r="F66">
        <v>199.301</v>
      </c>
      <c r="G66">
        <f t="shared" si="32"/>
        <v>472.451</v>
      </c>
      <c r="H66">
        <v>99.57183</v>
      </c>
      <c r="I66">
        <f t="shared" si="33"/>
        <v>0.0116508463101616</v>
      </c>
      <c r="K66">
        <v>235.141</v>
      </c>
      <c r="L66">
        <f t="shared" si="4"/>
        <v>508.291</v>
      </c>
      <c r="M66">
        <v>99.01949</v>
      </c>
      <c r="N66">
        <f t="shared" si="34"/>
        <v>0.0286619504464053</v>
      </c>
      <c r="P66">
        <v>329.62</v>
      </c>
      <c r="Q66">
        <f t="shared" si="6"/>
        <v>602.77</v>
      </c>
      <c r="R66">
        <v>88.31369</v>
      </c>
      <c r="S66">
        <f t="shared" si="35"/>
        <v>0.341097442419724</v>
      </c>
    </row>
    <row r="67" spans="1:19">
      <c r="A67">
        <v>205.285</v>
      </c>
      <c r="B67">
        <f t="shared" si="0"/>
        <v>478.435</v>
      </c>
      <c r="C67">
        <v>98.5163</v>
      </c>
      <c r="D67">
        <f t="shared" si="31"/>
        <v>0.038567444418768</v>
      </c>
      <c r="F67">
        <v>201.801</v>
      </c>
      <c r="G67">
        <f t="shared" si="32"/>
        <v>474.951</v>
      </c>
      <c r="H67">
        <v>99.5403</v>
      </c>
      <c r="I67">
        <f t="shared" si="33"/>
        <v>0.0125088026923449</v>
      </c>
      <c r="K67">
        <v>237.641</v>
      </c>
      <c r="L67">
        <f t="shared" si="4"/>
        <v>510.791</v>
      </c>
      <c r="M67">
        <v>99.04492</v>
      </c>
      <c r="N67">
        <f t="shared" si="34"/>
        <v>0.0279129591400649</v>
      </c>
      <c r="P67">
        <v>332.12</v>
      </c>
      <c r="Q67">
        <f t="shared" si="6"/>
        <v>605.27</v>
      </c>
      <c r="R67">
        <v>87.14718</v>
      </c>
      <c r="S67">
        <f t="shared" si="35"/>
        <v>0.375203678120591</v>
      </c>
    </row>
    <row r="68" spans="1:19">
      <c r="A68">
        <v>207.785</v>
      </c>
      <c r="B68">
        <f t="shared" si="0"/>
        <v>480.935</v>
      </c>
      <c r="C68">
        <v>98.45998</v>
      </c>
      <c r="D68">
        <f t="shared" si="31"/>
        <v>0.0400314320642927</v>
      </c>
      <c r="F68">
        <v>204.301</v>
      </c>
      <c r="G68">
        <f t="shared" si="32"/>
        <v>477.451</v>
      </c>
      <c r="H68">
        <v>99.48378</v>
      </c>
      <c r="I68">
        <f t="shared" si="33"/>
        <v>0.0140467568541274</v>
      </c>
      <c r="K68">
        <v>240.141</v>
      </c>
      <c r="L68">
        <f t="shared" si="4"/>
        <v>513.291</v>
      </c>
      <c r="M68">
        <v>98.98694</v>
      </c>
      <c r="N68">
        <f t="shared" si="34"/>
        <v>0.0296206475372972</v>
      </c>
      <c r="P68">
        <v>334.62</v>
      </c>
      <c r="Q68">
        <f t="shared" si="6"/>
        <v>607.77</v>
      </c>
      <c r="R68">
        <v>85.9469</v>
      </c>
      <c r="S68">
        <f t="shared" si="35"/>
        <v>0.410297275764021</v>
      </c>
    </row>
    <row r="69" spans="1:19">
      <c r="A69">
        <v>210.285</v>
      </c>
      <c r="B69">
        <f t="shared" ref="B69:B132" si="45">A69+273.15</f>
        <v>483.435</v>
      </c>
      <c r="C69">
        <v>98.41229</v>
      </c>
      <c r="D69">
        <f t="shared" ref="D69:D100" si="46">(100-C69)/(100-61.52973)</f>
        <v>0.0412710906370036</v>
      </c>
      <c r="F69">
        <v>206.801</v>
      </c>
      <c r="G69">
        <f t="shared" ref="G69:G100" si="47">F69+273.15</f>
        <v>479.951</v>
      </c>
      <c r="H69">
        <v>99.48067</v>
      </c>
      <c r="I69">
        <f t="shared" ref="I69:I100" si="48">(100-H69)/(100-63.24988)</f>
        <v>0.0141313824281389</v>
      </c>
      <c r="K69">
        <v>242.641</v>
      </c>
      <c r="L69">
        <f t="shared" ref="L69:L132" si="49">K69+273.15</f>
        <v>515.791</v>
      </c>
      <c r="M69">
        <v>98.97981</v>
      </c>
      <c r="N69">
        <f t="shared" ref="N69:N100" si="50">(99.99263-M69)/(99.99263-66.0403)</f>
        <v>0.029830647852445</v>
      </c>
      <c r="P69">
        <v>337.12</v>
      </c>
      <c r="Q69">
        <f t="shared" ref="Q69:Q132" si="51">P69+273.15</f>
        <v>610.27</v>
      </c>
      <c r="R69">
        <v>84.64942</v>
      </c>
      <c r="S69">
        <f t="shared" ref="S69:S94" si="52">(99.97999-R69)/(99.97999-65.77774)</f>
        <v>0.4482327917023</v>
      </c>
    </row>
    <row r="70" spans="1:19">
      <c r="A70">
        <v>212.785</v>
      </c>
      <c r="B70">
        <f t="shared" si="45"/>
        <v>485.935</v>
      </c>
      <c r="C70">
        <v>98.34911</v>
      </c>
      <c r="D70">
        <f t="shared" si="46"/>
        <v>0.0429133978004314</v>
      </c>
      <c r="F70">
        <v>209.301</v>
      </c>
      <c r="G70">
        <f t="shared" si="47"/>
        <v>482.451</v>
      </c>
      <c r="H70">
        <v>99.45822</v>
      </c>
      <c r="I70">
        <f t="shared" si="48"/>
        <v>0.0147422647871627</v>
      </c>
      <c r="K70">
        <v>245.141</v>
      </c>
      <c r="L70">
        <f t="shared" si="49"/>
        <v>518.291</v>
      </c>
      <c r="M70">
        <v>98.98561</v>
      </c>
      <c r="N70">
        <f t="shared" si="50"/>
        <v>0.0296598201066027</v>
      </c>
      <c r="P70">
        <v>339.62</v>
      </c>
      <c r="Q70">
        <f t="shared" si="51"/>
        <v>612.77</v>
      </c>
      <c r="R70">
        <v>83.35981</v>
      </c>
      <c r="S70">
        <f t="shared" si="52"/>
        <v>0.485938205819793</v>
      </c>
    </row>
    <row r="71" spans="1:19">
      <c r="A71">
        <v>215.285</v>
      </c>
      <c r="B71">
        <f t="shared" si="45"/>
        <v>488.435</v>
      </c>
      <c r="C71">
        <v>98.2769</v>
      </c>
      <c r="D71">
        <f t="shared" si="46"/>
        <v>0.0447904316762009</v>
      </c>
      <c r="F71">
        <v>211.801</v>
      </c>
      <c r="G71">
        <f t="shared" si="47"/>
        <v>484.951</v>
      </c>
      <c r="H71">
        <v>99.41769</v>
      </c>
      <c r="I71">
        <f t="shared" si="48"/>
        <v>0.0158451183288655</v>
      </c>
      <c r="K71">
        <v>247.641</v>
      </c>
      <c r="L71">
        <f t="shared" si="49"/>
        <v>520.791</v>
      </c>
      <c r="M71">
        <v>98.94624</v>
      </c>
      <c r="N71">
        <f t="shared" si="50"/>
        <v>0.0308193870641574</v>
      </c>
      <c r="P71">
        <v>342.12</v>
      </c>
      <c r="Q71">
        <f t="shared" si="51"/>
        <v>615.27</v>
      </c>
      <c r="R71">
        <v>82.06127</v>
      </c>
      <c r="S71">
        <f t="shared" si="52"/>
        <v>0.523904713871164</v>
      </c>
    </row>
    <row r="72" spans="1:19">
      <c r="A72">
        <v>217.785</v>
      </c>
      <c r="B72">
        <f t="shared" si="45"/>
        <v>490.935</v>
      </c>
      <c r="C72">
        <v>98.21791</v>
      </c>
      <c r="D72">
        <f t="shared" si="46"/>
        <v>0.0463238235655741</v>
      </c>
      <c r="F72">
        <v>214.301</v>
      </c>
      <c r="G72">
        <f t="shared" si="47"/>
        <v>487.451</v>
      </c>
      <c r="H72">
        <v>99.40659</v>
      </c>
      <c r="I72">
        <f t="shared" si="48"/>
        <v>0.0161471581589395</v>
      </c>
      <c r="K72">
        <v>250.141</v>
      </c>
      <c r="L72">
        <f t="shared" si="49"/>
        <v>523.291</v>
      </c>
      <c r="M72">
        <v>98.86585</v>
      </c>
      <c r="N72">
        <f t="shared" si="50"/>
        <v>0.0331871185276536</v>
      </c>
      <c r="P72">
        <v>344.62</v>
      </c>
      <c r="Q72">
        <f t="shared" si="51"/>
        <v>617.77</v>
      </c>
      <c r="R72">
        <v>80.69117</v>
      </c>
      <c r="S72">
        <f t="shared" si="52"/>
        <v>0.563963481934668</v>
      </c>
    </row>
    <row r="73" spans="1:19">
      <c r="A73">
        <v>220.285</v>
      </c>
      <c r="B73">
        <f t="shared" si="45"/>
        <v>493.435</v>
      </c>
      <c r="C73">
        <v>98.18043</v>
      </c>
      <c r="D73">
        <f t="shared" si="46"/>
        <v>0.0472980823893359</v>
      </c>
      <c r="F73">
        <v>216.801</v>
      </c>
      <c r="G73">
        <f t="shared" si="47"/>
        <v>489.951</v>
      </c>
      <c r="H73">
        <v>99.36434</v>
      </c>
      <c r="I73">
        <f t="shared" si="48"/>
        <v>0.0172968142689058</v>
      </c>
      <c r="K73">
        <v>252.641</v>
      </c>
      <c r="L73">
        <f t="shared" si="49"/>
        <v>525.791</v>
      </c>
      <c r="M73">
        <v>98.87713</v>
      </c>
      <c r="N73">
        <f t="shared" si="50"/>
        <v>0.0328548880150497</v>
      </c>
      <c r="P73">
        <v>347.12</v>
      </c>
      <c r="Q73">
        <f t="shared" si="51"/>
        <v>620.27</v>
      </c>
      <c r="R73">
        <v>79.31565</v>
      </c>
      <c r="S73">
        <f t="shared" si="52"/>
        <v>0.604180719104737</v>
      </c>
    </row>
    <row r="74" spans="1:19">
      <c r="A74">
        <v>222.785</v>
      </c>
      <c r="B74">
        <f t="shared" si="45"/>
        <v>495.935</v>
      </c>
      <c r="C74">
        <v>98.09729</v>
      </c>
      <c r="D74">
        <f t="shared" si="46"/>
        <v>0.0494592317652046</v>
      </c>
      <c r="F74">
        <v>219.301</v>
      </c>
      <c r="G74">
        <f t="shared" si="47"/>
        <v>492.451</v>
      </c>
      <c r="H74">
        <v>99.3117</v>
      </c>
      <c r="I74">
        <f t="shared" si="48"/>
        <v>0.0187291905441397</v>
      </c>
      <c r="K74">
        <v>255.141</v>
      </c>
      <c r="L74">
        <f t="shared" si="49"/>
        <v>528.291</v>
      </c>
      <c r="M74">
        <v>98.86156</v>
      </c>
      <c r="N74">
        <f t="shared" si="50"/>
        <v>0.0333134721534578</v>
      </c>
      <c r="P74">
        <v>349.62</v>
      </c>
      <c r="Q74">
        <f t="shared" si="51"/>
        <v>622.77</v>
      </c>
      <c r="R74">
        <v>77.98989</v>
      </c>
      <c r="S74">
        <f t="shared" si="52"/>
        <v>0.642943081230036</v>
      </c>
    </row>
    <row r="75" spans="1:19">
      <c r="A75">
        <v>225.285</v>
      </c>
      <c r="B75">
        <f t="shared" si="45"/>
        <v>498.435</v>
      </c>
      <c r="C75">
        <v>97.96017</v>
      </c>
      <c r="D75">
        <f t="shared" si="46"/>
        <v>0.0530235425953599</v>
      </c>
      <c r="F75">
        <v>221.801</v>
      </c>
      <c r="G75">
        <f t="shared" si="47"/>
        <v>494.951</v>
      </c>
      <c r="H75">
        <v>99.33041</v>
      </c>
      <c r="I75">
        <f t="shared" si="48"/>
        <v>0.0182200765602942</v>
      </c>
      <c r="K75">
        <v>257.641</v>
      </c>
      <c r="L75">
        <f t="shared" si="49"/>
        <v>530.791</v>
      </c>
      <c r="M75">
        <v>98.512</v>
      </c>
      <c r="N75">
        <f t="shared" si="50"/>
        <v>0.0436090836770261</v>
      </c>
      <c r="P75">
        <v>352.12</v>
      </c>
      <c r="Q75">
        <f t="shared" si="51"/>
        <v>625.27</v>
      </c>
      <c r="R75">
        <v>76.65067</v>
      </c>
      <c r="S75">
        <f t="shared" si="52"/>
        <v>0.682098984715918</v>
      </c>
    </row>
    <row r="76" spans="1:19">
      <c r="A76">
        <v>227.785</v>
      </c>
      <c r="B76">
        <f t="shared" si="45"/>
        <v>500.935</v>
      </c>
      <c r="C76">
        <v>97.83857</v>
      </c>
      <c r="D76">
        <f t="shared" si="46"/>
        <v>0.0561844250118337</v>
      </c>
      <c r="F76">
        <v>224.301</v>
      </c>
      <c r="G76">
        <f t="shared" si="47"/>
        <v>497.451</v>
      </c>
      <c r="H76">
        <v>99.28899</v>
      </c>
      <c r="I76">
        <f t="shared" si="48"/>
        <v>0.0193471477099939</v>
      </c>
      <c r="K76">
        <v>260.141</v>
      </c>
      <c r="L76">
        <f t="shared" si="49"/>
        <v>533.291</v>
      </c>
      <c r="M76">
        <v>98.74622</v>
      </c>
      <c r="N76">
        <f t="shared" si="50"/>
        <v>0.036710588050953</v>
      </c>
      <c r="P76">
        <v>354.62</v>
      </c>
      <c r="Q76">
        <f t="shared" si="51"/>
        <v>627.77</v>
      </c>
      <c r="R76">
        <v>75.39703</v>
      </c>
      <c r="S76">
        <f t="shared" si="52"/>
        <v>0.718752713637261</v>
      </c>
    </row>
    <row r="77" spans="1:19">
      <c r="A77">
        <v>230.285</v>
      </c>
      <c r="B77">
        <f t="shared" si="45"/>
        <v>503.435</v>
      </c>
      <c r="C77">
        <v>97.77667</v>
      </c>
      <c r="D77">
        <f t="shared" si="46"/>
        <v>0.0577934597287725</v>
      </c>
      <c r="F77">
        <v>226.801</v>
      </c>
      <c r="G77">
        <f t="shared" si="47"/>
        <v>499.951</v>
      </c>
      <c r="H77">
        <v>99.24116</v>
      </c>
      <c r="I77">
        <f t="shared" si="48"/>
        <v>0.0206486400588626</v>
      </c>
      <c r="K77">
        <v>262.641</v>
      </c>
      <c r="L77">
        <f t="shared" si="49"/>
        <v>535.791</v>
      </c>
      <c r="M77">
        <v>98.45798</v>
      </c>
      <c r="N77">
        <f t="shared" si="50"/>
        <v>0.0452001379581313</v>
      </c>
      <c r="P77">
        <v>357.12</v>
      </c>
      <c r="Q77">
        <f t="shared" si="51"/>
        <v>630.27</v>
      </c>
      <c r="R77">
        <v>74.23344</v>
      </c>
      <c r="S77">
        <f t="shared" si="52"/>
        <v>0.752773574837913</v>
      </c>
    </row>
    <row r="78" spans="1:19">
      <c r="A78">
        <v>232.785</v>
      </c>
      <c r="B78">
        <f t="shared" si="45"/>
        <v>505.935</v>
      </c>
      <c r="C78">
        <v>97.67242</v>
      </c>
      <c r="D78">
        <f t="shared" si="46"/>
        <v>0.0605033445307246</v>
      </c>
      <c r="F78">
        <v>229.301</v>
      </c>
      <c r="G78">
        <f t="shared" si="47"/>
        <v>502.451</v>
      </c>
      <c r="H78">
        <v>99.22452</v>
      </c>
      <c r="I78">
        <f t="shared" si="48"/>
        <v>0.0211014276960185</v>
      </c>
      <c r="K78">
        <v>265.141</v>
      </c>
      <c r="L78">
        <f t="shared" si="49"/>
        <v>538.291</v>
      </c>
      <c r="M78">
        <v>98.45243</v>
      </c>
      <c r="N78">
        <f t="shared" si="50"/>
        <v>0.0453636024390667</v>
      </c>
      <c r="P78">
        <v>359.62</v>
      </c>
      <c r="Q78">
        <f t="shared" si="51"/>
        <v>632.77</v>
      </c>
      <c r="R78">
        <v>73.09413</v>
      </c>
      <c r="S78">
        <f t="shared" si="52"/>
        <v>0.786084541221703</v>
      </c>
    </row>
    <row r="79" spans="1:19">
      <c r="A79">
        <v>235.285</v>
      </c>
      <c r="B79">
        <f t="shared" si="45"/>
        <v>508.435</v>
      </c>
      <c r="C79">
        <v>97.5428</v>
      </c>
      <c r="D79">
        <f t="shared" si="46"/>
        <v>0.0638726996197323</v>
      </c>
      <c r="F79">
        <v>231.801</v>
      </c>
      <c r="G79">
        <f t="shared" si="47"/>
        <v>504.951</v>
      </c>
      <c r="H79">
        <v>99.23515</v>
      </c>
      <c r="I79">
        <f t="shared" si="48"/>
        <v>0.0208121769398303</v>
      </c>
      <c r="K79">
        <v>267.641</v>
      </c>
      <c r="L79">
        <f t="shared" si="49"/>
        <v>540.791</v>
      </c>
      <c r="M79">
        <v>98.37211</v>
      </c>
      <c r="N79">
        <f t="shared" si="50"/>
        <v>0.0477292721883888</v>
      </c>
      <c r="P79">
        <v>362.12</v>
      </c>
      <c r="Q79">
        <f t="shared" si="51"/>
        <v>635.27</v>
      </c>
      <c r="R79">
        <v>72.15443</v>
      </c>
      <c r="S79">
        <f t="shared" si="52"/>
        <v>0.813559341856164</v>
      </c>
    </row>
    <row r="80" spans="1:19">
      <c r="A80">
        <v>237.785</v>
      </c>
      <c r="B80">
        <f t="shared" si="45"/>
        <v>510.935</v>
      </c>
      <c r="C80">
        <v>97.42165</v>
      </c>
      <c r="D80">
        <f t="shared" si="46"/>
        <v>0.0670218846917373</v>
      </c>
      <c r="F80">
        <v>234.301</v>
      </c>
      <c r="G80">
        <f t="shared" si="47"/>
        <v>507.451</v>
      </c>
      <c r="H80">
        <v>99.11203</v>
      </c>
      <c r="I80">
        <f t="shared" si="48"/>
        <v>0.0241623700820568</v>
      </c>
      <c r="K80">
        <v>270.141</v>
      </c>
      <c r="L80">
        <f t="shared" si="49"/>
        <v>543.291</v>
      </c>
      <c r="M80">
        <v>98.24505</v>
      </c>
      <c r="N80">
        <f t="shared" si="50"/>
        <v>0.0514715779447242</v>
      </c>
      <c r="P80">
        <v>364.62</v>
      </c>
      <c r="Q80">
        <f t="shared" si="51"/>
        <v>637.77</v>
      </c>
      <c r="R80">
        <v>71.21396</v>
      </c>
      <c r="S80">
        <f t="shared" si="52"/>
        <v>0.841056655629381</v>
      </c>
    </row>
    <row r="81" spans="1:19">
      <c r="A81">
        <v>240.285</v>
      </c>
      <c r="B81">
        <f t="shared" si="45"/>
        <v>513.435</v>
      </c>
      <c r="C81">
        <v>97.25535</v>
      </c>
      <c r="D81">
        <f t="shared" si="46"/>
        <v>0.0713447033254509</v>
      </c>
      <c r="F81">
        <v>236.801</v>
      </c>
      <c r="G81">
        <f t="shared" si="47"/>
        <v>509.951</v>
      </c>
      <c r="H81">
        <v>99.10411</v>
      </c>
      <c r="I81">
        <f t="shared" si="48"/>
        <v>0.0243778795824339</v>
      </c>
      <c r="K81">
        <v>272.641</v>
      </c>
      <c r="L81">
        <f t="shared" si="49"/>
        <v>545.791</v>
      </c>
      <c r="M81">
        <v>98.07212</v>
      </c>
      <c r="N81">
        <f t="shared" si="50"/>
        <v>0.0565648955461969</v>
      </c>
      <c r="P81">
        <v>367.12</v>
      </c>
      <c r="Q81">
        <f t="shared" si="51"/>
        <v>640.27</v>
      </c>
      <c r="R81">
        <v>70.44795</v>
      </c>
      <c r="S81">
        <f t="shared" si="52"/>
        <v>0.863453135393139</v>
      </c>
    </row>
    <row r="82" spans="1:19">
      <c r="A82">
        <v>242.785</v>
      </c>
      <c r="B82">
        <f t="shared" si="45"/>
        <v>515.935</v>
      </c>
      <c r="C82">
        <v>97.09298</v>
      </c>
      <c r="D82">
        <f t="shared" si="46"/>
        <v>0.0755653651508035</v>
      </c>
      <c r="F82">
        <v>239.301</v>
      </c>
      <c r="G82">
        <f t="shared" si="47"/>
        <v>512.451</v>
      </c>
      <c r="H82">
        <v>99.03899</v>
      </c>
      <c r="I82">
        <f t="shared" si="48"/>
        <v>0.026149846585535</v>
      </c>
      <c r="K82">
        <v>275.141</v>
      </c>
      <c r="L82">
        <f t="shared" si="49"/>
        <v>548.291</v>
      </c>
      <c r="M82">
        <v>98.06198</v>
      </c>
      <c r="N82">
        <f t="shared" si="50"/>
        <v>0.0568635495708247</v>
      </c>
      <c r="P82">
        <v>369.62</v>
      </c>
      <c r="Q82">
        <f t="shared" si="51"/>
        <v>642.77</v>
      </c>
      <c r="R82">
        <v>69.72956</v>
      </c>
      <c r="S82">
        <f t="shared" si="52"/>
        <v>0.884457309095162</v>
      </c>
    </row>
    <row r="83" spans="1:19">
      <c r="A83">
        <v>245.285</v>
      </c>
      <c r="B83">
        <f t="shared" si="45"/>
        <v>518.435</v>
      </c>
      <c r="C83">
        <v>96.94079</v>
      </c>
      <c r="D83">
        <f t="shared" si="46"/>
        <v>0.0795214070501713</v>
      </c>
      <c r="F83">
        <v>241.801</v>
      </c>
      <c r="G83">
        <f t="shared" si="47"/>
        <v>514.951</v>
      </c>
      <c r="H83">
        <v>98.97012</v>
      </c>
      <c r="I83">
        <f t="shared" si="48"/>
        <v>0.0280238540717692</v>
      </c>
      <c r="K83">
        <v>277.641</v>
      </c>
      <c r="L83">
        <f t="shared" si="49"/>
        <v>550.791</v>
      </c>
      <c r="M83">
        <v>97.87438</v>
      </c>
      <c r="N83">
        <f t="shared" si="50"/>
        <v>0.0623889435570402</v>
      </c>
      <c r="P83">
        <v>372.12</v>
      </c>
      <c r="Q83">
        <f t="shared" si="51"/>
        <v>645.27</v>
      </c>
      <c r="R83">
        <v>69.13168</v>
      </c>
      <c r="S83">
        <f t="shared" si="52"/>
        <v>0.901938030392737</v>
      </c>
    </row>
    <row r="84" spans="1:19">
      <c r="A84">
        <v>247.785</v>
      </c>
      <c r="B84">
        <f t="shared" si="45"/>
        <v>520.935</v>
      </c>
      <c r="C84">
        <v>96.71487</v>
      </c>
      <c r="D84">
        <f t="shared" si="46"/>
        <v>0.0853939938555148</v>
      </c>
      <c r="F84">
        <v>244.301</v>
      </c>
      <c r="G84">
        <f t="shared" si="47"/>
        <v>517.451</v>
      </c>
      <c r="H84">
        <v>98.93989</v>
      </c>
      <c r="I84">
        <f t="shared" si="48"/>
        <v>0.0288464364197993</v>
      </c>
      <c r="K84">
        <v>280.141</v>
      </c>
      <c r="L84">
        <f t="shared" si="49"/>
        <v>553.291</v>
      </c>
      <c r="M84">
        <v>97.62009</v>
      </c>
      <c r="N84">
        <f t="shared" si="50"/>
        <v>0.0698785620898477</v>
      </c>
      <c r="P84">
        <v>374.62</v>
      </c>
      <c r="Q84">
        <f t="shared" si="51"/>
        <v>647.77</v>
      </c>
      <c r="R84">
        <v>68.58359</v>
      </c>
      <c r="S84">
        <f t="shared" si="52"/>
        <v>0.917962999510266</v>
      </c>
    </row>
    <row r="85" spans="1:19">
      <c r="A85">
        <v>250.285</v>
      </c>
      <c r="B85">
        <f t="shared" si="45"/>
        <v>523.435</v>
      </c>
      <c r="C85">
        <v>96.50079</v>
      </c>
      <c r="D85">
        <f t="shared" si="46"/>
        <v>0.0909588105308334</v>
      </c>
      <c r="F85">
        <v>246.801</v>
      </c>
      <c r="G85">
        <f t="shared" si="47"/>
        <v>519.951</v>
      </c>
      <c r="H85">
        <v>98.90966</v>
      </c>
      <c r="I85">
        <f t="shared" si="48"/>
        <v>0.0296690187678298</v>
      </c>
      <c r="K85">
        <v>282.641</v>
      </c>
      <c r="L85">
        <f t="shared" si="49"/>
        <v>555.791</v>
      </c>
      <c r="M85">
        <v>97.49548</v>
      </c>
      <c r="N85">
        <f t="shared" si="50"/>
        <v>0.0735487078500947</v>
      </c>
      <c r="P85">
        <v>377.12</v>
      </c>
      <c r="Q85">
        <f t="shared" si="51"/>
        <v>650.27</v>
      </c>
      <c r="R85">
        <v>68.13318</v>
      </c>
      <c r="S85">
        <f t="shared" si="52"/>
        <v>0.931132016168527</v>
      </c>
    </row>
    <row r="86" spans="1:19">
      <c r="A86">
        <v>252.785</v>
      </c>
      <c r="B86">
        <f t="shared" si="45"/>
        <v>525.935</v>
      </c>
      <c r="C86">
        <v>96.28584</v>
      </c>
      <c r="D86">
        <f t="shared" si="46"/>
        <v>0.096546242072125</v>
      </c>
      <c r="F86">
        <v>249.301</v>
      </c>
      <c r="G86">
        <f t="shared" si="47"/>
        <v>522.451</v>
      </c>
      <c r="H86">
        <v>98.75096</v>
      </c>
      <c r="I86">
        <f t="shared" si="48"/>
        <v>0.0339873720140232</v>
      </c>
      <c r="K86">
        <v>285.141</v>
      </c>
      <c r="L86">
        <f t="shared" si="49"/>
        <v>558.291</v>
      </c>
      <c r="M86">
        <v>97.32272</v>
      </c>
      <c r="N86">
        <f t="shared" si="50"/>
        <v>0.0786370184314302</v>
      </c>
      <c r="P86">
        <v>379.62</v>
      </c>
      <c r="Q86">
        <f t="shared" si="51"/>
        <v>652.77</v>
      </c>
      <c r="R86">
        <v>67.7525</v>
      </c>
      <c r="S86">
        <f t="shared" si="52"/>
        <v>0.942262278066501</v>
      </c>
    </row>
    <row r="87" spans="1:19">
      <c r="A87">
        <v>255.285</v>
      </c>
      <c r="B87">
        <f t="shared" si="45"/>
        <v>528.435</v>
      </c>
      <c r="C87">
        <v>95.97062</v>
      </c>
      <c r="D87">
        <f t="shared" si="46"/>
        <v>0.104740101902066</v>
      </c>
      <c r="F87">
        <v>251.801</v>
      </c>
      <c r="G87">
        <f t="shared" si="47"/>
        <v>524.951</v>
      </c>
      <c r="H87">
        <v>98.73381</v>
      </c>
      <c r="I87">
        <f t="shared" si="48"/>
        <v>0.0344540371568853</v>
      </c>
      <c r="K87">
        <v>287.641</v>
      </c>
      <c r="L87">
        <f t="shared" si="49"/>
        <v>560.791</v>
      </c>
      <c r="M87">
        <v>97.04301</v>
      </c>
      <c r="N87">
        <f t="shared" si="50"/>
        <v>0.0868753337399822</v>
      </c>
      <c r="P87">
        <v>382.12</v>
      </c>
      <c r="Q87">
        <f t="shared" si="51"/>
        <v>655.27</v>
      </c>
      <c r="R87">
        <v>67.4232</v>
      </c>
      <c r="S87">
        <f t="shared" si="52"/>
        <v>0.951890299614791</v>
      </c>
    </row>
    <row r="88" spans="1:19">
      <c r="A88">
        <v>257.785</v>
      </c>
      <c r="B88">
        <f t="shared" si="45"/>
        <v>530.935</v>
      </c>
      <c r="C88">
        <v>95.64603</v>
      </c>
      <c r="D88">
        <f t="shared" si="46"/>
        <v>0.113177526437948</v>
      </c>
      <c r="F88">
        <v>254.301</v>
      </c>
      <c r="G88">
        <f t="shared" si="47"/>
        <v>527.451</v>
      </c>
      <c r="H88">
        <v>98.60495</v>
      </c>
      <c r="I88">
        <f t="shared" si="48"/>
        <v>0.0379604202652943</v>
      </c>
      <c r="K88">
        <v>290.141</v>
      </c>
      <c r="L88">
        <f t="shared" si="49"/>
        <v>563.291</v>
      </c>
      <c r="M88">
        <v>96.7972</v>
      </c>
      <c r="N88">
        <f t="shared" si="50"/>
        <v>0.094115190327144</v>
      </c>
      <c r="P88">
        <v>384.62</v>
      </c>
      <c r="Q88">
        <f t="shared" si="51"/>
        <v>657.77</v>
      </c>
      <c r="R88">
        <v>67.12157</v>
      </c>
      <c r="S88">
        <f t="shared" si="52"/>
        <v>0.96070931006001</v>
      </c>
    </row>
    <row r="89" spans="1:19">
      <c r="A89">
        <v>260.285</v>
      </c>
      <c r="B89">
        <f t="shared" si="45"/>
        <v>533.435</v>
      </c>
      <c r="C89">
        <v>95.24314</v>
      </c>
      <c r="D89">
        <f t="shared" si="46"/>
        <v>0.123650288911411</v>
      </c>
      <c r="F89">
        <v>256.801</v>
      </c>
      <c r="G89">
        <f t="shared" si="47"/>
        <v>529.951</v>
      </c>
      <c r="H89">
        <v>98.50364</v>
      </c>
      <c r="I89">
        <f t="shared" si="48"/>
        <v>0.0407171459576185</v>
      </c>
      <c r="K89">
        <v>292.641</v>
      </c>
      <c r="L89">
        <f t="shared" si="49"/>
        <v>565.791</v>
      </c>
      <c r="M89">
        <v>96.39261</v>
      </c>
      <c r="N89">
        <f t="shared" si="50"/>
        <v>0.106031603722042</v>
      </c>
      <c r="P89">
        <v>387.12</v>
      </c>
      <c r="Q89">
        <f t="shared" si="51"/>
        <v>660.27</v>
      </c>
      <c r="R89">
        <v>66.86486</v>
      </c>
      <c r="S89">
        <f t="shared" si="52"/>
        <v>0.968214956618351</v>
      </c>
    </row>
    <row r="90" spans="1:19">
      <c r="A90">
        <v>262.785</v>
      </c>
      <c r="B90">
        <f t="shared" si="45"/>
        <v>535.935</v>
      </c>
      <c r="C90">
        <v>94.74066</v>
      </c>
      <c r="D90">
        <f t="shared" si="46"/>
        <v>0.136711803686327</v>
      </c>
      <c r="F90">
        <v>259.301</v>
      </c>
      <c r="G90">
        <f t="shared" si="47"/>
        <v>532.451</v>
      </c>
      <c r="H90">
        <v>98.39678</v>
      </c>
      <c r="I90">
        <f t="shared" si="48"/>
        <v>0.0436248915649797</v>
      </c>
      <c r="K90">
        <v>295.141</v>
      </c>
      <c r="L90">
        <f t="shared" si="49"/>
        <v>568.291</v>
      </c>
      <c r="M90">
        <v>96.03077</v>
      </c>
      <c r="N90">
        <f t="shared" si="50"/>
        <v>0.116688898817843</v>
      </c>
      <c r="P90">
        <v>389.62</v>
      </c>
      <c r="Q90">
        <f t="shared" si="51"/>
        <v>662.77</v>
      </c>
      <c r="R90">
        <v>66.63696</v>
      </c>
      <c r="S90">
        <f t="shared" si="52"/>
        <v>0.974878260933126</v>
      </c>
    </row>
    <row r="91" spans="1:19">
      <c r="A91">
        <v>265.285</v>
      </c>
      <c r="B91">
        <f t="shared" si="45"/>
        <v>538.435</v>
      </c>
      <c r="C91">
        <v>94.21432</v>
      </c>
      <c r="D91">
        <f t="shared" si="46"/>
        <v>0.150393537659081</v>
      </c>
      <c r="F91">
        <v>261.801</v>
      </c>
      <c r="G91">
        <f t="shared" si="47"/>
        <v>534.951</v>
      </c>
      <c r="H91">
        <v>98.29184</v>
      </c>
      <c r="I91">
        <f t="shared" si="48"/>
        <v>0.0464803924449772</v>
      </c>
      <c r="K91">
        <v>297.641</v>
      </c>
      <c r="L91">
        <f t="shared" si="49"/>
        <v>570.791</v>
      </c>
      <c r="M91">
        <v>95.62558</v>
      </c>
      <c r="N91">
        <f t="shared" si="50"/>
        <v>0.128622984048518</v>
      </c>
      <c r="P91">
        <v>392.12</v>
      </c>
      <c r="Q91">
        <f t="shared" si="51"/>
        <v>665.27</v>
      </c>
      <c r="R91">
        <v>66.43648</v>
      </c>
      <c r="S91">
        <f t="shared" si="52"/>
        <v>0.980739863605464</v>
      </c>
    </row>
    <row r="92" spans="1:19">
      <c r="A92">
        <v>267.785</v>
      </c>
      <c r="B92">
        <f t="shared" si="45"/>
        <v>540.935</v>
      </c>
      <c r="C92">
        <v>93.58719</v>
      </c>
      <c r="D92">
        <f t="shared" si="46"/>
        <v>0.16669521685187</v>
      </c>
      <c r="F92">
        <v>264.301</v>
      </c>
      <c r="G92">
        <f t="shared" si="47"/>
        <v>537.451</v>
      </c>
      <c r="H92">
        <v>98.14161</v>
      </c>
      <c r="I92">
        <f t="shared" si="48"/>
        <v>0.0505682702532672</v>
      </c>
      <c r="K92">
        <v>300.141</v>
      </c>
      <c r="L92">
        <f t="shared" si="49"/>
        <v>573.291</v>
      </c>
      <c r="M92">
        <v>95.12568</v>
      </c>
      <c r="N92">
        <f t="shared" si="50"/>
        <v>0.143346568556562</v>
      </c>
      <c r="P92">
        <v>394.62</v>
      </c>
      <c r="Q92">
        <f t="shared" si="51"/>
        <v>667.77</v>
      </c>
      <c r="R92">
        <v>66.22416</v>
      </c>
      <c r="S92">
        <f t="shared" si="52"/>
        <v>0.986947642333472</v>
      </c>
    </row>
    <row r="93" spans="1:19">
      <c r="A93">
        <v>270.285</v>
      </c>
      <c r="B93">
        <f t="shared" si="45"/>
        <v>543.435</v>
      </c>
      <c r="C93">
        <v>92.85234</v>
      </c>
      <c r="D93">
        <f t="shared" si="46"/>
        <v>0.185796980369517</v>
      </c>
      <c r="F93">
        <v>266.801</v>
      </c>
      <c r="G93">
        <f t="shared" si="47"/>
        <v>539.951</v>
      </c>
      <c r="H93">
        <v>98.00414</v>
      </c>
      <c r="I93">
        <f t="shared" si="48"/>
        <v>0.0543089383109495</v>
      </c>
      <c r="K93">
        <v>302.641</v>
      </c>
      <c r="L93">
        <f t="shared" si="49"/>
        <v>575.791</v>
      </c>
      <c r="M93">
        <v>94.58967</v>
      </c>
      <c r="N93">
        <f t="shared" si="50"/>
        <v>0.159133703047773</v>
      </c>
      <c r="P93">
        <v>397.12</v>
      </c>
      <c r="Q93">
        <f t="shared" si="51"/>
        <v>670.27</v>
      </c>
      <c r="R93">
        <v>66.01612</v>
      </c>
      <c r="S93">
        <f t="shared" si="52"/>
        <v>0.99303028309541</v>
      </c>
    </row>
    <row r="94" spans="1:19">
      <c r="A94">
        <v>272.785</v>
      </c>
      <c r="B94">
        <f t="shared" si="45"/>
        <v>545.935</v>
      </c>
      <c r="C94">
        <v>92.02227</v>
      </c>
      <c r="D94">
        <f t="shared" si="46"/>
        <v>0.207373901976773</v>
      </c>
      <c r="F94">
        <v>269.301</v>
      </c>
      <c r="G94">
        <f t="shared" si="47"/>
        <v>542.451</v>
      </c>
      <c r="H94">
        <v>97.78247</v>
      </c>
      <c r="I94">
        <f t="shared" si="48"/>
        <v>0.0603407553499144</v>
      </c>
      <c r="K94">
        <v>305.141</v>
      </c>
      <c r="L94">
        <f t="shared" si="49"/>
        <v>578.291</v>
      </c>
      <c r="M94">
        <v>93.97115</v>
      </c>
      <c r="N94">
        <f t="shared" si="50"/>
        <v>0.177351009488893</v>
      </c>
      <c r="P94" s="6">
        <v>399.62</v>
      </c>
      <c r="Q94">
        <f t="shared" si="51"/>
        <v>672.77</v>
      </c>
      <c r="R94" s="6">
        <v>65.77774</v>
      </c>
      <c r="S94">
        <f t="shared" si="52"/>
        <v>1</v>
      </c>
    </row>
    <row r="95" spans="1:19">
      <c r="A95">
        <v>275.285</v>
      </c>
      <c r="B95">
        <f t="shared" si="45"/>
        <v>548.435</v>
      </c>
      <c r="C95">
        <v>90.95627</v>
      </c>
      <c r="D95">
        <f t="shared" si="46"/>
        <v>0.235083611318558</v>
      </c>
      <c r="F95">
        <v>271.801</v>
      </c>
      <c r="G95">
        <f t="shared" si="47"/>
        <v>544.951</v>
      </c>
      <c r="H95">
        <v>97.57312</v>
      </c>
      <c r="I95">
        <f t="shared" si="48"/>
        <v>0.0660373353882925</v>
      </c>
      <c r="K95">
        <v>307.641</v>
      </c>
      <c r="L95">
        <f t="shared" si="49"/>
        <v>580.791</v>
      </c>
      <c r="M95">
        <v>93.36886</v>
      </c>
      <c r="N95">
        <f t="shared" si="50"/>
        <v>0.195090292772249</v>
      </c>
      <c r="P95">
        <v>402.12</v>
      </c>
      <c r="Q95">
        <f t="shared" si="51"/>
        <v>675.27</v>
      </c>
      <c r="R95">
        <v>65.5527</v>
      </c>
      <c r="S95">
        <f>(65.5527-R95)/(65.5527-6.44629)</f>
        <v>0</v>
      </c>
    </row>
    <row r="96" spans="1:19">
      <c r="A96">
        <v>277.785</v>
      </c>
      <c r="B96">
        <f t="shared" si="45"/>
        <v>550.935</v>
      </c>
      <c r="C96">
        <v>89.83946</v>
      </c>
      <c r="D96">
        <f t="shared" si="46"/>
        <v>0.264114080821372</v>
      </c>
      <c r="F96">
        <v>274.301</v>
      </c>
      <c r="G96">
        <f t="shared" si="47"/>
        <v>547.451</v>
      </c>
      <c r="H96">
        <v>97.36218</v>
      </c>
      <c r="I96">
        <f t="shared" si="48"/>
        <v>0.0717771805915193</v>
      </c>
      <c r="K96">
        <v>310.141</v>
      </c>
      <c r="L96">
        <f t="shared" si="49"/>
        <v>583.291</v>
      </c>
      <c r="M96">
        <v>92.4974</v>
      </c>
      <c r="N96">
        <f t="shared" si="50"/>
        <v>0.220757456115678</v>
      </c>
      <c r="P96">
        <v>404.62</v>
      </c>
      <c r="Q96">
        <f t="shared" si="51"/>
        <v>677.77</v>
      </c>
      <c r="R96">
        <v>65.28055</v>
      </c>
      <c r="S96">
        <f t="shared" ref="S96:S127" si="53">(65.5527-R96)/(65.5527-6.44629)</f>
        <v>0.00460440754226143</v>
      </c>
    </row>
    <row r="97" spans="1:19">
      <c r="A97">
        <v>280.285</v>
      </c>
      <c r="B97">
        <f t="shared" si="45"/>
        <v>553.435</v>
      </c>
      <c r="C97">
        <v>88.54988</v>
      </c>
      <c r="D97">
        <f t="shared" si="46"/>
        <v>0.297635550777263</v>
      </c>
      <c r="F97">
        <v>276.801</v>
      </c>
      <c r="G97">
        <f t="shared" si="47"/>
        <v>549.951</v>
      </c>
      <c r="H97">
        <v>97.07484</v>
      </c>
      <c r="I97">
        <f t="shared" si="48"/>
        <v>0.0795959305711112</v>
      </c>
      <c r="K97">
        <v>312.641</v>
      </c>
      <c r="L97">
        <f t="shared" si="49"/>
        <v>585.791</v>
      </c>
      <c r="M97">
        <v>91.66529</v>
      </c>
      <c r="N97">
        <f t="shared" si="50"/>
        <v>0.245265641562744</v>
      </c>
      <c r="P97">
        <v>407.12</v>
      </c>
      <c r="Q97">
        <f t="shared" si="51"/>
        <v>680.27</v>
      </c>
      <c r="R97">
        <v>65.01037</v>
      </c>
      <c r="S97">
        <f t="shared" si="53"/>
        <v>0.00917548536613891</v>
      </c>
    </row>
    <row r="98" spans="1:19">
      <c r="A98">
        <v>282.785</v>
      </c>
      <c r="B98">
        <f t="shared" si="45"/>
        <v>555.935</v>
      </c>
      <c r="C98">
        <v>87.23328</v>
      </c>
      <c r="D98">
        <f t="shared" si="46"/>
        <v>0.331859381283261</v>
      </c>
      <c r="F98">
        <v>279.301</v>
      </c>
      <c r="G98">
        <f t="shared" si="47"/>
        <v>552.451</v>
      </c>
      <c r="H98">
        <v>96.74831</v>
      </c>
      <c r="I98">
        <f t="shared" si="48"/>
        <v>0.0884810716264327</v>
      </c>
      <c r="K98">
        <v>315.141</v>
      </c>
      <c r="L98">
        <f t="shared" si="49"/>
        <v>588.291</v>
      </c>
      <c r="M98">
        <v>90.82888</v>
      </c>
      <c r="N98">
        <f t="shared" si="50"/>
        <v>0.269900475166211</v>
      </c>
      <c r="P98">
        <v>409.62</v>
      </c>
      <c r="Q98">
        <f t="shared" si="51"/>
        <v>682.77</v>
      </c>
      <c r="R98">
        <v>64.68692</v>
      </c>
      <c r="S98">
        <f t="shared" si="53"/>
        <v>0.0146478190774909</v>
      </c>
    </row>
    <row r="99" spans="1:19">
      <c r="A99">
        <v>285.285</v>
      </c>
      <c r="B99">
        <f t="shared" si="45"/>
        <v>558.435</v>
      </c>
      <c r="C99">
        <v>85.90197</v>
      </c>
      <c r="D99">
        <f t="shared" si="46"/>
        <v>0.366465584982897</v>
      </c>
      <c r="F99">
        <v>281.801</v>
      </c>
      <c r="G99">
        <f t="shared" si="47"/>
        <v>554.951</v>
      </c>
      <c r="H99">
        <v>96.41064</v>
      </c>
      <c r="I99">
        <f t="shared" si="48"/>
        <v>0.0976693409436486</v>
      </c>
      <c r="K99">
        <v>317.641</v>
      </c>
      <c r="L99">
        <f t="shared" si="49"/>
        <v>590.791</v>
      </c>
      <c r="M99">
        <v>89.74059</v>
      </c>
      <c r="N99">
        <f t="shared" si="50"/>
        <v>0.301953945428782</v>
      </c>
      <c r="P99">
        <v>412.12</v>
      </c>
      <c r="Q99">
        <f t="shared" si="51"/>
        <v>685.27</v>
      </c>
      <c r="R99">
        <v>64.33047</v>
      </c>
      <c r="S99">
        <f t="shared" si="53"/>
        <v>0.020678467868375</v>
      </c>
    </row>
    <row r="100" spans="1:19">
      <c r="A100">
        <v>287.785</v>
      </c>
      <c r="B100">
        <f t="shared" si="45"/>
        <v>560.935</v>
      </c>
      <c r="C100">
        <v>84.51316</v>
      </c>
      <c r="D100">
        <f t="shared" si="46"/>
        <v>0.402566449364665</v>
      </c>
      <c r="F100">
        <v>284.301</v>
      </c>
      <c r="G100">
        <f t="shared" si="47"/>
        <v>557.451</v>
      </c>
      <c r="H100">
        <v>95.97104</v>
      </c>
      <c r="I100">
        <f t="shared" si="48"/>
        <v>0.1096312066464</v>
      </c>
      <c r="K100">
        <v>320.141</v>
      </c>
      <c r="L100">
        <f t="shared" si="49"/>
        <v>593.291</v>
      </c>
      <c r="M100">
        <v>88.57962</v>
      </c>
      <c r="N100">
        <f t="shared" si="50"/>
        <v>0.336148064065117</v>
      </c>
      <c r="P100">
        <v>414.62</v>
      </c>
      <c r="Q100">
        <f t="shared" si="51"/>
        <v>687.77</v>
      </c>
      <c r="R100">
        <v>63.91169</v>
      </c>
      <c r="S100">
        <f t="shared" si="53"/>
        <v>0.0277636554140236</v>
      </c>
    </row>
    <row r="101" spans="1:19">
      <c r="A101">
        <v>290.285</v>
      </c>
      <c r="B101">
        <f t="shared" si="45"/>
        <v>563.435</v>
      </c>
      <c r="C101">
        <v>83.2104</v>
      </c>
      <c r="D101">
        <f t="shared" ref="D101:D134" si="54">(100-C101)/(100-61.52973)</f>
        <v>0.436430521542999</v>
      </c>
      <c r="F101">
        <v>286.801</v>
      </c>
      <c r="G101">
        <f t="shared" ref="G101:G132" si="55">F101+273.15</f>
        <v>559.951</v>
      </c>
      <c r="H101">
        <v>95.47547</v>
      </c>
      <c r="I101">
        <f t="shared" ref="I101:I140" si="56">(100-H101)/(100-63.24988)</f>
        <v>0.123116060573408</v>
      </c>
      <c r="K101">
        <v>322.641</v>
      </c>
      <c r="L101">
        <f t="shared" si="49"/>
        <v>595.791</v>
      </c>
      <c r="M101">
        <v>87.47128</v>
      </c>
      <c r="N101">
        <f t="shared" ref="N101:N129" si="57">(99.99263-M101)/(99.99263-66.0403)</f>
        <v>0.36879206817323</v>
      </c>
      <c r="P101">
        <v>417.12</v>
      </c>
      <c r="Q101">
        <f t="shared" si="51"/>
        <v>690.27</v>
      </c>
      <c r="R101">
        <v>63.45254</v>
      </c>
      <c r="S101">
        <f t="shared" si="53"/>
        <v>0.0355318484069664</v>
      </c>
    </row>
    <row r="102" spans="1:19">
      <c r="A102">
        <v>292.785</v>
      </c>
      <c r="B102">
        <f t="shared" si="45"/>
        <v>565.935</v>
      </c>
      <c r="C102">
        <v>81.87732</v>
      </c>
      <c r="D102">
        <f t="shared" si="54"/>
        <v>0.471082734797546</v>
      </c>
      <c r="F102">
        <v>289.301</v>
      </c>
      <c r="G102">
        <f t="shared" si="55"/>
        <v>562.451</v>
      </c>
      <c r="H102">
        <v>94.95848</v>
      </c>
      <c r="I102">
        <f t="shared" si="56"/>
        <v>0.137183769740072</v>
      </c>
      <c r="K102">
        <v>325.141</v>
      </c>
      <c r="L102">
        <f t="shared" si="49"/>
        <v>598.291</v>
      </c>
      <c r="M102">
        <v>86.30617</v>
      </c>
      <c r="N102">
        <f t="shared" si="57"/>
        <v>0.403108122476425</v>
      </c>
      <c r="P102">
        <v>419.62</v>
      </c>
      <c r="Q102">
        <f t="shared" si="51"/>
        <v>692.77</v>
      </c>
      <c r="R102">
        <v>62.92449</v>
      </c>
      <c r="S102">
        <f t="shared" si="53"/>
        <v>0.0444657356114168</v>
      </c>
    </row>
    <row r="103" spans="1:19">
      <c r="A103">
        <v>295.285</v>
      </c>
      <c r="B103">
        <f t="shared" si="45"/>
        <v>568.435</v>
      </c>
      <c r="C103">
        <v>80.58563</v>
      </c>
      <c r="D103">
        <f t="shared" si="54"/>
        <v>0.504659052301947</v>
      </c>
      <c r="F103">
        <v>291.801</v>
      </c>
      <c r="G103">
        <f t="shared" si="55"/>
        <v>564.951</v>
      </c>
      <c r="H103">
        <v>94.31525</v>
      </c>
      <c r="I103">
        <f t="shared" si="56"/>
        <v>0.154686569730929</v>
      </c>
      <c r="K103">
        <v>327.641</v>
      </c>
      <c r="L103">
        <f t="shared" si="49"/>
        <v>600.791</v>
      </c>
      <c r="M103">
        <v>84.97906</v>
      </c>
      <c r="N103">
        <f t="shared" si="57"/>
        <v>0.442195572439358</v>
      </c>
      <c r="P103">
        <v>422.12</v>
      </c>
      <c r="Q103">
        <f t="shared" si="51"/>
        <v>695.27</v>
      </c>
      <c r="R103">
        <v>62.31722</v>
      </c>
      <c r="S103">
        <f t="shared" si="53"/>
        <v>0.0547399173795194</v>
      </c>
    </row>
    <row r="104" spans="1:19">
      <c r="A104">
        <v>297.785</v>
      </c>
      <c r="B104">
        <f t="shared" si="45"/>
        <v>570.935</v>
      </c>
      <c r="C104">
        <v>79.26012</v>
      </c>
      <c r="D104">
        <f t="shared" si="54"/>
        <v>0.539114490228428</v>
      </c>
      <c r="F104">
        <v>294.301</v>
      </c>
      <c r="G104">
        <f t="shared" si="55"/>
        <v>567.451</v>
      </c>
      <c r="H104">
        <v>93.54363</v>
      </c>
      <c r="I104">
        <f t="shared" si="56"/>
        <v>0.175682963756309</v>
      </c>
      <c r="K104">
        <v>330.141</v>
      </c>
      <c r="L104">
        <f t="shared" si="49"/>
        <v>603.291</v>
      </c>
      <c r="M104">
        <v>83.70213</v>
      </c>
      <c r="N104">
        <f t="shared" si="57"/>
        <v>0.479805067870158</v>
      </c>
      <c r="P104">
        <v>424.62</v>
      </c>
      <c r="Q104">
        <f t="shared" si="51"/>
        <v>697.77</v>
      </c>
      <c r="R104">
        <v>61.60133</v>
      </c>
      <c r="S104">
        <f t="shared" si="53"/>
        <v>0.066851801691221</v>
      </c>
    </row>
    <row r="105" spans="1:19">
      <c r="A105">
        <v>300.285</v>
      </c>
      <c r="B105">
        <f t="shared" si="45"/>
        <v>573.435</v>
      </c>
      <c r="C105">
        <v>78.03622</v>
      </c>
      <c r="D105">
        <f t="shared" si="54"/>
        <v>0.570928667773842</v>
      </c>
      <c r="F105">
        <v>296.801</v>
      </c>
      <c r="G105">
        <f t="shared" si="55"/>
        <v>569.951</v>
      </c>
      <c r="H105">
        <v>92.72431</v>
      </c>
      <c r="I105">
        <f t="shared" si="56"/>
        <v>0.197977312727142</v>
      </c>
      <c r="K105">
        <v>332.641</v>
      </c>
      <c r="L105">
        <f t="shared" si="49"/>
        <v>605.791</v>
      </c>
      <c r="M105">
        <v>82.26911</v>
      </c>
      <c r="N105">
        <f t="shared" si="57"/>
        <v>0.522011891378294</v>
      </c>
      <c r="P105">
        <v>427.12</v>
      </c>
      <c r="Q105">
        <f t="shared" si="51"/>
        <v>700.27</v>
      </c>
      <c r="R105">
        <v>60.7822</v>
      </c>
      <c r="S105">
        <f t="shared" si="53"/>
        <v>0.0807103662699189</v>
      </c>
    </row>
    <row r="106" spans="1:19">
      <c r="A106">
        <v>302.785</v>
      </c>
      <c r="B106">
        <f t="shared" si="45"/>
        <v>575.935</v>
      </c>
      <c r="C106">
        <v>76.85341</v>
      </c>
      <c r="D106">
        <f t="shared" si="54"/>
        <v>0.601674747798755</v>
      </c>
      <c r="F106">
        <v>299.301</v>
      </c>
      <c r="G106">
        <f t="shared" si="55"/>
        <v>572.451</v>
      </c>
      <c r="H106">
        <v>91.8369</v>
      </c>
      <c r="I106">
        <f t="shared" si="56"/>
        <v>0.222124444763718</v>
      </c>
      <c r="K106">
        <v>335.141</v>
      </c>
      <c r="L106">
        <f t="shared" si="49"/>
        <v>608.291</v>
      </c>
      <c r="M106">
        <v>80.89836</v>
      </c>
      <c r="N106">
        <f t="shared" si="57"/>
        <v>0.562384672863394</v>
      </c>
      <c r="P106">
        <v>429.62</v>
      </c>
      <c r="Q106">
        <f t="shared" si="51"/>
        <v>702.77</v>
      </c>
      <c r="R106">
        <v>59.84004</v>
      </c>
      <c r="S106">
        <f t="shared" si="53"/>
        <v>0.0966504309769448</v>
      </c>
    </row>
    <row r="107" spans="1:19">
      <c r="A107">
        <v>305.285</v>
      </c>
      <c r="B107">
        <f t="shared" si="45"/>
        <v>578.435</v>
      </c>
      <c r="C107">
        <v>75.7048</v>
      </c>
      <c r="D107">
        <f t="shared" si="54"/>
        <v>0.631531829644034</v>
      </c>
      <c r="F107">
        <v>301.801</v>
      </c>
      <c r="G107">
        <f t="shared" si="55"/>
        <v>574.951</v>
      </c>
      <c r="H107">
        <v>90.8711</v>
      </c>
      <c r="I107">
        <f t="shared" si="56"/>
        <v>0.248404631059708</v>
      </c>
      <c r="K107">
        <v>337.641</v>
      </c>
      <c r="L107">
        <f t="shared" si="49"/>
        <v>610.791</v>
      </c>
      <c r="M107">
        <v>79.52175</v>
      </c>
      <c r="N107">
        <f t="shared" si="57"/>
        <v>0.602930049277914</v>
      </c>
      <c r="P107">
        <v>432.12</v>
      </c>
      <c r="Q107">
        <f t="shared" si="51"/>
        <v>705.27</v>
      </c>
      <c r="R107">
        <v>58.76297</v>
      </c>
      <c r="S107">
        <f t="shared" si="53"/>
        <v>0.11487298924093</v>
      </c>
    </row>
    <row r="108" spans="1:19">
      <c r="A108">
        <v>307.785</v>
      </c>
      <c r="B108">
        <f t="shared" si="45"/>
        <v>580.935</v>
      </c>
      <c r="C108">
        <v>74.62075</v>
      </c>
      <c r="D108">
        <f t="shared" si="54"/>
        <v>0.659710732469515</v>
      </c>
      <c r="F108">
        <v>304.301</v>
      </c>
      <c r="G108">
        <f t="shared" si="55"/>
        <v>577.451</v>
      </c>
      <c r="H108">
        <v>89.74401</v>
      </c>
      <c r="I108">
        <f t="shared" si="56"/>
        <v>0.279073646562242</v>
      </c>
      <c r="K108">
        <v>340.141</v>
      </c>
      <c r="L108">
        <f t="shared" si="49"/>
        <v>613.291</v>
      </c>
      <c r="M108">
        <v>78.17581</v>
      </c>
      <c r="N108">
        <f t="shared" si="57"/>
        <v>0.642572100353643</v>
      </c>
      <c r="P108">
        <v>434.62</v>
      </c>
      <c r="Q108">
        <f t="shared" si="51"/>
        <v>707.77</v>
      </c>
      <c r="R108">
        <v>57.54268</v>
      </c>
      <c r="S108">
        <f t="shared" si="53"/>
        <v>0.135518634950084</v>
      </c>
    </row>
    <row r="109" spans="1:19">
      <c r="A109">
        <v>310.285</v>
      </c>
      <c r="B109">
        <f t="shared" si="45"/>
        <v>583.435</v>
      </c>
      <c r="C109">
        <v>73.57339</v>
      </c>
      <c r="D109">
        <f t="shared" si="54"/>
        <v>0.686935911809301</v>
      </c>
      <c r="F109">
        <v>306.801</v>
      </c>
      <c r="G109">
        <f t="shared" si="55"/>
        <v>579.951</v>
      </c>
      <c r="H109">
        <v>88.59827</v>
      </c>
      <c r="I109">
        <f t="shared" si="56"/>
        <v>0.310250143400892</v>
      </c>
      <c r="K109">
        <v>342.641</v>
      </c>
      <c r="L109">
        <f t="shared" si="49"/>
        <v>615.791</v>
      </c>
      <c r="M109">
        <v>76.83852</v>
      </c>
      <c r="N109">
        <f t="shared" si="57"/>
        <v>0.681959382463589</v>
      </c>
      <c r="P109">
        <v>437.12</v>
      </c>
      <c r="Q109">
        <f t="shared" si="51"/>
        <v>710.27</v>
      </c>
      <c r="R109">
        <v>56.12632</v>
      </c>
      <c r="S109">
        <f t="shared" si="53"/>
        <v>0.159481518163597</v>
      </c>
    </row>
    <row r="110" spans="1:19">
      <c r="A110">
        <v>312.785</v>
      </c>
      <c r="B110">
        <f t="shared" si="45"/>
        <v>585.935</v>
      </c>
      <c r="C110">
        <v>72.57178</v>
      </c>
      <c r="D110">
        <f t="shared" si="54"/>
        <v>0.712971861128087</v>
      </c>
      <c r="F110">
        <v>309.301</v>
      </c>
      <c r="G110">
        <f t="shared" si="55"/>
        <v>582.451</v>
      </c>
      <c r="H110">
        <v>87.27279</v>
      </c>
      <c r="I110">
        <f t="shared" si="56"/>
        <v>0.346317508623101</v>
      </c>
      <c r="K110">
        <v>345.141</v>
      </c>
      <c r="L110">
        <f t="shared" si="49"/>
        <v>618.291</v>
      </c>
      <c r="M110">
        <v>75.71197</v>
      </c>
      <c r="N110">
        <f t="shared" si="57"/>
        <v>0.715139726787529</v>
      </c>
      <c r="P110">
        <v>439.62</v>
      </c>
      <c r="Q110">
        <f t="shared" si="51"/>
        <v>712.77</v>
      </c>
      <c r="R110">
        <v>54.51669</v>
      </c>
      <c r="S110">
        <f t="shared" si="53"/>
        <v>0.186714266692902</v>
      </c>
    </row>
    <row r="111" spans="1:19">
      <c r="A111">
        <v>315.285</v>
      </c>
      <c r="B111">
        <f t="shared" si="45"/>
        <v>588.435</v>
      </c>
      <c r="C111">
        <v>71.63138</v>
      </c>
      <c r="D111">
        <f t="shared" si="54"/>
        <v>0.73741671165812</v>
      </c>
      <c r="F111">
        <v>311.801</v>
      </c>
      <c r="G111">
        <f t="shared" si="55"/>
        <v>584.951</v>
      </c>
      <c r="H111">
        <v>85.92754</v>
      </c>
      <c r="I111">
        <f t="shared" si="56"/>
        <v>0.382922831272388</v>
      </c>
      <c r="K111">
        <v>347.641</v>
      </c>
      <c r="L111">
        <f t="shared" si="49"/>
        <v>620.791</v>
      </c>
      <c r="M111">
        <v>74.52815</v>
      </c>
      <c r="N111">
        <f t="shared" si="57"/>
        <v>0.750006847836364</v>
      </c>
      <c r="P111">
        <v>442.12</v>
      </c>
      <c r="Q111">
        <f t="shared" si="51"/>
        <v>715.27</v>
      </c>
      <c r="R111">
        <v>52.67749</v>
      </c>
      <c r="S111">
        <f t="shared" si="53"/>
        <v>0.217831027125484</v>
      </c>
    </row>
    <row r="112" spans="1:19">
      <c r="A112">
        <v>317.785</v>
      </c>
      <c r="B112">
        <f t="shared" si="45"/>
        <v>590.935</v>
      </c>
      <c r="C112">
        <v>70.78021</v>
      </c>
      <c r="D112">
        <f t="shared" si="54"/>
        <v>0.759542108750472</v>
      </c>
      <c r="F112">
        <v>314.301</v>
      </c>
      <c r="G112">
        <f t="shared" si="55"/>
        <v>587.451</v>
      </c>
      <c r="H112">
        <v>84.43632</v>
      </c>
      <c r="I112">
        <f t="shared" si="56"/>
        <v>0.423500113741125</v>
      </c>
      <c r="K112">
        <v>350.141</v>
      </c>
      <c r="L112">
        <f t="shared" si="49"/>
        <v>623.291</v>
      </c>
      <c r="M112">
        <v>73.23401</v>
      </c>
      <c r="N112">
        <f t="shared" si="57"/>
        <v>0.788123230423361</v>
      </c>
      <c r="P112">
        <v>444.62</v>
      </c>
      <c r="Q112">
        <f t="shared" si="51"/>
        <v>717.77</v>
      </c>
      <c r="R112">
        <v>50.60066</v>
      </c>
      <c r="S112">
        <f t="shared" si="53"/>
        <v>0.25296816368986</v>
      </c>
    </row>
    <row r="113" spans="1:19">
      <c r="A113">
        <v>320.285</v>
      </c>
      <c r="B113">
        <f t="shared" si="45"/>
        <v>593.435</v>
      </c>
      <c r="C113">
        <v>69.8371</v>
      </c>
      <c r="D113">
        <f t="shared" si="54"/>
        <v>0.784057403288305</v>
      </c>
      <c r="F113">
        <v>316.801</v>
      </c>
      <c r="G113">
        <f t="shared" si="55"/>
        <v>589.951</v>
      </c>
      <c r="H113">
        <v>82.95291</v>
      </c>
      <c r="I113">
        <f t="shared" si="56"/>
        <v>0.463864879896991</v>
      </c>
      <c r="K113">
        <v>352.641</v>
      </c>
      <c r="L113">
        <f t="shared" si="49"/>
        <v>625.791</v>
      </c>
      <c r="M113">
        <v>72.48405</v>
      </c>
      <c r="N113">
        <f t="shared" si="57"/>
        <v>0.810211847021987</v>
      </c>
      <c r="P113">
        <v>447.12</v>
      </c>
      <c r="Q113">
        <f t="shared" si="51"/>
        <v>720.27</v>
      </c>
      <c r="R113">
        <v>48.1063</v>
      </c>
      <c r="S113">
        <f t="shared" si="53"/>
        <v>0.295169339501418</v>
      </c>
    </row>
    <row r="114" spans="1:19">
      <c r="A114">
        <v>322.785</v>
      </c>
      <c r="B114">
        <f t="shared" si="45"/>
        <v>595.935</v>
      </c>
      <c r="C114">
        <v>68.97672</v>
      </c>
      <c r="D114">
        <f t="shared" si="54"/>
        <v>0.806422206030787</v>
      </c>
      <c r="F114">
        <v>319.301</v>
      </c>
      <c r="G114">
        <f t="shared" si="55"/>
        <v>592.451</v>
      </c>
      <c r="H114">
        <v>81.42381</v>
      </c>
      <c r="I114">
        <f t="shared" si="56"/>
        <v>0.50547290729935</v>
      </c>
      <c r="K114">
        <v>355.141</v>
      </c>
      <c r="L114">
        <f t="shared" si="49"/>
        <v>628.291</v>
      </c>
      <c r="M114">
        <v>71.45424</v>
      </c>
      <c r="N114">
        <f t="shared" si="57"/>
        <v>0.840542902357511</v>
      </c>
      <c r="P114">
        <v>449.62</v>
      </c>
      <c r="Q114">
        <f t="shared" si="51"/>
        <v>722.77</v>
      </c>
      <c r="R114">
        <v>45.59953</v>
      </c>
      <c r="S114">
        <f t="shared" si="53"/>
        <v>0.337580475620157</v>
      </c>
    </row>
    <row r="115" spans="1:19">
      <c r="A115">
        <v>325.285</v>
      </c>
      <c r="B115">
        <f t="shared" si="45"/>
        <v>598.435</v>
      </c>
      <c r="C115">
        <v>68.184</v>
      </c>
      <c r="D115">
        <f t="shared" si="54"/>
        <v>0.827028248047128</v>
      </c>
      <c r="F115">
        <v>321.801</v>
      </c>
      <c r="G115">
        <f t="shared" si="55"/>
        <v>594.951</v>
      </c>
      <c r="H115">
        <v>79.79079</v>
      </c>
      <c r="I115">
        <f t="shared" si="56"/>
        <v>0.549908680570295</v>
      </c>
      <c r="K115">
        <v>357.641</v>
      </c>
      <c r="L115">
        <f t="shared" si="49"/>
        <v>630.791</v>
      </c>
      <c r="M115">
        <v>70.73916</v>
      </c>
      <c r="N115">
        <f t="shared" si="57"/>
        <v>0.861604196236311</v>
      </c>
      <c r="P115">
        <v>452.12</v>
      </c>
      <c r="Q115">
        <f t="shared" si="51"/>
        <v>725.27</v>
      </c>
      <c r="R115">
        <v>42.89366</v>
      </c>
      <c r="S115">
        <f t="shared" si="53"/>
        <v>0.383360112718739</v>
      </c>
    </row>
    <row r="116" spans="1:19">
      <c r="A116">
        <v>327.785</v>
      </c>
      <c r="B116">
        <f t="shared" si="45"/>
        <v>600.935</v>
      </c>
      <c r="C116">
        <v>67.45401</v>
      </c>
      <c r="D116">
        <f t="shared" si="54"/>
        <v>0.846003680244511</v>
      </c>
      <c r="F116">
        <v>324.301</v>
      </c>
      <c r="G116">
        <f t="shared" si="55"/>
        <v>597.451</v>
      </c>
      <c r="H116">
        <v>78.31649</v>
      </c>
      <c r="I116">
        <f t="shared" si="56"/>
        <v>0.590025556379136</v>
      </c>
      <c r="K116">
        <v>360.141</v>
      </c>
      <c r="L116">
        <f t="shared" si="49"/>
        <v>633.291</v>
      </c>
      <c r="M116">
        <v>70.05539</v>
      </c>
      <c r="N116">
        <f t="shared" si="57"/>
        <v>0.881743314818158</v>
      </c>
      <c r="P116">
        <v>454.62</v>
      </c>
      <c r="Q116">
        <f t="shared" si="51"/>
        <v>727.77</v>
      </c>
      <c r="R116">
        <v>40.04663</v>
      </c>
      <c r="S116">
        <f t="shared" si="53"/>
        <v>0.431527984866616</v>
      </c>
    </row>
    <row r="117" spans="1:19">
      <c r="A117">
        <v>330.285</v>
      </c>
      <c r="B117">
        <f t="shared" si="45"/>
        <v>603.435</v>
      </c>
      <c r="C117">
        <v>67.02484</v>
      </c>
      <c r="D117">
        <f t="shared" si="54"/>
        <v>0.857159567634956</v>
      </c>
      <c r="F117">
        <v>326.801</v>
      </c>
      <c r="G117">
        <f t="shared" si="55"/>
        <v>599.951</v>
      </c>
      <c r="H117">
        <v>76.81371</v>
      </c>
      <c r="I117">
        <f t="shared" si="56"/>
        <v>0.630917395643878</v>
      </c>
      <c r="K117">
        <v>362.641</v>
      </c>
      <c r="L117">
        <f t="shared" si="49"/>
        <v>635.791</v>
      </c>
      <c r="M117">
        <v>69.47843</v>
      </c>
      <c r="N117">
        <f t="shared" si="57"/>
        <v>0.898736552101137</v>
      </c>
      <c r="P117">
        <v>457.12</v>
      </c>
      <c r="Q117">
        <f t="shared" si="51"/>
        <v>730.27</v>
      </c>
      <c r="R117">
        <v>37.13304</v>
      </c>
      <c r="S117">
        <f t="shared" si="53"/>
        <v>0.48082196161127</v>
      </c>
    </row>
    <row r="118" spans="1:19">
      <c r="A118">
        <v>332.785</v>
      </c>
      <c r="B118">
        <f t="shared" si="45"/>
        <v>605.935</v>
      </c>
      <c r="C118">
        <v>66.24322</v>
      </c>
      <c r="D118">
        <f t="shared" si="54"/>
        <v>0.877477075154399</v>
      </c>
      <c r="F118">
        <v>329.301</v>
      </c>
      <c r="G118">
        <f t="shared" si="55"/>
        <v>602.451</v>
      </c>
      <c r="H118">
        <v>75.45261</v>
      </c>
      <c r="I118">
        <f t="shared" si="56"/>
        <v>0.667954009401874</v>
      </c>
      <c r="K118">
        <v>365.141</v>
      </c>
      <c r="L118">
        <f t="shared" si="49"/>
        <v>638.291</v>
      </c>
      <c r="M118">
        <v>68.96659</v>
      </c>
      <c r="N118">
        <f t="shared" si="57"/>
        <v>0.91381180614114</v>
      </c>
      <c r="P118">
        <v>459.62</v>
      </c>
      <c r="Q118">
        <f t="shared" si="51"/>
        <v>732.77</v>
      </c>
      <c r="R118">
        <v>34.20636</v>
      </c>
      <c r="S118">
        <f t="shared" si="53"/>
        <v>0.530337403337472</v>
      </c>
    </row>
    <row r="119" spans="1:19">
      <c r="A119">
        <v>335.285</v>
      </c>
      <c r="B119">
        <f t="shared" si="45"/>
        <v>608.435</v>
      </c>
      <c r="C119">
        <v>65.62999</v>
      </c>
      <c r="D119">
        <f t="shared" si="54"/>
        <v>0.893417436373594</v>
      </c>
      <c r="F119">
        <v>331.801</v>
      </c>
      <c r="G119">
        <f t="shared" si="55"/>
        <v>604.951</v>
      </c>
      <c r="H119">
        <v>74.13326</v>
      </c>
      <c r="I119">
        <f t="shared" si="56"/>
        <v>0.703854572447654</v>
      </c>
      <c r="K119">
        <v>367.641</v>
      </c>
      <c r="L119">
        <f t="shared" si="49"/>
        <v>640.791</v>
      </c>
      <c r="M119">
        <v>68.50103</v>
      </c>
      <c r="N119">
        <f t="shared" si="57"/>
        <v>0.927523972581558</v>
      </c>
      <c r="P119">
        <v>462.12</v>
      </c>
      <c r="Q119">
        <f t="shared" si="51"/>
        <v>735.27</v>
      </c>
      <c r="R119">
        <v>31.37233</v>
      </c>
      <c r="S119">
        <f t="shared" si="53"/>
        <v>0.578285333181291</v>
      </c>
    </row>
    <row r="120" spans="1:19">
      <c r="A120">
        <v>337.785</v>
      </c>
      <c r="B120">
        <f t="shared" si="45"/>
        <v>610.935</v>
      </c>
      <c r="C120">
        <v>65.09652</v>
      </c>
      <c r="D120">
        <f t="shared" si="54"/>
        <v>0.907284508270932</v>
      </c>
      <c r="F120">
        <v>334.301</v>
      </c>
      <c r="G120">
        <f t="shared" si="55"/>
        <v>607.451</v>
      </c>
      <c r="H120">
        <v>73.00099</v>
      </c>
      <c r="I120">
        <f t="shared" si="56"/>
        <v>0.73466453987089</v>
      </c>
      <c r="K120">
        <v>370.141</v>
      </c>
      <c r="L120">
        <f t="shared" si="49"/>
        <v>643.291</v>
      </c>
      <c r="M120">
        <v>68.07338</v>
      </c>
      <c r="N120">
        <f t="shared" si="57"/>
        <v>0.940119573531478</v>
      </c>
      <c r="P120">
        <v>464.62</v>
      </c>
      <c r="Q120">
        <f t="shared" si="51"/>
        <v>737.77</v>
      </c>
      <c r="R120">
        <v>28.69876</v>
      </c>
      <c r="S120">
        <f t="shared" si="53"/>
        <v>0.623518498247483</v>
      </c>
    </row>
    <row r="121" spans="1:19">
      <c r="A121">
        <v>340.285</v>
      </c>
      <c r="B121">
        <f t="shared" si="45"/>
        <v>613.435</v>
      </c>
      <c r="C121">
        <v>64.68178</v>
      </c>
      <c r="D121">
        <f t="shared" si="54"/>
        <v>0.918065300815409</v>
      </c>
      <c r="F121">
        <v>336.801</v>
      </c>
      <c r="G121">
        <f t="shared" si="55"/>
        <v>609.951</v>
      </c>
      <c r="H121">
        <v>71.7911</v>
      </c>
      <c r="I121">
        <f t="shared" si="56"/>
        <v>0.767586609241004</v>
      </c>
      <c r="K121">
        <v>372.641</v>
      </c>
      <c r="L121">
        <f t="shared" si="49"/>
        <v>645.791</v>
      </c>
      <c r="M121">
        <v>67.77454</v>
      </c>
      <c r="N121">
        <f t="shared" si="57"/>
        <v>0.948921325870713</v>
      </c>
      <c r="P121">
        <v>467.12</v>
      </c>
      <c r="Q121">
        <f t="shared" si="51"/>
        <v>740.27</v>
      </c>
      <c r="R121">
        <v>26.18868</v>
      </c>
      <c r="S121">
        <f t="shared" si="53"/>
        <v>0.665985635060563</v>
      </c>
    </row>
    <row r="122" spans="1:19">
      <c r="A122">
        <v>342.785</v>
      </c>
      <c r="B122">
        <f t="shared" si="45"/>
        <v>615.935</v>
      </c>
      <c r="C122">
        <v>64.31953</v>
      </c>
      <c r="D122">
        <f t="shared" si="54"/>
        <v>0.92748166311284</v>
      </c>
      <c r="F122">
        <v>339.301</v>
      </c>
      <c r="G122">
        <f t="shared" si="55"/>
        <v>612.451</v>
      </c>
      <c r="H122">
        <v>70.81054</v>
      </c>
      <c r="I122">
        <f t="shared" si="56"/>
        <v>0.794268426878606</v>
      </c>
      <c r="K122">
        <v>375.141</v>
      </c>
      <c r="L122">
        <f t="shared" si="49"/>
        <v>648.291</v>
      </c>
      <c r="M122">
        <v>67.5481</v>
      </c>
      <c r="N122">
        <f t="shared" si="57"/>
        <v>0.955590676692881</v>
      </c>
      <c r="P122">
        <v>469.62</v>
      </c>
      <c r="Q122">
        <f t="shared" si="51"/>
        <v>742.77</v>
      </c>
      <c r="R122">
        <v>23.90787</v>
      </c>
      <c r="S122">
        <f t="shared" si="53"/>
        <v>0.704573835561997</v>
      </c>
    </row>
    <row r="123" spans="1:19">
      <c r="A123">
        <v>345.285</v>
      </c>
      <c r="B123">
        <f t="shared" si="45"/>
        <v>618.435</v>
      </c>
      <c r="C123">
        <v>63.95546</v>
      </c>
      <c r="D123">
        <f t="shared" si="54"/>
        <v>0.936945334670123</v>
      </c>
      <c r="F123">
        <v>341.801</v>
      </c>
      <c r="G123">
        <f t="shared" si="55"/>
        <v>614.951</v>
      </c>
      <c r="H123">
        <v>69.87143</v>
      </c>
      <c r="I123">
        <f t="shared" si="56"/>
        <v>0.819822357042644</v>
      </c>
      <c r="K123">
        <v>377.641</v>
      </c>
      <c r="L123">
        <f t="shared" si="49"/>
        <v>650.791</v>
      </c>
      <c r="M123">
        <v>67.32309</v>
      </c>
      <c r="N123">
        <f t="shared" si="57"/>
        <v>0.96221790963978</v>
      </c>
      <c r="P123">
        <v>472.12</v>
      </c>
      <c r="Q123">
        <f t="shared" si="51"/>
        <v>745.27</v>
      </c>
      <c r="R123">
        <v>21.9864</v>
      </c>
      <c r="S123">
        <f t="shared" si="53"/>
        <v>0.737082492406492</v>
      </c>
    </row>
    <row r="124" spans="1:19">
      <c r="A124">
        <v>347.785</v>
      </c>
      <c r="B124">
        <f t="shared" si="45"/>
        <v>620.935</v>
      </c>
      <c r="C124">
        <v>63.62878</v>
      </c>
      <c r="D124">
        <f t="shared" si="54"/>
        <v>0.945437086872538</v>
      </c>
      <c r="F124">
        <v>344.301</v>
      </c>
      <c r="G124">
        <f t="shared" si="55"/>
        <v>617.451</v>
      </c>
      <c r="H124">
        <v>69.00469</v>
      </c>
      <c r="I124">
        <f t="shared" si="56"/>
        <v>0.84340704193619</v>
      </c>
      <c r="K124">
        <v>380.141</v>
      </c>
      <c r="L124">
        <f t="shared" si="49"/>
        <v>653.291</v>
      </c>
      <c r="M124">
        <v>66.64975</v>
      </c>
      <c r="N124">
        <f t="shared" si="57"/>
        <v>0.982049832809707</v>
      </c>
      <c r="P124">
        <v>474.62</v>
      </c>
      <c r="Q124">
        <f t="shared" si="51"/>
        <v>747.77</v>
      </c>
      <c r="R124">
        <v>20.13352</v>
      </c>
      <c r="S124">
        <f t="shared" si="53"/>
        <v>0.768430699817499</v>
      </c>
    </row>
    <row r="125" spans="1:19">
      <c r="A125">
        <v>350.285</v>
      </c>
      <c r="B125">
        <f t="shared" si="45"/>
        <v>623.435</v>
      </c>
      <c r="C125">
        <v>63.4864</v>
      </c>
      <c r="D125">
        <f t="shared" si="54"/>
        <v>0.949138126662485</v>
      </c>
      <c r="F125">
        <v>346.801</v>
      </c>
      <c r="G125">
        <f t="shared" si="55"/>
        <v>619.951</v>
      </c>
      <c r="H125">
        <v>68.24263</v>
      </c>
      <c r="I125">
        <f t="shared" si="56"/>
        <v>0.864143300756569</v>
      </c>
      <c r="K125">
        <v>382.641</v>
      </c>
      <c r="L125">
        <f t="shared" si="49"/>
        <v>655.791</v>
      </c>
      <c r="M125">
        <v>66.80497</v>
      </c>
      <c r="N125">
        <f t="shared" si="57"/>
        <v>0.977478128894247</v>
      </c>
      <c r="P125">
        <v>477.12</v>
      </c>
      <c r="Q125">
        <f t="shared" si="51"/>
        <v>750.27</v>
      </c>
      <c r="R125">
        <v>18.46358</v>
      </c>
      <c r="S125">
        <f t="shared" si="53"/>
        <v>0.796683811451245</v>
      </c>
    </row>
    <row r="126" spans="1:19">
      <c r="A126">
        <v>352.785</v>
      </c>
      <c r="B126">
        <f t="shared" si="45"/>
        <v>625.935</v>
      </c>
      <c r="C126">
        <v>63.24692</v>
      </c>
      <c r="D126">
        <f t="shared" si="54"/>
        <v>0.955363193447823</v>
      </c>
      <c r="F126">
        <v>349.301</v>
      </c>
      <c r="G126">
        <f t="shared" si="55"/>
        <v>622.451</v>
      </c>
      <c r="H126">
        <v>67.56113</v>
      </c>
      <c r="I126">
        <f t="shared" si="56"/>
        <v>0.882687457891294</v>
      </c>
      <c r="K126">
        <v>385.141</v>
      </c>
      <c r="L126">
        <f t="shared" si="49"/>
        <v>658.291</v>
      </c>
      <c r="M126">
        <v>66.4507</v>
      </c>
      <c r="N126">
        <f t="shared" si="57"/>
        <v>0.987912464328663</v>
      </c>
      <c r="P126">
        <v>479.62</v>
      </c>
      <c r="Q126">
        <f t="shared" si="51"/>
        <v>752.77</v>
      </c>
      <c r="R126">
        <v>16.92021</v>
      </c>
      <c r="S126">
        <f t="shared" si="53"/>
        <v>0.822795530975405</v>
      </c>
    </row>
    <row r="127" spans="1:19">
      <c r="A127">
        <v>355.285</v>
      </c>
      <c r="B127">
        <f t="shared" si="45"/>
        <v>628.435</v>
      </c>
      <c r="C127">
        <v>63.05142</v>
      </c>
      <c r="D127">
        <f t="shared" si="54"/>
        <v>0.960445039767072</v>
      </c>
      <c r="F127">
        <v>351.801</v>
      </c>
      <c r="G127">
        <f t="shared" si="55"/>
        <v>624.951</v>
      </c>
      <c r="H127">
        <v>67.01193</v>
      </c>
      <c r="I127">
        <f t="shared" si="56"/>
        <v>0.897631626781082</v>
      </c>
      <c r="K127">
        <v>387.641</v>
      </c>
      <c r="L127">
        <f t="shared" si="49"/>
        <v>660.791</v>
      </c>
      <c r="M127">
        <v>66.40766</v>
      </c>
      <c r="N127">
        <f t="shared" si="57"/>
        <v>0.989180124015053</v>
      </c>
      <c r="P127">
        <v>482.12</v>
      </c>
      <c r="Q127">
        <f t="shared" si="51"/>
        <v>755.27</v>
      </c>
      <c r="R127">
        <v>15.46685</v>
      </c>
      <c r="S127">
        <f t="shared" si="53"/>
        <v>0.847384403823545</v>
      </c>
    </row>
    <row r="128" spans="1:19">
      <c r="A128">
        <v>357.785</v>
      </c>
      <c r="B128">
        <f t="shared" si="45"/>
        <v>630.935</v>
      </c>
      <c r="C128">
        <v>62.84287</v>
      </c>
      <c r="D128">
        <f t="shared" si="54"/>
        <v>0.965866109075918</v>
      </c>
      <c r="F128">
        <v>354.301</v>
      </c>
      <c r="G128">
        <f t="shared" si="55"/>
        <v>627.451</v>
      </c>
      <c r="H128">
        <v>66.43843</v>
      </c>
      <c r="I128">
        <f t="shared" si="56"/>
        <v>0.913237018001574</v>
      </c>
      <c r="K128">
        <v>390.141</v>
      </c>
      <c r="L128">
        <f t="shared" si="49"/>
        <v>663.291</v>
      </c>
      <c r="M128">
        <v>66.11355</v>
      </c>
      <c r="N128">
        <f t="shared" si="57"/>
        <v>0.997842563382248</v>
      </c>
      <c r="P128">
        <v>484.62</v>
      </c>
      <c r="Q128">
        <f t="shared" si="51"/>
        <v>757.77</v>
      </c>
      <c r="R128">
        <v>14.14438</v>
      </c>
      <c r="S128">
        <f t="shared" ref="S128:S159" si="58">(65.5527-R128)/(65.5527-6.44629)</f>
        <v>0.869758796042595</v>
      </c>
    </row>
    <row r="129" spans="1:19">
      <c r="A129">
        <v>360.285</v>
      </c>
      <c r="B129">
        <f t="shared" si="45"/>
        <v>633.435</v>
      </c>
      <c r="C129">
        <v>62.73327</v>
      </c>
      <c r="D129">
        <f t="shared" si="54"/>
        <v>0.968715062306555</v>
      </c>
      <c r="F129">
        <v>356.801</v>
      </c>
      <c r="G129">
        <f t="shared" si="55"/>
        <v>629.951</v>
      </c>
      <c r="H129">
        <v>66.03693</v>
      </c>
      <c r="I129">
        <f t="shared" si="56"/>
        <v>0.924162152395693</v>
      </c>
      <c r="K129" s="6">
        <v>392.641</v>
      </c>
      <c r="L129">
        <f t="shared" si="49"/>
        <v>665.791</v>
      </c>
      <c r="M129" s="6">
        <v>66.0403</v>
      </c>
      <c r="N129">
        <f t="shared" si="57"/>
        <v>1</v>
      </c>
      <c r="P129">
        <v>487.12</v>
      </c>
      <c r="Q129">
        <f t="shared" si="51"/>
        <v>760.27</v>
      </c>
      <c r="R129">
        <v>12.95887</v>
      </c>
      <c r="S129">
        <f t="shared" si="58"/>
        <v>0.8898160114952</v>
      </c>
    </row>
    <row r="130" spans="1:19">
      <c r="A130">
        <v>362.785</v>
      </c>
      <c r="B130">
        <f t="shared" si="45"/>
        <v>635.935</v>
      </c>
      <c r="C130">
        <v>62.33017</v>
      </c>
      <c r="D130">
        <f t="shared" si="54"/>
        <v>0.979193283540771</v>
      </c>
      <c r="F130">
        <v>359.301</v>
      </c>
      <c r="G130">
        <f t="shared" si="55"/>
        <v>632.451</v>
      </c>
      <c r="H130">
        <v>65.66523</v>
      </c>
      <c r="I130">
        <f t="shared" si="56"/>
        <v>0.934276405083847</v>
      </c>
      <c r="K130">
        <v>395.141</v>
      </c>
      <c r="L130">
        <f t="shared" si="49"/>
        <v>668.291</v>
      </c>
      <c r="M130">
        <v>65.70658</v>
      </c>
      <c r="N130">
        <f>(65.70658-M130)/(65.70658-7.00676)</f>
        <v>0</v>
      </c>
      <c r="P130">
        <v>489.62</v>
      </c>
      <c r="Q130">
        <f t="shared" si="51"/>
        <v>762.77</v>
      </c>
      <c r="R130">
        <v>11.92326</v>
      </c>
      <c r="S130">
        <f t="shared" si="58"/>
        <v>0.907337122995628</v>
      </c>
    </row>
    <row r="131" spans="1:19">
      <c r="A131">
        <v>365.285</v>
      </c>
      <c r="B131">
        <f t="shared" si="45"/>
        <v>638.435</v>
      </c>
      <c r="C131">
        <v>62.2772</v>
      </c>
      <c r="D131">
        <f t="shared" si="54"/>
        <v>0.980570190955249</v>
      </c>
      <c r="F131">
        <v>361.801</v>
      </c>
      <c r="G131">
        <f t="shared" si="55"/>
        <v>634.951</v>
      </c>
      <c r="H131">
        <v>65.27936</v>
      </c>
      <c r="I131">
        <f t="shared" si="56"/>
        <v>0.944776234744268</v>
      </c>
      <c r="K131">
        <v>397.641</v>
      </c>
      <c r="L131">
        <f t="shared" si="49"/>
        <v>670.791</v>
      </c>
      <c r="M131">
        <v>65.40102</v>
      </c>
      <c r="N131">
        <f t="shared" ref="N131:N162" si="59">(65.70658-M131)/(65.70658-7.00676)</f>
        <v>0.00520546741029189</v>
      </c>
      <c r="P131">
        <v>492.12</v>
      </c>
      <c r="Q131">
        <f t="shared" si="51"/>
        <v>765.27</v>
      </c>
      <c r="R131">
        <v>11.04873</v>
      </c>
      <c r="S131">
        <f t="shared" si="58"/>
        <v>0.922132980162388</v>
      </c>
    </row>
    <row r="132" spans="1:19">
      <c r="A132">
        <v>367.785</v>
      </c>
      <c r="B132">
        <f t="shared" si="45"/>
        <v>640.935</v>
      </c>
      <c r="C132">
        <v>62.09859</v>
      </c>
      <c r="D132">
        <f t="shared" si="54"/>
        <v>0.985212996945433</v>
      </c>
      <c r="F132">
        <v>364.301</v>
      </c>
      <c r="G132">
        <f t="shared" si="55"/>
        <v>637.451</v>
      </c>
      <c r="H132">
        <v>64.9911</v>
      </c>
      <c r="I132">
        <f t="shared" si="56"/>
        <v>0.952620018655721</v>
      </c>
      <c r="K132">
        <v>400.141</v>
      </c>
      <c r="L132">
        <f t="shared" si="49"/>
        <v>673.291</v>
      </c>
      <c r="M132">
        <v>65.15608</v>
      </c>
      <c r="N132">
        <f t="shared" si="59"/>
        <v>0.00937822296559001</v>
      </c>
      <c r="P132">
        <v>494.62</v>
      </c>
      <c r="Q132">
        <f t="shared" si="51"/>
        <v>767.77</v>
      </c>
      <c r="R132">
        <v>10.38914</v>
      </c>
      <c r="S132">
        <f t="shared" si="58"/>
        <v>0.933292345111131</v>
      </c>
    </row>
    <row r="133" spans="1:19">
      <c r="A133">
        <v>370.285</v>
      </c>
      <c r="B133">
        <f t="shared" ref="B133:B196" si="60">A133+273.15</f>
        <v>643.435</v>
      </c>
      <c r="C133">
        <v>61.79575</v>
      </c>
      <c r="D133">
        <f t="shared" si="54"/>
        <v>0.993085049831987</v>
      </c>
      <c r="F133">
        <v>366.801</v>
      </c>
      <c r="G133">
        <f t="shared" ref="G133:G164" si="61">F133+273.15</f>
        <v>639.951</v>
      </c>
      <c r="H133">
        <v>64.76385</v>
      </c>
      <c r="I133">
        <f t="shared" si="56"/>
        <v>0.958803671933588</v>
      </c>
      <c r="K133">
        <v>402.641</v>
      </c>
      <c r="L133">
        <f t="shared" ref="L133:L196" si="62">K133+273.15</f>
        <v>675.791</v>
      </c>
      <c r="M133">
        <v>64.83828</v>
      </c>
      <c r="N133">
        <f t="shared" si="59"/>
        <v>0.0147922089028553</v>
      </c>
      <c r="P133">
        <v>497.12</v>
      </c>
      <c r="Q133">
        <f t="shared" ref="Q133:Q196" si="63">P133+273.15</f>
        <v>770.27</v>
      </c>
      <c r="R133">
        <v>9.85532</v>
      </c>
      <c r="S133">
        <f t="shared" si="58"/>
        <v>0.942323852861306</v>
      </c>
    </row>
    <row r="134" spans="1:19">
      <c r="A134" s="6">
        <v>372.785</v>
      </c>
      <c r="B134">
        <f t="shared" si="60"/>
        <v>645.935</v>
      </c>
      <c r="C134" s="6">
        <v>61.52973</v>
      </c>
      <c r="D134">
        <f t="shared" si="54"/>
        <v>1</v>
      </c>
      <c r="F134">
        <v>369.301</v>
      </c>
      <c r="G134">
        <f t="shared" si="61"/>
        <v>642.451</v>
      </c>
      <c r="H134">
        <v>64.55453</v>
      </c>
      <c r="I134">
        <f t="shared" si="56"/>
        <v>0.964499435648101</v>
      </c>
      <c r="K134">
        <v>405.141</v>
      </c>
      <c r="L134">
        <f t="shared" si="62"/>
        <v>678.291</v>
      </c>
      <c r="M134">
        <v>64.41196</v>
      </c>
      <c r="N134">
        <f t="shared" si="59"/>
        <v>0.0220549228259986</v>
      </c>
      <c r="P134">
        <v>499.62</v>
      </c>
      <c r="Q134">
        <f t="shared" si="63"/>
        <v>772.77</v>
      </c>
      <c r="R134">
        <v>9.45604</v>
      </c>
      <c r="S134">
        <f t="shared" si="58"/>
        <v>0.949079126950867</v>
      </c>
    </row>
    <row r="135" spans="1:19">
      <c r="A135">
        <v>375.285</v>
      </c>
      <c r="B135">
        <f t="shared" si="60"/>
        <v>648.435</v>
      </c>
      <c r="C135">
        <v>61.3273</v>
      </c>
      <c r="D135">
        <f>(61.3273-C135)/(61.3273-3.71985)</f>
        <v>0</v>
      </c>
      <c r="F135">
        <v>371.801</v>
      </c>
      <c r="G135">
        <f t="shared" si="61"/>
        <v>644.951</v>
      </c>
      <c r="H135">
        <v>64.29605</v>
      </c>
      <c r="I135">
        <f t="shared" si="56"/>
        <v>0.971532882069501</v>
      </c>
      <c r="K135">
        <v>407.641</v>
      </c>
      <c r="L135">
        <f t="shared" si="62"/>
        <v>680.791</v>
      </c>
      <c r="M135">
        <v>64.03215</v>
      </c>
      <c r="N135">
        <f t="shared" si="59"/>
        <v>0.0285253004182977</v>
      </c>
      <c r="P135">
        <v>502.12</v>
      </c>
      <c r="Q135">
        <f t="shared" si="63"/>
        <v>775.27</v>
      </c>
      <c r="R135">
        <v>9.14773</v>
      </c>
      <c r="S135">
        <f t="shared" si="58"/>
        <v>0.954295312471185</v>
      </c>
    </row>
    <row r="136" spans="1:19">
      <c r="A136">
        <v>377.785</v>
      </c>
      <c r="B136">
        <f t="shared" si="60"/>
        <v>650.935</v>
      </c>
      <c r="C136">
        <v>60.98012</v>
      </c>
      <c r="D136">
        <f t="shared" ref="D136:D167" si="64">(61.3273-C136)/(61.3273-3.71985)</f>
        <v>0.00602665106683253</v>
      </c>
      <c r="F136">
        <v>374.301</v>
      </c>
      <c r="G136">
        <f t="shared" si="61"/>
        <v>647.451</v>
      </c>
      <c r="H136">
        <v>64.12396</v>
      </c>
      <c r="I136">
        <f t="shared" si="56"/>
        <v>0.976215587867468</v>
      </c>
      <c r="K136">
        <v>410.141</v>
      </c>
      <c r="L136">
        <f t="shared" si="62"/>
        <v>683.291</v>
      </c>
      <c r="M136">
        <v>63.5352</v>
      </c>
      <c r="N136">
        <f t="shared" si="59"/>
        <v>0.0369912548283794</v>
      </c>
      <c r="P136">
        <v>504.62</v>
      </c>
      <c r="Q136">
        <f t="shared" si="63"/>
        <v>777.77</v>
      </c>
      <c r="R136">
        <v>8.87889</v>
      </c>
      <c r="S136">
        <f t="shared" si="58"/>
        <v>0.958843719319106</v>
      </c>
    </row>
    <row r="137" spans="1:19">
      <c r="A137">
        <v>380.285</v>
      </c>
      <c r="B137">
        <f t="shared" si="60"/>
        <v>653.435</v>
      </c>
      <c r="C137">
        <v>60.5534</v>
      </c>
      <c r="D137">
        <f t="shared" si="64"/>
        <v>0.0134340263281919</v>
      </c>
      <c r="F137">
        <v>376.801</v>
      </c>
      <c r="G137">
        <f t="shared" si="61"/>
        <v>649.951</v>
      </c>
      <c r="H137">
        <v>63.96114</v>
      </c>
      <c r="I137">
        <f t="shared" si="56"/>
        <v>0.980646049591131</v>
      </c>
      <c r="K137">
        <v>412.641</v>
      </c>
      <c r="L137">
        <f t="shared" si="62"/>
        <v>685.791</v>
      </c>
      <c r="M137">
        <v>62.96748</v>
      </c>
      <c r="N137">
        <f t="shared" si="59"/>
        <v>0.0466628347412309</v>
      </c>
      <c r="P137">
        <v>507.12</v>
      </c>
      <c r="Q137">
        <f t="shared" si="63"/>
        <v>780.27</v>
      </c>
      <c r="R137">
        <v>8.65042</v>
      </c>
      <c r="S137">
        <f t="shared" si="58"/>
        <v>0.962709120719732</v>
      </c>
    </row>
    <row r="138" spans="1:19">
      <c r="A138">
        <v>382.785</v>
      </c>
      <c r="B138">
        <f t="shared" si="60"/>
        <v>655.935</v>
      </c>
      <c r="C138">
        <v>60.15103</v>
      </c>
      <c r="D138">
        <f t="shared" si="64"/>
        <v>0.020418713204629</v>
      </c>
      <c r="F138">
        <v>379.301</v>
      </c>
      <c r="G138">
        <f t="shared" si="61"/>
        <v>652.451</v>
      </c>
      <c r="H138">
        <v>63.6918</v>
      </c>
      <c r="I138">
        <f t="shared" si="56"/>
        <v>0.987975005251683</v>
      </c>
      <c r="K138">
        <v>415.141</v>
      </c>
      <c r="L138">
        <f t="shared" si="62"/>
        <v>688.291</v>
      </c>
      <c r="M138">
        <v>62.37337</v>
      </c>
      <c r="N138">
        <f t="shared" si="59"/>
        <v>0.0567839901383003</v>
      </c>
      <c r="P138">
        <v>509.62</v>
      </c>
      <c r="Q138">
        <f t="shared" si="63"/>
        <v>782.77</v>
      </c>
      <c r="R138">
        <v>8.45574</v>
      </c>
      <c r="S138">
        <f t="shared" si="58"/>
        <v>0.966002841316196</v>
      </c>
    </row>
    <row r="139" spans="1:19">
      <c r="A139">
        <v>385.285</v>
      </c>
      <c r="B139">
        <f t="shared" si="60"/>
        <v>658.435</v>
      </c>
      <c r="C139">
        <v>59.74796</v>
      </c>
      <c r="D139">
        <f t="shared" si="64"/>
        <v>0.0274155512872033</v>
      </c>
      <c r="F139">
        <v>381.801</v>
      </c>
      <c r="G139">
        <f t="shared" si="61"/>
        <v>654.951</v>
      </c>
      <c r="H139">
        <v>63.51724</v>
      </c>
      <c r="I139">
        <f t="shared" si="56"/>
        <v>0.992724921714541</v>
      </c>
      <c r="K139">
        <v>417.641</v>
      </c>
      <c r="L139">
        <f t="shared" si="62"/>
        <v>690.791</v>
      </c>
      <c r="M139">
        <v>61.58495</v>
      </c>
      <c r="N139">
        <f t="shared" si="59"/>
        <v>0.0702153771510714</v>
      </c>
      <c r="P139">
        <v>512.12</v>
      </c>
      <c r="Q139">
        <f t="shared" si="63"/>
        <v>785.27</v>
      </c>
      <c r="R139">
        <v>8.27529</v>
      </c>
      <c r="S139">
        <f t="shared" si="58"/>
        <v>0.969055809682909</v>
      </c>
    </row>
    <row r="140" spans="1:19">
      <c r="A140">
        <v>387.785</v>
      </c>
      <c r="B140">
        <f t="shared" si="60"/>
        <v>660.935</v>
      </c>
      <c r="C140">
        <v>59.30208</v>
      </c>
      <c r="D140">
        <f t="shared" si="64"/>
        <v>0.0351555224194094</v>
      </c>
      <c r="F140" s="6">
        <v>384.301</v>
      </c>
      <c r="G140">
        <f t="shared" si="61"/>
        <v>657.451</v>
      </c>
      <c r="H140" s="6">
        <v>63.24988</v>
      </c>
      <c r="I140">
        <f t="shared" si="56"/>
        <v>1</v>
      </c>
      <c r="K140">
        <v>420.141</v>
      </c>
      <c r="L140">
        <f t="shared" si="62"/>
        <v>693.291</v>
      </c>
      <c r="M140">
        <v>60.77117</v>
      </c>
      <c r="N140">
        <f t="shared" si="59"/>
        <v>0.0840787927458722</v>
      </c>
      <c r="P140">
        <v>514.62</v>
      </c>
      <c r="Q140">
        <f t="shared" si="63"/>
        <v>787.77</v>
      </c>
      <c r="R140">
        <v>8.09945</v>
      </c>
      <c r="S140">
        <f t="shared" si="58"/>
        <v>0.972030783124876</v>
      </c>
    </row>
    <row r="141" spans="1:19">
      <c r="A141">
        <v>390.285</v>
      </c>
      <c r="B141">
        <f t="shared" si="60"/>
        <v>663.435</v>
      </c>
      <c r="C141">
        <v>58.73233</v>
      </c>
      <c r="D141">
        <f t="shared" si="64"/>
        <v>0.0450457362719579</v>
      </c>
      <c r="F141">
        <v>386.801</v>
      </c>
      <c r="G141">
        <f t="shared" si="61"/>
        <v>659.951</v>
      </c>
      <c r="H141">
        <v>63.00546</v>
      </c>
      <c r="I141">
        <f>(63.00546-H141)/(63.00546-0.10195)</f>
        <v>0</v>
      </c>
      <c r="K141">
        <v>422.641</v>
      </c>
      <c r="L141">
        <f t="shared" si="62"/>
        <v>695.791</v>
      </c>
      <c r="M141">
        <v>59.72636</v>
      </c>
      <c r="N141">
        <f t="shared" si="59"/>
        <v>0.101877995537295</v>
      </c>
      <c r="P141">
        <v>517.12</v>
      </c>
      <c r="Q141">
        <f t="shared" si="63"/>
        <v>790.27</v>
      </c>
      <c r="R141">
        <v>7.93917</v>
      </c>
      <c r="S141">
        <f t="shared" si="58"/>
        <v>0.974742502547524</v>
      </c>
    </row>
    <row r="142" spans="1:19">
      <c r="A142">
        <v>392.785</v>
      </c>
      <c r="B142">
        <f t="shared" si="60"/>
        <v>665.935</v>
      </c>
      <c r="C142">
        <v>58.15184</v>
      </c>
      <c r="D142">
        <f t="shared" si="64"/>
        <v>0.055122384344386</v>
      </c>
      <c r="F142">
        <v>389.301</v>
      </c>
      <c r="G142">
        <f t="shared" si="61"/>
        <v>662.451</v>
      </c>
      <c r="H142">
        <v>62.70468</v>
      </c>
      <c r="I142">
        <f t="shared" ref="I142:I188" si="65">(63.00546-H142)/(63.00546-0.10195)</f>
        <v>0.0047816091661657</v>
      </c>
      <c r="K142">
        <v>425.141</v>
      </c>
      <c r="L142">
        <f t="shared" si="62"/>
        <v>698.291</v>
      </c>
      <c r="M142">
        <v>58.64668</v>
      </c>
      <c r="N142">
        <f t="shared" si="59"/>
        <v>0.120271237629008</v>
      </c>
      <c r="P142">
        <v>519.62</v>
      </c>
      <c r="Q142">
        <f t="shared" si="63"/>
        <v>792.77</v>
      </c>
      <c r="R142">
        <v>7.81426</v>
      </c>
      <c r="S142">
        <f t="shared" si="58"/>
        <v>0.976855809716746</v>
      </c>
    </row>
    <row r="143" spans="1:19">
      <c r="A143">
        <v>395.285</v>
      </c>
      <c r="B143">
        <f t="shared" si="60"/>
        <v>668.435</v>
      </c>
      <c r="C143">
        <v>57.59046</v>
      </c>
      <c r="D143">
        <f t="shared" si="64"/>
        <v>0.0648673044892631</v>
      </c>
      <c r="F143">
        <v>391.801</v>
      </c>
      <c r="G143">
        <f t="shared" si="61"/>
        <v>664.951</v>
      </c>
      <c r="H143">
        <v>62.33097</v>
      </c>
      <c r="I143">
        <f t="shared" si="65"/>
        <v>0.0107226130942454</v>
      </c>
      <c r="K143">
        <v>427.641</v>
      </c>
      <c r="L143">
        <f t="shared" si="62"/>
        <v>700.791</v>
      </c>
      <c r="M143">
        <v>57.24675</v>
      </c>
      <c r="N143">
        <f t="shared" si="59"/>
        <v>0.144120203435036</v>
      </c>
      <c r="P143">
        <v>522.12</v>
      </c>
      <c r="Q143">
        <f t="shared" si="63"/>
        <v>795.27</v>
      </c>
      <c r="R143">
        <v>7.71418</v>
      </c>
      <c r="S143">
        <f t="shared" si="58"/>
        <v>0.978549027085218</v>
      </c>
    </row>
    <row r="144" spans="1:19">
      <c r="A144">
        <v>397.785</v>
      </c>
      <c r="B144">
        <f t="shared" si="60"/>
        <v>670.935</v>
      </c>
      <c r="C144">
        <v>56.87367</v>
      </c>
      <c r="D144">
        <f t="shared" si="64"/>
        <v>0.0773099659853023</v>
      </c>
      <c r="F144">
        <v>394.301</v>
      </c>
      <c r="G144">
        <f t="shared" si="61"/>
        <v>667.451</v>
      </c>
      <c r="H144">
        <v>61.96248</v>
      </c>
      <c r="I144">
        <f t="shared" si="65"/>
        <v>0.0165806327818591</v>
      </c>
      <c r="K144">
        <v>430.141</v>
      </c>
      <c r="L144">
        <f t="shared" si="62"/>
        <v>703.291</v>
      </c>
      <c r="M144">
        <v>55.74787</v>
      </c>
      <c r="N144">
        <f t="shared" si="59"/>
        <v>0.169654864359039</v>
      </c>
      <c r="P144">
        <v>524.62</v>
      </c>
      <c r="Q144">
        <f t="shared" si="63"/>
        <v>797.77</v>
      </c>
      <c r="R144">
        <v>7.60289</v>
      </c>
      <c r="S144">
        <f t="shared" si="58"/>
        <v>0.980431902394343</v>
      </c>
    </row>
    <row r="145" spans="1:19">
      <c r="A145">
        <v>400.285</v>
      </c>
      <c r="B145">
        <f t="shared" si="60"/>
        <v>673.435</v>
      </c>
      <c r="C145">
        <v>56.09096</v>
      </c>
      <c r="D145">
        <f t="shared" si="64"/>
        <v>0.0908969239221663</v>
      </c>
      <c r="F145">
        <v>396.801</v>
      </c>
      <c r="G145">
        <f t="shared" si="61"/>
        <v>669.951</v>
      </c>
      <c r="H145">
        <v>61.53078</v>
      </c>
      <c r="I145">
        <f t="shared" si="65"/>
        <v>0.0234435248525877</v>
      </c>
      <c r="K145">
        <v>432.641</v>
      </c>
      <c r="L145">
        <f t="shared" si="62"/>
        <v>705.791</v>
      </c>
      <c r="M145">
        <v>53.92331</v>
      </c>
      <c r="N145">
        <f t="shared" si="59"/>
        <v>0.20073775353996</v>
      </c>
      <c r="P145">
        <v>527.12</v>
      </c>
      <c r="Q145">
        <f t="shared" si="63"/>
        <v>800.27</v>
      </c>
      <c r="R145">
        <v>7.50445</v>
      </c>
      <c r="S145">
        <f t="shared" si="58"/>
        <v>0.982097373195225</v>
      </c>
    </row>
    <row r="146" spans="1:19">
      <c r="A146">
        <v>402.785</v>
      </c>
      <c r="B146">
        <f t="shared" si="60"/>
        <v>675.935</v>
      </c>
      <c r="C146">
        <v>55.23233</v>
      </c>
      <c r="D146">
        <f t="shared" si="64"/>
        <v>0.105801766958961</v>
      </c>
      <c r="F146">
        <v>399.301</v>
      </c>
      <c r="G146">
        <f t="shared" si="61"/>
        <v>672.451</v>
      </c>
      <c r="H146">
        <v>60.89462</v>
      </c>
      <c r="I146">
        <f t="shared" si="65"/>
        <v>0.0335567919818782</v>
      </c>
      <c r="K146">
        <v>435.141</v>
      </c>
      <c r="L146">
        <f t="shared" si="62"/>
        <v>708.291</v>
      </c>
      <c r="M146">
        <v>51.92227</v>
      </c>
      <c r="N146">
        <f t="shared" si="59"/>
        <v>0.234827125534627</v>
      </c>
      <c r="P146">
        <v>529.62</v>
      </c>
      <c r="Q146">
        <f t="shared" si="63"/>
        <v>802.77</v>
      </c>
      <c r="R146">
        <v>7.41058</v>
      </c>
      <c r="S146">
        <f t="shared" si="58"/>
        <v>0.983685525816912</v>
      </c>
    </row>
    <row r="147" spans="1:19">
      <c r="A147">
        <v>405.285</v>
      </c>
      <c r="B147">
        <f t="shared" si="60"/>
        <v>678.435</v>
      </c>
      <c r="C147">
        <v>54.32999</v>
      </c>
      <c r="D147">
        <f t="shared" si="64"/>
        <v>0.121465366024707</v>
      </c>
      <c r="F147">
        <v>401.801</v>
      </c>
      <c r="G147">
        <f t="shared" si="61"/>
        <v>674.951</v>
      </c>
      <c r="H147">
        <v>60.39648</v>
      </c>
      <c r="I147">
        <f t="shared" si="65"/>
        <v>0.0414759049216809</v>
      </c>
      <c r="K147">
        <v>437.641</v>
      </c>
      <c r="L147">
        <f t="shared" si="62"/>
        <v>710.791</v>
      </c>
      <c r="M147">
        <v>49.76617</v>
      </c>
      <c r="N147">
        <f t="shared" si="59"/>
        <v>0.271558072920837</v>
      </c>
      <c r="P147">
        <v>532.12</v>
      </c>
      <c r="Q147">
        <f t="shared" si="63"/>
        <v>805.27</v>
      </c>
      <c r="R147">
        <v>7.36123</v>
      </c>
      <c r="S147">
        <f t="shared" si="58"/>
        <v>0.984520460640394</v>
      </c>
    </row>
    <row r="148" spans="1:19">
      <c r="A148">
        <v>407.785</v>
      </c>
      <c r="B148">
        <f t="shared" si="60"/>
        <v>680.935</v>
      </c>
      <c r="C148">
        <v>53.39311</v>
      </c>
      <c r="D148">
        <f t="shared" si="64"/>
        <v>0.137728540319004</v>
      </c>
      <c r="F148">
        <v>404.301</v>
      </c>
      <c r="G148">
        <f t="shared" si="61"/>
        <v>677.451</v>
      </c>
      <c r="H148">
        <v>59.74526</v>
      </c>
      <c r="I148">
        <f t="shared" si="65"/>
        <v>0.0518285863539252</v>
      </c>
      <c r="K148">
        <v>440.141</v>
      </c>
      <c r="L148">
        <f t="shared" si="62"/>
        <v>713.291</v>
      </c>
      <c r="M148">
        <v>47.18669</v>
      </c>
      <c r="N148">
        <f t="shared" si="59"/>
        <v>0.315501648897731</v>
      </c>
      <c r="P148">
        <v>534.62</v>
      </c>
      <c r="Q148">
        <f t="shared" si="63"/>
        <v>807.77</v>
      </c>
      <c r="R148">
        <v>7.29364</v>
      </c>
      <c r="S148">
        <f t="shared" si="58"/>
        <v>0.985663991435108</v>
      </c>
    </row>
    <row r="149" spans="1:19">
      <c r="A149">
        <v>410.285</v>
      </c>
      <c r="B149">
        <f t="shared" si="60"/>
        <v>683.435</v>
      </c>
      <c r="C149">
        <v>52.2357</v>
      </c>
      <c r="D149">
        <f t="shared" si="64"/>
        <v>0.157819865312559</v>
      </c>
      <c r="F149">
        <v>406.801</v>
      </c>
      <c r="G149">
        <f t="shared" si="61"/>
        <v>679.951</v>
      </c>
      <c r="H149">
        <v>58.86045</v>
      </c>
      <c r="I149">
        <f t="shared" si="65"/>
        <v>0.065894733060206</v>
      </c>
      <c r="K149">
        <v>442.641</v>
      </c>
      <c r="L149">
        <f t="shared" si="62"/>
        <v>715.791</v>
      </c>
      <c r="M149">
        <v>44.49535</v>
      </c>
      <c r="N149">
        <f t="shared" si="59"/>
        <v>0.361350852523909</v>
      </c>
      <c r="P149">
        <v>537.12</v>
      </c>
      <c r="Q149">
        <f t="shared" si="63"/>
        <v>810.27</v>
      </c>
      <c r="R149">
        <v>7.21491</v>
      </c>
      <c r="S149">
        <f t="shared" si="58"/>
        <v>0.986995995865761</v>
      </c>
    </row>
    <row r="150" spans="1:19">
      <c r="A150">
        <v>412.785</v>
      </c>
      <c r="B150">
        <f t="shared" si="60"/>
        <v>685.935</v>
      </c>
      <c r="C150">
        <v>51.09655</v>
      </c>
      <c r="D150">
        <f t="shared" si="64"/>
        <v>0.177594217414588</v>
      </c>
      <c r="F150">
        <v>409.301</v>
      </c>
      <c r="G150">
        <f t="shared" si="61"/>
        <v>682.451</v>
      </c>
      <c r="H150">
        <v>58.00675</v>
      </c>
      <c r="I150">
        <f t="shared" si="65"/>
        <v>0.0794663127701459</v>
      </c>
      <c r="K150">
        <v>445.141</v>
      </c>
      <c r="L150">
        <f t="shared" si="62"/>
        <v>718.291</v>
      </c>
      <c r="M150">
        <v>41.55958</v>
      </c>
      <c r="N150">
        <f t="shared" si="59"/>
        <v>0.411364123433428</v>
      </c>
      <c r="P150">
        <v>539.62</v>
      </c>
      <c r="Q150">
        <f t="shared" si="63"/>
        <v>812.77</v>
      </c>
      <c r="R150">
        <v>7.17881</v>
      </c>
      <c r="S150">
        <f t="shared" si="58"/>
        <v>0.987606758725492</v>
      </c>
    </row>
    <row r="151" spans="1:19">
      <c r="A151">
        <v>415.285</v>
      </c>
      <c r="B151">
        <f t="shared" si="60"/>
        <v>688.435</v>
      </c>
      <c r="C151">
        <v>49.87755</v>
      </c>
      <c r="D151">
        <f t="shared" si="64"/>
        <v>0.198754674959576</v>
      </c>
      <c r="F151">
        <v>411.801</v>
      </c>
      <c r="G151">
        <f t="shared" si="61"/>
        <v>684.951</v>
      </c>
      <c r="H151">
        <v>56.93645</v>
      </c>
      <c r="I151">
        <f t="shared" si="65"/>
        <v>0.0964812615385055</v>
      </c>
      <c r="K151">
        <v>447.641</v>
      </c>
      <c r="L151">
        <f t="shared" si="62"/>
        <v>720.791</v>
      </c>
      <c r="M151">
        <v>38.4353</v>
      </c>
      <c r="N151">
        <f t="shared" si="59"/>
        <v>0.464588818159919</v>
      </c>
      <c r="P151">
        <v>542.12</v>
      </c>
      <c r="Q151">
        <f t="shared" si="63"/>
        <v>815.27</v>
      </c>
      <c r="R151">
        <v>7.13226</v>
      </c>
      <c r="S151">
        <f t="shared" si="58"/>
        <v>0.988394321360407</v>
      </c>
    </row>
    <row r="152" spans="1:19">
      <c r="A152">
        <v>417.785</v>
      </c>
      <c r="B152">
        <f t="shared" si="60"/>
        <v>690.935</v>
      </c>
      <c r="C152">
        <v>48.39105</v>
      </c>
      <c r="D152">
        <f t="shared" si="64"/>
        <v>0.224558629135641</v>
      </c>
      <c r="F152">
        <v>414.301</v>
      </c>
      <c r="G152">
        <f t="shared" si="61"/>
        <v>687.451</v>
      </c>
      <c r="H152">
        <v>55.69249</v>
      </c>
      <c r="I152">
        <f t="shared" si="65"/>
        <v>0.116256946551949</v>
      </c>
      <c r="K152">
        <v>450.141</v>
      </c>
      <c r="L152">
        <f t="shared" si="62"/>
        <v>723.291</v>
      </c>
      <c r="M152">
        <v>35.40421</v>
      </c>
      <c r="N152">
        <f t="shared" si="59"/>
        <v>0.516225944134071</v>
      </c>
      <c r="P152">
        <v>544.62</v>
      </c>
      <c r="Q152">
        <f t="shared" si="63"/>
        <v>817.77</v>
      </c>
      <c r="R152">
        <v>7.07305</v>
      </c>
      <c r="S152">
        <f t="shared" si="58"/>
        <v>0.989396073962198</v>
      </c>
    </row>
    <row r="153" spans="1:19">
      <c r="A153">
        <v>420.285</v>
      </c>
      <c r="B153">
        <f t="shared" si="60"/>
        <v>693.435</v>
      </c>
      <c r="C153">
        <v>46.80343</v>
      </c>
      <c r="D153">
        <f t="shared" si="64"/>
        <v>0.252117911832584</v>
      </c>
      <c r="F153">
        <v>416.801</v>
      </c>
      <c r="G153">
        <f t="shared" si="61"/>
        <v>689.951</v>
      </c>
      <c r="H153">
        <v>54.18574</v>
      </c>
      <c r="I153">
        <f t="shared" si="65"/>
        <v>0.140210299870389</v>
      </c>
      <c r="K153">
        <v>452.641</v>
      </c>
      <c r="L153">
        <f t="shared" si="62"/>
        <v>725.791</v>
      </c>
      <c r="M153">
        <v>32.45761</v>
      </c>
      <c r="N153">
        <f t="shared" si="59"/>
        <v>0.566423713053975</v>
      </c>
      <c r="P153">
        <v>547.12</v>
      </c>
      <c r="Q153">
        <f t="shared" si="63"/>
        <v>820.27</v>
      </c>
      <c r="R153">
        <v>7.03184</v>
      </c>
      <c r="S153">
        <f t="shared" si="58"/>
        <v>0.990093291066062</v>
      </c>
    </row>
    <row r="154" spans="1:19">
      <c r="A154">
        <v>422.785</v>
      </c>
      <c r="B154">
        <f t="shared" si="60"/>
        <v>695.935</v>
      </c>
      <c r="C154">
        <v>45.1414</v>
      </c>
      <c r="D154">
        <f t="shared" si="64"/>
        <v>0.280968867741933</v>
      </c>
      <c r="F154">
        <v>419.301</v>
      </c>
      <c r="G154">
        <f t="shared" si="61"/>
        <v>692.451</v>
      </c>
      <c r="H154">
        <v>52.49031</v>
      </c>
      <c r="I154">
        <f t="shared" si="65"/>
        <v>0.167163167842303</v>
      </c>
      <c r="K154">
        <v>455.141</v>
      </c>
      <c r="L154">
        <f t="shared" si="62"/>
        <v>728.291</v>
      </c>
      <c r="M154">
        <v>29.34818</v>
      </c>
      <c r="N154">
        <f t="shared" si="59"/>
        <v>0.619395425744065</v>
      </c>
      <c r="P154">
        <v>549.62</v>
      </c>
      <c r="Q154">
        <f t="shared" si="63"/>
        <v>822.77</v>
      </c>
      <c r="R154">
        <v>6.96858</v>
      </c>
      <c r="S154">
        <f t="shared" si="58"/>
        <v>0.991163564154886</v>
      </c>
    </row>
    <row r="155" spans="1:19">
      <c r="A155">
        <v>425.285</v>
      </c>
      <c r="B155">
        <f t="shared" si="60"/>
        <v>698.435</v>
      </c>
      <c r="C155">
        <v>43.37478</v>
      </c>
      <c r="D155">
        <f t="shared" si="64"/>
        <v>0.311635387436868</v>
      </c>
      <c r="F155">
        <v>421.801</v>
      </c>
      <c r="G155">
        <f t="shared" si="61"/>
        <v>694.951</v>
      </c>
      <c r="H155">
        <v>50.49315</v>
      </c>
      <c r="I155">
        <f t="shared" si="65"/>
        <v>0.198912747476254</v>
      </c>
      <c r="K155">
        <v>457.641</v>
      </c>
      <c r="L155">
        <f t="shared" si="62"/>
        <v>730.791</v>
      </c>
      <c r="M155">
        <v>26.80422</v>
      </c>
      <c r="N155">
        <f t="shared" si="59"/>
        <v>0.66273388913288</v>
      </c>
      <c r="P155">
        <v>552.12</v>
      </c>
      <c r="Q155">
        <f t="shared" si="63"/>
        <v>825.27</v>
      </c>
      <c r="R155">
        <v>6.96295</v>
      </c>
      <c r="S155">
        <f t="shared" si="58"/>
        <v>0.991258816091182</v>
      </c>
    </row>
    <row r="156" spans="1:19">
      <c r="A156">
        <v>427.785</v>
      </c>
      <c r="B156">
        <f t="shared" si="60"/>
        <v>700.935</v>
      </c>
      <c r="C156">
        <v>41.45239</v>
      </c>
      <c r="D156">
        <f t="shared" si="64"/>
        <v>0.345005897674693</v>
      </c>
      <c r="F156">
        <v>424.301</v>
      </c>
      <c r="G156">
        <f t="shared" si="61"/>
        <v>697.451</v>
      </c>
      <c r="H156">
        <v>48.05175</v>
      </c>
      <c r="I156">
        <f t="shared" si="65"/>
        <v>0.23772457212642</v>
      </c>
      <c r="K156">
        <v>460.141</v>
      </c>
      <c r="L156">
        <f t="shared" si="62"/>
        <v>733.291</v>
      </c>
      <c r="M156">
        <v>24.36529</v>
      </c>
      <c r="N156">
        <f t="shared" si="59"/>
        <v>0.704283079573327</v>
      </c>
      <c r="P156">
        <v>554.62</v>
      </c>
      <c r="Q156">
        <f t="shared" si="63"/>
        <v>827.77</v>
      </c>
      <c r="R156">
        <v>6.93184</v>
      </c>
      <c r="S156">
        <f t="shared" si="58"/>
        <v>0.991785154943432</v>
      </c>
    </row>
    <row r="157" spans="1:19">
      <c r="A157">
        <v>430.285</v>
      </c>
      <c r="B157">
        <f t="shared" si="60"/>
        <v>703.435</v>
      </c>
      <c r="C157">
        <v>39.35567</v>
      </c>
      <c r="D157">
        <f t="shared" si="64"/>
        <v>0.381402579006708</v>
      </c>
      <c r="F157">
        <v>426.801</v>
      </c>
      <c r="G157">
        <f t="shared" si="61"/>
        <v>699.951</v>
      </c>
      <c r="H157">
        <v>45.46303</v>
      </c>
      <c r="I157">
        <f t="shared" si="65"/>
        <v>0.278878396451963</v>
      </c>
      <c r="K157">
        <v>462.641</v>
      </c>
      <c r="L157">
        <f t="shared" si="62"/>
        <v>735.791</v>
      </c>
      <c r="M157">
        <v>22.3801</v>
      </c>
      <c r="N157">
        <f t="shared" si="59"/>
        <v>0.738102433704226</v>
      </c>
      <c r="P157">
        <v>557.12</v>
      </c>
      <c r="Q157">
        <f t="shared" si="63"/>
        <v>830.27</v>
      </c>
      <c r="R157">
        <v>6.88417</v>
      </c>
      <c r="S157">
        <f t="shared" si="58"/>
        <v>0.992591666453774</v>
      </c>
    </row>
    <row r="158" spans="1:19">
      <c r="A158">
        <v>432.785</v>
      </c>
      <c r="B158">
        <f t="shared" si="60"/>
        <v>705.935</v>
      </c>
      <c r="C158">
        <v>37.1175</v>
      </c>
      <c r="D158">
        <f t="shared" si="64"/>
        <v>0.420254671921774</v>
      </c>
      <c r="F158">
        <v>429.301</v>
      </c>
      <c r="G158">
        <f t="shared" si="61"/>
        <v>702.451</v>
      </c>
      <c r="H158">
        <v>42.54106</v>
      </c>
      <c r="I158">
        <f t="shared" si="65"/>
        <v>0.325330017355152</v>
      </c>
      <c r="K158">
        <v>465.141</v>
      </c>
      <c r="L158">
        <f t="shared" si="62"/>
        <v>738.291</v>
      </c>
      <c r="M158">
        <v>20.56511</v>
      </c>
      <c r="N158">
        <f t="shared" si="59"/>
        <v>0.769022290017244</v>
      </c>
      <c r="P158">
        <v>559.62</v>
      </c>
      <c r="Q158">
        <f t="shared" si="63"/>
        <v>832.77</v>
      </c>
      <c r="R158">
        <v>6.86702</v>
      </c>
      <c r="S158">
        <f t="shared" si="58"/>
        <v>0.992881821108743</v>
      </c>
    </row>
    <row r="159" spans="1:19">
      <c r="A159">
        <v>435.285</v>
      </c>
      <c r="B159">
        <f t="shared" si="60"/>
        <v>708.435</v>
      </c>
      <c r="C159">
        <v>34.7159</v>
      </c>
      <c r="D159">
        <f t="shared" si="64"/>
        <v>0.461943724292605</v>
      </c>
      <c r="F159">
        <v>431.801</v>
      </c>
      <c r="G159">
        <f t="shared" si="61"/>
        <v>704.951</v>
      </c>
      <c r="H159">
        <v>39.28342</v>
      </c>
      <c r="I159">
        <f t="shared" si="65"/>
        <v>0.377117906457048</v>
      </c>
      <c r="K159">
        <v>467.641</v>
      </c>
      <c r="L159">
        <f t="shared" si="62"/>
        <v>740.791</v>
      </c>
      <c r="M159">
        <v>18.95384</v>
      </c>
      <c r="N159">
        <f t="shared" si="59"/>
        <v>0.796471607579035</v>
      </c>
      <c r="P159">
        <v>562.12</v>
      </c>
      <c r="Q159">
        <f t="shared" si="63"/>
        <v>835.27</v>
      </c>
      <c r="R159">
        <v>6.86687</v>
      </c>
      <c r="S159">
        <f t="shared" si="58"/>
        <v>0.992884358904559</v>
      </c>
    </row>
    <row r="160" spans="1:19">
      <c r="A160">
        <v>437.785</v>
      </c>
      <c r="B160">
        <f t="shared" si="60"/>
        <v>710.935</v>
      </c>
      <c r="C160">
        <v>32.2804</v>
      </c>
      <c r="D160">
        <f t="shared" si="64"/>
        <v>0.504221242217803</v>
      </c>
      <c r="F160">
        <v>434.301</v>
      </c>
      <c r="G160">
        <f t="shared" si="61"/>
        <v>707.451</v>
      </c>
      <c r="H160">
        <v>35.83815</v>
      </c>
      <c r="I160">
        <f t="shared" si="65"/>
        <v>0.431888617980141</v>
      </c>
      <c r="K160">
        <v>470.141</v>
      </c>
      <c r="L160">
        <f t="shared" si="62"/>
        <v>743.291</v>
      </c>
      <c r="M160">
        <v>17.43223</v>
      </c>
      <c r="N160">
        <f t="shared" si="59"/>
        <v>0.822393492859092</v>
      </c>
      <c r="P160">
        <v>564.62</v>
      </c>
      <c r="Q160">
        <f t="shared" si="63"/>
        <v>837.77</v>
      </c>
      <c r="R160">
        <v>6.84972</v>
      </c>
      <c r="S160">
        <f t="shared" ref="S160:S191" si="66">(65.5527-R160)/(65.5527-6.44629)</f>
        <v>0.993174513559528</v>
      </c>
    </row>
    <row r="161" spans="1:19">
      <c r="A161">
        <v>440.285</v>
      </c>
      <c r="B161">
        <f t="shared" si="60"/>
        <v>713.435</v>
      </c>
      <c r="C161">
        <v>29.60591</v>
      </c>
      <c r="D161">
        <f t="shared" si="64"/>
        <v>0.55064735550697</v>
      </c>
      <c r="F161">
        <v>436.801</v>
      </c>
      <c r="G161">
        <f t="shared" si="61"/>
        <v>709.951</v>
      </c>
      <c r="H161">
        <v>32.2042</v>
      </c>
      <c r="I161">
        <f t="shared" si="65"/>
        <v>0.489658844156709</v>
      </c>
      <c r="K161">
        <v>472.641</v>
      </c>
      <c r="L161">
        <f t="shared" si="62"/>
        <v>745.791</v>
      </c>
      <c r="M161">
        <v>16.14665</v>
      </c>
      <c r="N161">
        <f t="shared" si="59"/>
        <v>0.844294411805692</v>
      </c>
      <c r="P161">
        <v>567.12</v>
      </c>
      <c r="Q161">
        <f t="shared" si="63"/>
        <v>840.27</v>
      </c>
      <c r="R161">
        <v>6.8147</v>
      </c>
      <c r="S161">
        <f t="shared" si="66"/>
        <v>0.993767004289382</v>
      </c>
    </row>
    <row r="162" spans="1:19">
      <c r="A162">
        <v>442.785</v>
      </c>
      <c r="B162">
        <f t="shared" si="60"/>
        <v>715.935</v>
      </c>
      <c r="C162">
        <v>26.98919</v>
      </c>
      <c r="D162">
        <f t="shared" si="64"/>
        <v>0.596070647112483</v>
      </c>
      <c r="F162">
        <v>439.301</v>
      </c>
      <c r="G162">
        <f t="shared" si="61"/>
        <v>712.451</v>
      </c>
      <c r="H162">
        <v>28.59539</v>
      </c>
      <c r="I162">
        <f t="shared" si="65"/>
        <v>0.547029410600458</v>
      </c>
      <c r="K162">
        <v>475.141</v>
      </c>
      <c r="L162">
        <f t="shared" si="62"/>
        <v>748.291</v>
      </c>
      <c r="M162">
        <v>14.92551</v>
      </c>
      <c r="N162">
        <f t="shared" si="59"/>
        <v>0.865097542036756</v>
      </c>
      <c r="P162">
        <v>569.62</v>
      </c>
      <c r="Q162">
        <f t="shared" si="63"/>
        <v>842.77</v>
      </c>
      <c r="R162">
        <v>6.80846</v>
      </c>
      <c r="S162">
        <f t="shared" si="66"/>
        <v>0.99387257659533</v>
      </c>
    </row>
    <row r="163" spans="1:19">
      <c r="A163">
        <v>445.285</v>
      </c>
      <c r="B163">
        <f t="shared" si="60"/>
        <v>718.435</v>
      </c>
      <c r="C163">
        <v>24.27345</v>
      </c>
      <c r="D163">
        <f t="shared" si="64"/>
        <v>0.64321281362046</v>
      </c>
      <c r="F163">
        <v>441.801</v>
      </c>
      <c r="G163">
        <f t="shared" si="61"/>
        <v>714.951</v>
      </c>
      <c r="H163">
        <v>25.14521</v>
      </c>
      <c r="I163">
        <f t="shared" si="65"/>
        <v>0.601878178181154</v>
      </c>
      <c r="K163">
        <v>477.641</v>
      </c>
      <c r="L163">
        <f t="shared" si="62"/>
        <v>750.791</v>
      </c>
      <c r="M163">
        <v>13.8747</v>
      </c>
      <c r="N163">
        <f t="shared" ref="N163:N194" si="67">(65.70658-M163)/(65.70658-7.00676)</f>
        <v>0.882998959792381</v>
      </c>
      <c r="P163">
        <v>572.12</v>
      </c>
      <c r="Q163">
        <f t="shared" si="63"/>
        <v>845.27</v>
      </c>
      <c r="R163">
        <v>6.79671</v>
      </c>
      <c r="S163">
        <f t="shared" si="66"/>
        <v>0.994071370600921</v>
      </c>
    </row>
    <row r="164" spans="1:19">
      <c r="A164">
        <v>447.785</v>
      </c>
      <c r="B164">
        <f t="shared" si="60"/>
        <v>720.935</v>
      </c>
      <c r="C164">
        <v>21.65104</v>
      </c>
      <c r="D164">
        <f t="shared" si="64"/>
        <v>0.688734877173005</v>
      </c>
      <c r="F164">
        <v>444.301</v>
      </c>
      <c r="G164">
        <f t="shared" si="61"/>
        <v>717.451</v>
      </c>
      <c r="H164">
        <v>21.80392</v>
      </c>
      <c r="I164">
        <f t="shared" si="65"/>
        <v>0.654995881787837</v>
      </c>
      <c r="K164">
        <v>480.141</v>
      </c>
      <c r="L164">
        <f t="shared" si="62"/>
        <v>753.291</v>
      </c>
      <c r="M164">
        <v>12.86803</v>
      </c>
      <c r="N164">
        <f t="shared" si="67"/>
        <v>0.900148416128022</v>
      </c>
      <c r="P164">
        <v>574.62</v>
      </c>
      <c r="Q164">
        <f t="shared" si="63"/>
        <v>847.77</v>
      </c>
      <c r="R164">
        <v>6.7499</v>
      </c>
      <c r="S164">
        <f t="shared" si="66"/>
        <v>0.994863332081918</v>
      </c>
    </row>
    <row r="165" spans="1:19">
      <c r="A165">
        <v>450.285</v>
      </c>
      <c r="B165">
        <f t="shared" si="60"/>
        <v>723.435</v>
      </c>
      <c r="C165">
        <v>19.07378</v>
      </c>
      <c r="D165">
        <f t="shared" si="64"/>
        <v>0.733473187929686</v>
      </c>
      <c r="F165">
        <v>446.801</v>
      </c>
      <c r="G165">
        <f t="shared" ref="G165:G188" si="68">F165+273.15</f>
        <v>719.951</v>
      </c>
      <c r="H165">
        <v>18.89452</v>
      </c>
      <c r="I165">
        <f t="shared" si="65"/>
        <v>0.701247672824617</v>
      </c>
      <c r="K165">
        <v>482.641</v>
      </c>
      <c r="L165">
        <f t="shared" si="62"/>
        <v>755.791</v>
      </c>
      <c r="M165">
        <v>12.11437</v>
      </c>
      <c r="N165">
        <f t="shared" si="67"/>
        <v>0.912987637781513</v>
      </c>
      <c r="P165">
        <v>577.12</v>
      </c>
      <c r="Q165">
        <f t="shared" si="63"/>
        <v>850.27</v>
      </c>
      <c r="R165">
        <v>6.72517</v>
      </c>
      <c r="S165">
        <f t="shared" si="66"/>
        <v>0.995281730018791</v>
      </c>
    </row>
    <row r="166" spans="1:19">
      <c r="A166">
        <v>452.785</v>
      </c>
      <c r="B166">
        <f t="shared" si="60"/>
        <v>725.935</v>
      </c>
      <c r="C166">
        <v>16.60337</v>
      </c>
      <c r="D166">
        <f t="shared" si="64"/>
        <v>0.776356703863823</v>
      </c>
      <c r="F166">
        <v>449.301</v>
      </c>
      <c r="G166">
        <f t="shared" si="68"/>
        <v>722.451</v>
      </c>
      <c r="H166">
        <v>16.34624</v>
      </c>
      <c r="I166">
        <f t="shared" si="65"/>
        <v>0.741758607747008</v>
      </c>
      <c r="K166">
        <v>485.141</v>
      </c>
      <c r="L166">
        <f t="shared" si="62"/>
        <v>758.291</v>
      </c>
      <c r="M166">
        <v>11.35807</v>
      </c>
      <c r="N166">
        <f t="shared" si="67"/>
        <v>0.925871834019253</v>
      </c>
      <c r="P166">
        <v>579.62</v>
      </c>
      <c r="Q166">
        <f t="shared" si="63"/>
        <v>852.77</v>
      </c>
      <c r="R166">
        <v>6.70811</v>
      </c>
      <c r="S166">
        <f t="shared" si="66"/>
        <v>0.995570361996271</v>
      </c>
    </row>
    <row r="167" spans="1:19">
      <c r="A167">
        <v>455.285</v>
      </c>
      <c r="B167">
        <f t="shared" si="60"/>
        <v>728.435</v>
      </c>
      <c r="C167">
        <v>14.36679</v>
      </c>
      <c r="D167">
        <f t="shared" si="64"/>
        <v>0.815181196182091</v>
      </c>
      <c r="F167">
        <v>451.801</v>
      </c>
      <c r="G167">
        <f t="shared" si="68"/>
        <v>724.951</v>
      </c>
      <c r="H167">
        <v>14.12374</v>
      </c>
      <c r="I167">
        <f t="shared" si="65"/>
        <v>0.777090499401385</v>
      </c>
      <c r="K167">
        <v>487.641</v>
      </c>
      <c r="L167">
        <f t="shared" si="62"/>
        <v>760.791</v>
      </c>
      <c r="M167">
        <v>10.81845</v>
      </c>
      <c r="N167">
        <f t="shared" si="67"/>
        <v>0.935064707183089</v>
      </c>
      <c r="P167">
        <v>582.12</v>
      </c>
      <c r="Q167">
        <f t="shared" si="63"/>
        <v>855.27</v>
      </c>
      <c r="R167">
        <v>6.70503</v>
      </c>
      <c r="S167">
        <f t="shared" si="66"/>
        <v>0.995622471403694</v>
      </c>
    </row>
    <row r="168" spans="1:19">
      <c r="A168">
        <v>457.785</v>
      </c>
      <c r="B168">
        <f t="shared" si="60"/>
        <v>730.935</v>
      </c>
      <c r="C168">
        <v>12.40195</v>
      </c>
      <c r="D168">
        <f t="shared" ref="D168:D199" si="69">(61.3273-C168)/(61.3273-3.71985)</f>
        <v>0.84928859027782</v>
      </c>
      <c r="F168">
        <v>454.301</v>
      </c>
      <c r="G168">
        <f t="shared" si="68"/>
        <v>727.451</v>
      </c>
      <c r="H168">
        <v>12.21313</v>
      </c>
      <c r="I168">
        <f t="shared" si="65"/>
        <v>0.807464162174734</v>
      </c>
      <c r="K168">
        <v>490.141</v>
      </c>
      <c r="L168">
        <f t="shared" si="62"/>
        <v>763.291</v>
      </c>
      <c r="M168">
        <v>10.29967</v>
      </c>
      <c r="N168">
        <f t="shared" si="67"/>
        <v>0.943902553704594</v>
      </c>
      <c r="P168">
        <v>584.62</v>
      </c>
      <c r="Q168">
        <f t="shared" si="63"/>
        <v>857.77</v>
      </c>
      <c r="R168">
        <v>6.69094</v>
      </c>
      <c r="S168">
        <f t="shared" si="66"/>
        <v>0.995860855024015</v>
      </c>
    </row>
    <row r="169" spans="1:19">
      <c r="A169">
        <v>460.285</v>
      </c>
      <c r="B169">
        <f t="shared" si="60"/>
        <v>733.435</v>
      </c>
      <c r="C169">
        <v>10.73823</v>
      </c>
      <c r="D169">
        <f t="shared" si="69"/>
        <v>0.878168882670557</v>
      </c>
      <c r="F169">
        <v>456.801</v>
      </c>
      <c r="G169">
        <f t="shared" si="68"/>
        <v>729.951</v>
      </c>
      <c r="H169">
        <v>10.5589</v>
      </c>
      <c r="I169">
        <f t="shared" si="65"/>
        <v>0.833762058746801</v>
      </c>
      <c r="K169">
        <v>492.641</v>
      </c>
      <c r="L169">
        <f t="shared" si="62"/>
        <v>765.791</v>
      </c>
      <c r="M169">
        <v>10.12373</v>
      </c>
      <c r="N169">
        <f t="shared" si="67"/>
        <v>0.946899837171562</v>
      </c>
      <c r="P169">
        <v>587.12</v>
      </c>
      <c r="Q169">
        <f t="shared" si="63"/>
        <v>860.27</v>
      </c>
      <c r="R169">
        <v>6.69091</v>
      </c>
      <c r="S169">
        <f t="shared" si="66"/>
        <v>0.995861362583178</v>
      </c>
    </row>
    <row r="170" spans="1:19">
      <c r="A170">
        <v>462.785</v>
      </c>
      <c r="B170">
        <f t="shared" si="60"/>
        <v>735.935</v>
      </c>
      <c r="C170">
        <v>9.45995</v>
      </c>
      <c r="D170">
        <f t="shared" si="69"/>
        <v>0.900358373786724</v>
      </c>
      <c r="F170">
        <v>459.301</v>
      </c>
      <c r="G170">
        <f t="shared" si="68"/>
        <v>732.451</v>
      </c>
      <c r="H170">
        <v>9.13295</v>
      </c>
      <c r="I170">
        <f t="shared" si="65"/>
        <v>0.856430905048065</v>
      </c>
      <c r="K170">
        <v>495.141</v>
      </c>
      <c r="L170">
        <f t="shared" si="62"/>
        <v>768.291</v>
      </c>
      <c r="M170">
        <v>9.7399</v>
      </c>
      <c r="N170">
        <f t="shared" si="67"/>
        <v>0.953438698789877</v>
      </c>
      <c r="P170">
        <v>589.62</v>
      </c>
      <c r="Q170">
        <f t="shared" si="63"/>
        <v>862.77</v>
      </c>
      <c r="R170">
        <v>6.68117</v>
      </c>
      <c r="S170">
        <f t="shared" si="66"/>
        <v>0.996026150124834</v>
      </c>
    </row>
    <row r="171" spans="1:19">
      <c r="A171">
        <v>465.285</v>
      </c>
      <c r="B171">
        <f t="shared" si="60"/>
        <v>738.435</v>
      </c>
      <c r="C171">
        <v>8.37677</v>
      </c>
      <c r="D171">
        <f t="shared" si="69"/>
        <v>0.919161150163738</v>
      </c>
      <c r="F171">
        <v>461.801</v>
      </c>
      <c r="G171">
        <f t="shared" si="68"/>
        <v>734.951</v>
      </c>
      <c r="H171">
        <v>7.77047</v>
      </c>
      <c r="I171">
        <f t="shared" si="65"/>
        <v>0.878090745651554</v>
      </c>
      <c r="K171">
        <v>497.641</v>
      </c>
      <c r="L171">
        <f t="shared" si="62"/>
        <v>770.791</v>
      </c>
      <c r="M171">
        <v>9.48359</v>
      </c>
      <c r="N171">
        <f t="shared" si="67"/>
        <v>0.957805151702339</v>
      </c>
      <c r="P171">
        <v>592.12</v>
      </c>
      <c r="Q171">
        <f t="shared" si="63"/>
        <v>865.27</v>
      </c>
      <c r="R171">
        <v>6.67382</v>
      </c>
      <c r="S171">
        <f t="shared" si="66"/>
        <v>0.996150502119821</v>
      </c>
    </row>
    <row r="172" spans="1:19">
      <c r="A172">
        <v>467.785</v>
      </c>
      <c r="B172">
        <f t="shared" si="60"/>
        <v>740.935</v>
      </c>
      <c r="C172">
        <v>7.72856</v>
      </c>
      <c r="D172">
        <f t="shared" si="69"/>
        <v>0.93041334063563</v>
      </c>
      <c r="F172">
        <v>464.301</v>
      </c>
      <c r="G172">
        <f t="shared" si="68"/>
        <v>737.451</v>
      </c>
      <c r="H172">
        <v>6.6164</v>
      </c>
      <c r="I172">
        <f t="shared" si="65"/>
        <v>0.89643741660839</v>
      </c>
      <c r="K172">
        <v>500.141</v>
      </c>
      <c r="L172">
        <f t="shared" si="62"/>
        <v>773.291</v>
      </c>
      <c r="M172">
        <v>9.3175</v>
      </c>
      <c r="N172">
        <f t="shared" si="67"/>
        <v>0.960634632269741</v>
      </c>
      <c r="P172">
        <v>594.62</v>
      </c>
      <c r="Q172">
        <f t="shared" si="63"/>
        <v>867.77</v>
      </c>
      <c r="R172">
        <v>6.65524</v>
      </c>
      <c r="S172">
        <f t="shared" si="66"/>
        <v>0.996464850428236</v>
      </c>
    </row>
    <row r="173" spans="1:19">
      <c r="A173">
        <v>470.285</v>
      </c>
      <c r="B173">
        <f t="shared" si="60"/>
        <v>743.435</v>
      </c>
      <c r="C173">
        <v>7.13937</v>
      </c>
      <c r="D173">
        <f t="shared" si="69"/>
        <v>0.94064101084148</v>
      </c>
      <c r="F173">
        <v>466.801</v>
      </c>
      <c r="G173">
        <f t="shared" si="68"/>
        <v>739.951</v>
      </c>
      <c r="H173">
        <v>5.6006</v>
      </c>
      <c r="I173">
        <f t="shared" si="65"/>
        <v>0.912585959034718</v>
      </c>
      <c r="K173">
        <v>502.641</v>
      </c>
      <c r="L173">
        <f t="shared" si="62"/>
        <v>775.791</v>
      </c>
      <c r="M173">
        <v>9.08739</v>
      </c>
      <c r="N173">
        <f t="shared" si="67"/>
        <v>0.964554746505185</v>
      </c>
      <c r="P173">
        <v>597.12</v>
      </c>
      <c r="Q173">
        <f t="shared" si="63"/>
        <v>870.27</v>
      </c>
      <c r="R173">
        <v>6.65582</v>
      </c>
      <c r="S173">
        <f t="shared" si="66"/>
        <v>0.996455037617747</v>
      </c>
    </row>
    <row r="174" spans="1:19">
      <c r="A174">
        <v>472.785</v>
      </c>
      <c r="B174">
        <f t="shared" si="60"/>
        <v>745.935</v>
      </c>
      <c r="C174">
        <v>6.80796</v>
      </c>
      <c r="D174">
        <f t="shared" si="69"/>
        <v>0.946393912592903</v>
      </c>
      <c r="F174">
        <v>469.301</v>
      </c>
      <c r="G174">
        <f t="shared" si="68"/>
        <v>742.451</v>
      </c>
      <c r="H174">
        <v>4.73762</v>
      </c>
      <c r="I174">
        <f t="shared" si="65"/>
        <v>0.926305066283265</v>
      </c>
      <c r="K174">
        <v>505.141</v>
      </c>
      <c r="L174">
        <f t="shared" si="62"/>
        <v>778.291</v>
      </c>
      <c r="M174">
        <v>9.0762</v>
      </c>
      <c r="N174">
        <f t="shared" si="67"/>
        <v>0.964745377413423</v>
      </c>
      <c r="P174">
        <v>599.62</v>
      </c>
      <c r="Q174">
        <f t="shared" si="63"/>
        <v>872.77</v>
      </c>
      <c r="R174">
        <v>6.6423</v>
      </c>
      <c r="S174">
        <f t="shared" si="66"/>
        <v>0.996683777613968</v>
      </c>
    </row>
    <row r="175" spans="1:19">
      <c r="A175">
        <v>475.285</v>
      </c>
      <c r="B175">
        <f t="shared" si="60"/>
        <v>748.435</v>
      </c>
      <c r="C175">
        <v>6.45067</v>
      </c>
      <c r="D175">
        <f t="shared" si="69"/>
        <v>0.952596061794091</v>
      </c>
      <c r="F175">
        <v>471.801</v>
      </c>
      <c r="G175">
        <f t="shared" si="68"/>
        <v>744.951</v>
      </c>
      <c r="H175">
        <v>3.91689</v>
      </c>
      <c r="I175">
        <f t="shared" si="65"/>
        <v>0.939352509899686</v>
      </c>
      <c r="K175">
        <v>507.641</v>
      </c>
      <c r="L175">
        <f t="shared" si="62"/>
        <v>780.791</v>
      </c>
      <c r="M175">
        <v>8.71089</v>
      </c>
      <c r="N175">
        <f t="shared" si="67"/>
        <v>0.970968735508899</v>
      </c>
      <c r="P175">
        <v>602.12</v>
      </c>
      <c r="Q175">
        <f t="shared" si="63"/>
        <v>875.27</v>
      </c>
      <c r="R175">
        <v>6.62069</v>
      </c>
      <c r="S175">
        <f t="shared" si="66"/>
        <v>0.997049389397867</v>
      </c>
    </row>
    <row r="176" spans="1:19">
      <c r="A176">
        <v>477.785</v>
      </c>
      <c r="B176">
        <f t="shared" si="60"/>
        <v>750.935</v>
      </c>
      <c r="C176">
        <v>6.15788</v>
      </c>
      <c r="D176">
        <f t="shared" si="69"/>
        <v>0.957678564144047</v>
      </c>
      <c r="F176">
        <v>474.301</v>
      </c>
      <c r="G176">
        <f t="shared" si="68"/>
        <v>747.451</v>
      </c>
      <c r="H176">
        <v>3.26399</v>
      </c>
      <c r="I176">
        <f t="shared" si="65"/>
        <v>0.949731898903575</v>
      </c>
      <c r="K176">
        <v>510.141</v>
      </c>
      <c r="L176">
        <f t="shared" si="62"/>
        <v>783.291</v>
      </c>
      <c r="M176">
        <v>8.66784</v>
      </c>
      <c r="N176">
        <f t="shared" si="67"/>
        <v>0.971702127877053</v>
      </c>
      <c r="P176">
        <v>604.62</v>
      </c>
      <c r="Q176">
        <f t="shared" si="63"/>
        <v>877.77</v>
      </c>
      <c r="R176">
        <v>6.631</v>
      </c>
      <c r="S176">
        <f t="shared" si="66"/>
        <v>0.99687495823211</v>
      </c>
    </row>
    <row r="177" spans="1:19">
      <c r="A177">
        <v>480.285</v>
      </c>
      <c r="B177">
        <f t="shared" si="60"/>
        <v>753.435</v>
      </c>
      <c r="C177">
        <v>5.86294</v>
      </c>
      <c r="D177">
        <f t="shared" si="69"/>
        <v>0.962798388055711</v>
      </c>
      <c r="F177">
        <v>476.801</v>
      </c>
      <c r="G177">
        <f t="shared" si="68"/>
        <v>749.951</v>
      </c>
      <c r="H177">
        <v>2.72752</v>
      </c>
      <c r="I177">
        <f t="shared" si="65"/>
        <v>0.958260357808332</v>
      </c>
      <c r="K177">
        <v>512.641</v>
      </c>
      <c r="L177">
        <f t="shared" si="62"/>
        <v>785.791</v>
      </c>
      <c r="M177">
        <v>8.37367</v>
      </c>
      <c r="N177">
        <f t="shared" si="67"/>
        <v>0.976713557213634</v>
      </c>
      <c r="P177">
        <v>607.12</v>
      </c>
      <c r="Q177">
        <f t="shared" si="63"/>
        <v>880.27</v>
      </c>
      <c r="R177">
        <v>6.6251</v>
      </c>
      <c r="S177">
        <f t="shared" si="66"/>
        <v>0.996974778200875</v>
      </c>
    </row>
    <row r="178" spans="1:19">
      <c r="A178">
        <v>482.785</v>
      </c>
      <c r="B178">
        <f t="shared" si="60"/>
        <v>755.935</v>
      </c>
      <c r="C178">
        <v>5.67522</v>
      </c>
      <c r="D178">
        <f t="shared" si="69"/>
        <v>0.966056994364444</v>
      </c>
      <c r="F178">
        <v>479.301</v>
      </c>
      <c r="G178">
        <f t="shared" si="68"/>
        <v>752.451</v>
      </c>
      <c r="H178">
        <v>2.31862</v>
      </c>
      <c r="I178">
        <f t="shared" si="65"/>
        <v>0.964760789978174</v>
      </c>
      <c r="K178">
        <v>515.141</v>
      </c>
      <c r="L178">
        <f t="shared" si="62"/>
        <v>788.291</v>
      </c>
      <c r="M178">
        <v>8.30951</v>
      </c>
      <c r="N178">
        <f t="shared" si="67"/>
        <v>0.977806575897507</v>
      </c>
      <c r="P178">
        <v>609.62</v>
      </c>
      <c r="Q178">
        <f t="shared" si="63"/>
        <v>882.77</v>
      </c>
      <c r="R178">
        <v>6.60786</v>
      </c>
      <c r="S178">
        <f t="shared" si="66"/>
        <v>0.997266455533334</v>
      </c>
    </row>
    <row r="179" spans="1:19">
      <c r="A179">
        <v>485.285</v>
      </c>
      <c r="B179">
        <f t="shared" si="60"/>
        <v>758.435</v>
      </c>
      <c r="C179">
        <v>5.30487</v>
      </c>
      <c r="D179">
        <f t="shared" si="69"/>
        <v>0.972485850354425</v>
      </c>
      <c r="F179">
        <v>481.801</v>
      </c>
      <c r="G179">
        <f t="shared" si="68"/>
        <v>754.951</v>
      </c>
      <c r="H179">
        <v>1.9985</v>
      </c>
      <c r="I179">
        <f t="shared" si="65"/>
        <v>0.969849854165531</v>
      </c>
      <c r="K179">
        <v>517.641</v>
      </c>
      <c r="L179">
        <f t="shared" si="62"/>
        <v>790.791</v>
      </c>
      <c r="M179">
        <v>8.14677</v>
      </c>
      <c r="N179">
        <f t="shared" si="67"/>
        <v>0.980578986443229</v>
      </c>
      <c r="P179">
        <v>612.12</v>
      </c>
      <c r="Q179">
        <f t="shared" si="63"/>
        <v>885.27</v>
      </c>
      <c r="R179">
        <v>6.60786</v>
      </c>
      <c r="S179">
        <f t="shared" si="66"/>
        <v>0.997266455533334</v>
      </c>
    </row>
    <row r="180" spans="1:19">
      <c r="A180">
        <v>487.785</v>
      </c>
      <c r="B180">
        <f t="shared" si="60"/>
        <v>760.935</v>
      </c>
      <c r="C180">
        <v>5.25073</v>
      </c>
      <c r="D180">
        <f t="shared" si="69"/>
        <v>0.973425659354823</v>
      </c>
      <c r="F180">
        <v>484.301</v>
      </c>
      <c r="G180">
        <f t="shared" si="68"/>
        <v>757.451</v>
      </c>
      <c r="H180">
        <v>1.6531</v>
      </c>
      <c r="I180">
        <f t="shared" si="65"/>
        <v>0.975340803716677</v>
      </c>
      <c r="K180">
        <v>520.141</v>
      </c>
      <c r="L180">
        <f t="shared" si="62"/>
        <v>793.291</v>
      </c>
      <c r="M180">
        <v>8.14646</v>
      </c>
      <c r="N180">
        <f t="shared" si="67"/>
        <v>0.980584267549713</v>
      </c>
      <c r="P180">
        <v>614.62</v>
      </c>
      <c r="Q180">
        <f t="shared" si="63"/>
        <v>887.77</v>
      </c>
      <c r="R180">
        <v>6.62509</v>
      </c>
      <c r="S180">
        <f t="shared" si="66"/>
        <v>0.996974947387263</v>
      </c>
    </row>
    <row r="181" spans="1:19">
      <c r="A181">
        <v>490.285</v>
      </c>
      <c r="B181">
        <f t="shared" si="60"/>
        <v>763.435</v>
      </c>
      <c r="C181">
        <v>5.06819</v>
      </c>
      <c r="D181">
        <f t="shared" si="69"/>
        <v>0.976594346738139</v>
      </c>
      <c r="F181">
        <v>486.801</v>
      </c>
      <c r="G181">
        <f t="shared" si="68"/>
        <v>759.951</v>
      </c>
      <c r="H181">
        <v>1.42303</v>
      </c>
      <c r="I181">
        <f t="shared" si="65"/>
        <v>0.978998310269173</v>
      </c>
      <c r="K181">
        <v>522.641</v>
      </c>
      <c r="L181">
        <f t="shared" si="62"/>
        <v>795.791</v>
      </c>
      <c r="M181">
        <v>8.07344</v>
      </c>
      <c r="N181">
        <f t="shared" si="67"/>
        <v>0.981828223664059</v>
      </c>
      <c r="P181">
        <v>617.12</v>
      </c>
      <c r="Q181">
        <f t="shared" si="63"/>
        <v>890.27</v>
      </c>
      <c r="R181">
        <v>6.60296</v>
      </c>
      <c r="S181">
        <f t="shared" si="66"/>
        <v>0.997349356863325</v>
      </c>
    </row>
    <row r="182" spans="1:19">
      <c r="A182">
        <v>492.785</v>
      </c>
      <c r="B182">
        <f t="shared" si="60"/>
        <v>765.935</v>
      </c>
      <c r="C182">
        <v>4.97783</v>
      </c>
      <c r="D182">
        <f t="shared" si="69"/>
        <v>0.978162893861818</v>
      </c>
      <c r="F182">
        <v>489.301</v>
      </c>
      <c r="G182">
        <f t="shared" si="68"/>
        <v>762.451</v>
      </c>
      <c r="H182">
        <v>1.15293</v>
      </c>
      <c r="I182">
        <f t="shared" si="65"/>
        <v>0.983292188305549</v>
      </c>
      <c r="K182">
        <v>525.141</v>
      </c>
      <c r="L182">
        <f t="shared" si="62"/>
        <v>798.291</v>
      </c>
      <c r="M182">
        <v>7.98416</v>
      </c>
      <c r="N182">
        <f t="shared" si="67"/>
        <v>0.983349182331394</v>
      </c>
      <c r="P182">
        <v>619.62</v>
      </c>
      <c r="Q182">
        <f t="shared" si="63"/>
        <v>892.77</v>
      </c>
      <c r="R182">
        <v>6.58492</v>
      </c>
      <c r="S182">
        <f t="shared" si="66"/>
        <v>0.997654569106803</v>
      </c>
    </row>
    <row r="183" spans="1:19">
      <c r="A183">
        <v>495.285</v>
      </c>
      <c r="B183">
        <f t="shared" si="60"/>
        <v>768.435</v>
      </c>
      <c r="C183">
        <v>4.89284</v>
      </c>
      <c r="D183">
        <f t="shared" si="69"/>
        <v>0.979638223875558</v>
      </c>
      <c r="F183">
        <v>491.801</v>
      </c>
      <c r="G183">
        <f t="shared" si="68"/>
        <v>764.951</v>
      </c>
      <c r="H183">
        <v>0.94241</v>
      </c>
      <c r="I183">
        <f t="shared" si="65"/>
        <v>0.986638901390399</v>
      </c>
      <c r="K183">
        <v>527.641</v>
      </c>
      <c r="L183">
        <f t="shared" si="62"/>
        <v>800.791</v>
      </c>
      <c r="M183">
        <v>7.94911</v>
      </c>
      <c r="N183">
        <f t="shared" si="67"/>
        <v>0.983946288080611</v>
      </c>
      <c r="P183">
        <v>622.12</v>
      </c>
      <c r="Q183">
        <f t="shared" si="63"/>
        <v>895.27</v>
      </c>
      <c r="R183">
        <v>6.58492</v>
      </c>
      <c r="S183">
        <f t="shared" si="66"/>
        <v>0.997654569106803</v>
      </c>
    </row>
    <row r="184" spans="1:19">
      <c r="A184">
        <v>497.785</v>
      </c>
      <c r="B184">
        <f t="shared" si="60"/>
        <v>770.935</v>
      </c>
      <c r="C184">
        <v>4.79554</v>
      </c>
      <c r="D184">
        <f t="shared" si="69"/>
        <v>0.981327241528656</v>
      </c>
      <c r="F184">
        <v>494.301</v>
      </c>
      <c r="G184">
        <f t="shared" si="68"/>
        <v>767.451</v>
      </c>
      <c r="H184">
        <v>0.73746</v>
      </c>
      <c r="I184">
        <f t="shared" si="65"/>
        <v>0.989897066157358</v>
      </c>
      <c r="K184">
        <v>530.141</v>
      </c>
      <c r="L184">
        <f t="shared" si="62"/>
        <v>803.291</v>
      </c>
      <c r="M184">
        <v>7.91103</v>
      </c>
      <c r="N184">
        <f t="shared" si="67"/>
        <v>0.98459501238675</v>
      </c>
      <c r="P184">
        <v>624.62</v>
      </c>
      <c r="Q184">
        <f t="shared" si="63"/>
        <v>897.77</v>
      </c>
      <c r="R184">
        <v>6.56783</v>
      </c>
      <c r="S184">
        <f t="shared" si="66"/>
        <v>0.997943708643445</v>
      </c>
    </row>
    <row r="185" spans="1:19">
      <c r="A185">
        <v>500.285</v>
      </c>
      <c r="B185">
        <f t="shared" si="60"/>
        <v>773.435</v>
      </c>
      <c r="C185">
        <v>4.79977</v>
      </c>
      <c r="D185">
        <f t="shared" si="69"/>
        <v>0.981253813525855</v>
      </c>
      <c r="F185">
        <v>496.801</v>
      </c>
      <c r="G185">
        <f t="shared" si="68"/>
        <v>769.951</v>
      </c>
      <c r="H185">
        <v>0.52284</v>
      </c>
      <c r="I185">
        <f t="shared" si="65"/>
        <v>0.993308958434911</v>
      </c>
      <c r="K185">
        <v>532.641</v>
      </c>
      <c r="L185">
        <f t="shared" si="62"/>
        <v>805.791</v>
      </c>
      <c r="M185">
        <v>7.8694</v>
      </c>
      <c r="N185">
        <f t="shared" si="67"/>
        <v>0.985304213880043</v>
      </c>
      <c r="P185">
        <v>627.12</v>
      </c>
      <c r="Q185">
        <f t="shared" si="63"/>
        <v>900.27</v>
      </c>
      <c r="R185">
        <v>6.56784</v>
      </c>
      <c r="S185">
        <f t="shared" si="66"/>
        <v>0.997943539457057</v>
      </c>
    </row>
    <row r="186" spans="1:19">
      <c r="A186">
        <v>502.785</v>
      </c>
      <c r="B186">
        <f t="shared" si="60"/>
        <v>775.935</v>
      </c>
      <c r="C186">
        <v>4.71425</v>
      </c>
      <c r="D186">
        <f t="shared" si="69"/>
        <v>0.982738343738527</v>
      </c>
      <c r="F186">
        <v>499.301</v>
      </c>
      <c r="G186">
        <f t="shared" si="68"/>
        <v>772.451</v>
      </c>
      <c r="H186">
        <v>0.35106</v>
      </c>
      <c r="I186">
        <f t="shared" si="65"/>
        <v>0.996039807635536</v>
      </c>
      <c r="K186">
        <v>535.141</v>
      </c>
      <c r="L186">
        <f t="shared" si="62"/>
        <v>808.291</v>
      </c>
      <c r="M186">
        <v>7.78763</v>
      </c>
      <c r="N186">
        <f t="shared" si="67"/>
        <v>0.986697233483851</v>
      </c>
      <c r="P186">
        <v>629.62</v>
      </c>
      <c r="Q186">
        <f t="shared" si="63"/>
        <v>902.77</v>
      </c>
      <c r="R186">
        <v>6.55063</v>
      </c>
      <c r="S186">
        <f t="shared" si="66"/>
        <v>0.998234709230353</v>
      </c>
    </row>
    <row r="187" spans="1:19">
      <c r="A187">
        <v>505.285</v>
      </c>
      <c r="B187">
        <f t="shared" si="60"/>
        <v>778.435</v>
      </c>
      <c r="C187">
        <v>4.7488</v>
      </c>
      <c r="D187">
        <f t="shared" si="69"/>
        <v>0.982138594921317</v>
      </c>
      <c r="F187">
        <v>501.801</v>
      </c>
      <c r="G187">
        <f t="shared" si="68"/>
        <v>774.951</v>
      </c>
      <c r="H187">
        <v>0.21861</v>
      </c>
      <c r="I187">
        <f t="shared" si="65"/>
        <v>0.998145413507132</v>
      </c>
      <c r="K187">
        <v>537.641</v>
      </c>
      <c r="L187">
        <f t="shared" si="62"/>
        <v>810.791</v>
      </c>
      <c r="M187">
        <v>7.78268</v>
      </c>
      <c r="N187">
        <f t="shared" si="67"/>
        <v>0.986781560829318</v>
      </c>
      <c r="P187">
        <v>632.12</v>
      </c>
      <c r="Q187">
        <f t="shared" si="63"/>
        <v>905.27</v>
      </c>
      <c r="R187">
        <v>6.55065</v>
      </c>
      <c r="S187">
        <f t="shared" si="66"/>
        <v>0.998234370857577</v>
      </c>
    </row>
    <row r="188" spans="1:19">
      <c r="A188">
        <v>507.785</v>
      </c>
      <c r="B188">
        <f t="shared" si="60"/>
        <v>780.935</v>
      </c>
      <c r="C188">
        <v>4.57705</v>
      </c>
      <c r="D188">
        <f t="shared" si="69"/>
        <v>0.985119980141457</v>
      </c>
      <c r="F188">
        <v>504.301</v>
      </c>
      <c r="G188">
        <f t="shared" si="68"/>
        <v>777.451</v>
      </c>
      <c r="H188">
        <v>0.10195</v>
      </c>
      <c r="I188">
        <f t="shared" si="65"/>
        <v>1</v>
      </c>
      <c r="K188">
        <v>540.141</v>
      </c>
      <c r="L188">
        <f t="shared" si="62"/>
        <v>813.291</v>
      </c>
      <c r="M188">
        <v>7.69716</v>
      </c>
      <c r="N188">
        <f t="shared" si="67"/>
        <v>0.988238464785752</v>
      </c>
      <c r="P188">
        <v>634.62</v>
      </c>
      <c r="Q188">
        <f t="shared" si="63"/>
        <v>907.77</v>
      </c>
      <c r="R188">
        <v>6.55065</v>
      </c>
      <c r="S188">
        <f t="shared" si="66"/>
        <v>0.998234370857577</v>
      </c>
    </row>
    <row r="189" spans="1:19">
      <c r="A189">
        <v>510.285</v>
      </c>
      <c r="B189">
        <f t="shared" si="60"/>
        <v>783.435</v>
      </c>
      <c r="C189">
        <v>4.54857</v>
      </c>
      <c r="D189">
        <f t="shared" si="69"/>
        <v>0.985614360642591</v>
      </c>
      <c r="G189" s="22"/>
      <c r="H189" s="22"/>
      <c r="K189">
        <v>542.641</v>
      </c>
      <c r="L189">
        <f t="shared" si="62"/>
        <v>815.791</v>
      </c>
      <c r="M189">
        <v>7.64236</v>
      </c>
      <c r="N189">
        <f t="shared" si="67"/>
        <v>0.98917202812547</v>
      </c>
      <c r="P189">
        <v>637.12</v>
      </c>
      <c r="Q189">
        <f t="shared" si="63"/>
        <v>910.27</v>
      </c>
      <c r="R189">
        <v>6.53344</v>
      </c>
      <c r="S189">
        <f t="shared" si="66"/>
        <v>0.998525540630872</v>
      </c>
    </row>
    <row r="190" spans="1:19">
      <c r="A190">
        <v>512.785</v>
      </c>
      <c r="B190">
        <f t="shared" si="60"/>
        <v>785.935</v>
      </c>
      <c r="C190">
        <v>4.43778</v>
      </c>
      <c r="D190">
        <f t="shared" si="69"/>
        <v>0.987537549396823</v>
      </c>
      <c r="G190" s="22"/>
      <c r="H190" s="22"/>
      <c r="K190">
        <v>545.141</v>
      </c>
      <c r="L190">
        <f t="shared" si="62"/>
        <v>818.291</v>
      </c>
      <c r="M190">
        <v>7.62157</v>
      </c>
      <c r="N190">
        <f t="shared" si="67"/>
        <v>0.989526202976432</v>
      </c>
      <c r="P190">
        <v>639.62</v>
      </c>
      <c r="Q190">
        <f t="shared" si="63"/>
        <v>912.77</v>
      </c>
      <c r="R190">
        <v>6.49909</v>
      </c>
      <c r="S190">
        <f t="shared" si="66"/>
        <v>0.999106695872749</v>
      </c>
    </row>
    <row r="191" spans="1:19">
      <c r="A191">
        <v>515.285</v>
      </c>
      <c r="B191">
        <f t="shared" si="60"/>
        <v>788.435</v>
      </c>
      <c r="C191">
        <v>4.33412</v>
      </c>
      <c r="D191">
        <f t="shared" si="69"/>
        <v>0.989336969437113</v>
      </c>
      <c r="K191">
        <v>547.641</v>
      </c>
      <c r="L191">
        <f t="shared" si="62"/>
        <v>820.791</v>
      </c>
      <c r="M191">
        <v>7.55734</v>
      </c>
      <c r="N191">
        <f t="shared" si="67"/>
        <v>0.990620414168221</v>
      </c>
      <c r="P191">
        <v>642.12</v>
      </c>
      <c r="Q191">
        <f t="shared" si="63"/>
        <v>915.27</v>
      </c>
      <c r="R191">
        <v>6.5218</v>
      </c>
      <c r="S191">
        <f t="shared" si="66"/>
        <v>0.998722473586198</v>
      </c>
    </row>
    <row r="192" spans="1:19">
      <c r="A192">
        <v>517.785</v>
      </c>
      <c r="B192">
        <f t="shared" si="60"/>
        <v>790.935</v>
      </c>
      <c r="C192">
        <v>4.42107</v>
      </c>
      <c r="D192">
        <f t="shared" si="69"/>
        <v>0.987827616046189</v>
      </c>
      <c r="K192">
        <v>550.141</v>
      </c>
      <c r="L192">
        <f t="shared" si="62"/>
        <v>823.291</v>
      </c>
      <c r="M192">
        <v>7.62181</v>
      </c>
      <c r="N192">
        <f t="shared" si="67"/>
        <v>0.989522114377864</v>
      </c>
      <c r="P192">
        <v>644.62</v>
      </c>
      <c r="Q192">
        <f t="shared" si="63"/>
        <v>917.77</v>
      </c>
      <c r="R192">
        <v>6.52914</v>
      </c>
      <c r="S192">
        <f t="shared" ref="S192:S211" si="70">(65.5527-R192)/(65.5527-6.44629)</f>
        <v>0.998598290777599</v>
      </c>
    </row>
    <row r="193" spans="1:19">
      <c r="A193">
        <v>520.285</v>
      </c>
      <c r="B193">
        <f t="shared" si="60"/>
        <v>793.435</v>
      </c>
      <c r="C193">
        <v>4.39863</v>
      </c>
      <c r="D193">
        <f t="shared" si="69"/>
        <v>0.988217148997222</v>
      </c>
      <c r="K193">
        <v>552.641</v>
      </c>
      <c r="L193">
        <f t="shared" si="62"/>
        <v>825.791</v>
      </c>
      <c r="M193">
        <v>7.42502</v>
      </c>
      <c r="N193">
        <f t="shared" si="67"/>
        <v>0.992874594845436</v>
      </c>
      <c r="P193">
        <v>647.12</v>
      </c>
      <c r="Q193">
        <f t="shared" si="63"/>
        <v>920.27</v>
      </c>
      <c r="R193">
        <v>6.52939</v>
      </c>
      <c r="S193">
        <f t="shared" si="70"/>
        <v>0.998594061117906</v>
      </c>
    </row>
    <row r="194" spans="1:19">
      <c r="A194">
        <v>522.785</v>
      </c>
      <c r="B194">
        <f t="shared" si="60"/>
        <v>795.935</v>
      </c>
      <c r="C194">
        <v>4.40414</v>
      </c>
      <c r="D194">
        <f t="shared" si="69"/>
        <v>0.988121501646055</v>
      </c>
      <c r="K194">
        <v>555.141</v>
      </c>
      <c r="L194">
        <f t="shared" si="62"/>
        <v>828.291</v>
      </c>
      <c r="M194">
        <v>7.46084</v>
      </c>
      <c r="N194">
        <f t="shared" si="67"/>
        <v>0.992264371509146</v>
      </c>
      <c r="P194">
        <v>649.62</v>
      </c>
      <c r="Q194">
        <f t="shared" si="63"/>
        <v>922.77</v>
      </c>
      <c r="R194">
        <v>6.50769</v>
      </c>
      <c r="S194">
        <f t="shared" si="70"/>
        <v>0.998961195579295</v>
      </c>
    </row>
    <row r="195" spans="1:19">
      <c r="A195">
        <v>525.285</v>
      </c>
      <c r="B195">
        <f t="shared" si="60"/>
        <v>798.435</v>
      </c>
      <c r="C195">
        <v>4.32479</v>
      </c>
      <c r="D195">
        <f t="shared" si="69"/>
        <v>0.989498927656058</v>
      </c>
      <c r="K195">
        <v>557.641</v>
      </c>
      <c r="L195">
        <f t="shared" si="62"/>
        <v>830.791</v>
      </c>
      <c r="M195">
        <v>7.43287</v>
      </c>
      <c r="N195">
        <f t="shared" ref="N195:N226" si="71">(65.70658-M195)/(65.70658-7.00676)</f>
        <v>0.992740863600604</v>
      </c>
      <c r="P195">
        <v>652.12</v>
      </c>
      <c r="Q195">
        <f t="shared" si="63"/>
        <v>925.27</v>
      </c>
      <c r="R195">
        <v>6.49048</v>
      </c>
      <c r="S195">
        <f t="shared" si="70"/>
        <v>0.99925236535259</v>
      </c>
    </row>
    <row r="196" spans="1:19">
      <c r="A196">
        <v>527.785</v>
      </c>
      <c r="B196">
        <f t="shared" si="60"/>
        <v>800.935</v>
      </c>
      <c r="C196">
        <v>4.16658</v>
      </c>
      <c r="D196">
        <f t="shared" si="69"/>
        <v>0.99224527383177</v>
      </c>
      <c r="K196">
        <v>560.141</v>
      </c>
      <c r="L196">
        <f t="shared" si="62"/>
        <v>833.291</v>
      </c>
      <c r="M196">
        <v>7.39206</v>
      </c>
      <c r="N196">
        <f t="shared" si="71"/>
        <v>0.993436095715455</v>
      </c>
      <c r="P196">
        <v>654.62</v>
      </c>
      <c r="Q196">
        <f t="shared" si="63"/>
        <v>927.77</v>
      </c>
      <c r="R196">
        <v>6.49056</v>
      </c>
      <c r="S196">
        <f t="shared" si="70"/>
        <v>0.999251011861488</v>
      </c>
    </row>
    <row r="197" spans="1:19">
      <c r="A197">
        <v>530.285</v>
      </c>
      <c r="B197">
        <f t="shared" ref="B197:B260" si="72">A197+273.15</f>
        <v>803.435</v>
      </c>
      <c r="C197">
        <v>4.19128</v>
      </c>
      <c r="D197">
        <f t="shared" si="69"/>
        <v>0.991816509843779</v>
      </c>
      <c r="K197">
        <v>562.641</v>
      </c>
      <c r="L197">
        <f t="shared" ref="L197:L244" si="73">K197+273.15</f>
        <v>835.791</v>
      </c>
      <c r="M197">
        <v>7.4149</v>
      </c>
      <c r="N197">
        <f t="shared" si="71"/>
        <v>0.993046997418391</v>
      </c>
      <c r="P197">
        <v>657.12</v>
      </c>
      <c r="Q197">
        <f t="shared" ref="Q197:Q211" si="74">P197+273.15</f>
        <v>930.27</v>
      </c>
      <c r="R197">
        <v>6.504</v>
      </c>
      <c r="S197">
        <f t="shared" si="70"/>
        <v>0.99902362535637</v>
      </c>
    </row>
    <row r="198" spans="1:19">
      <c r="A198">
        <v>532.785</v>
      </c>
      <c r="B198">
        <f t="shared" si="72"/>
        <v>805.935</v>
      </c>
      <c r="C198">
        <v>4.2784</v>
      </c>
      <c r="D198">
        <f t="shared" si="69"/>
        <v>0.99030420544565</v>
      </c>
      <c r="K198">
        <v>565.141</v>
      </c>
      <c r="L198">
        <f t="shared" si="73"/>
        <v>838.291</v>
      </c>
      <c r="M198">
        <v>7.35708</v>
      </c>
      <c r="N198">
        <f t="shared" si="71"/>
        <v>0.994032008956757</v>
      </c>
      <c r="P198">
        <v>659.62</v>
      </c>
      <c r="Q198">
        <f t="shared" si="74"/>
        <v>932.77</v>
      </c>
      <c r="R198">
        <v>6.49942</v>
      </c>
      <c r="S198">
        <f t="shared" si="70"/>
        <v>0.999101112721953</v>
      </c>
    </row>
    <row r="199" spans="1:19">
      <c r="A199">
        <v>535.285</v>
      </c>
      <c r="B199">
        <f t="shared" si="72"/>
        <v>808.435</v>
      </c>
      <c r="C199">
        <v>4.32557</v>
      </c>
      <c r="D199">
        <f t="shared" si="69"/>
        <v>0.989485387740648</v>
      </c>
      <c r="K199">
        <v>567.641</v>
      </c>
      <c r="L199">
        <f t="shared" si="73"/>
        <v>840.791</v>
      </c>
      <c r="M199">
        <v>7.42066</v>
      </c>
      <c r="N199">
        <f t="shared" si="71"/>
        <v>0.992948871052756</v>
      </c>
      <c r="P199">
        <v>662.12</v>
      </c>
      <c r="Q199">
        <f t="shared" si="74"/>
        <v>935.27</v>
      </c>
      <c r="R199">
        <v>6.49061</v>
      </c>
      <c r="S199">
        <f t="shared" si="70"/>
        <v>0.99925016592955</v>
      </c>
    </row>
    <row r="200" spans="1:19">
      <c r="A200">
        <v>537.785</v>
      </c>
      <c r="B200">
        <f t="shared" si="72"/>
        <v>810.935</v>
      </c>
      <c r="C200">
        <v>4.24706</v>
      </c>
      <c r="D200">
        <f t="shared" ref="D200:D231" si="75">(61.3273-C200)/(61.3273-3.71985)</f>
        <v>0.990848232303287</v>
      </c>
      <c r="K200">
        <v>570.141</v>
      </c>
      <c r="L200">
        <f t="shared" si="73"/>
        <v>843.291</v>
      </c>
      <c r="M200">
        <v>7.40615</v>
      </c>
      <c r="N200">
        <f t="shared" si="71"/>
        <v>0.993196060907853</v>
      </c>
      <c r="P200">
        <v>664.62</v>
      </c>
      <c r="Q200">
        <f t="shared" si="74"/>
        <v>937.77</v>
      </c>
      <c r="R200">
        <v>6.47216</v>
      </c>
      <c r="S200">
        <f t="shared" si="70"/>
        <v>0.999562314814924</v>
      </c>
    </row>
    <row r="201" spans="1:19">
      <c r="A201">
        <v>540.285</v>
      </c>
      <c r="B201">
        <f t="shared" si="72"/>
        <v>813.435</v>
      </c>
      <c r="C201">
        <v>4.20995</v>
      </c>
      <c r="D201">
        <f t="shared" si="75"/>
        <v>0.991492419817229</v>
      </c>
      <c r="K201">
        <v>572.641</v>
      </c>
      <c r="L201">
        <f t="shared" si="73"/>
        <v>845.791</v>
      </c>
      <c r="M201">
        <v>7.35799</v>
      </c>
      <c r="N201">
        <f t="shared" si="71"/>
        <v>0.994016506353853</v>
      </c>
      <c r="P201">
        <v>667.12</v>
      </c>
      <c r="Q201">
        <f t="shared" si="74"/>
        <v>940.27</v>
      </c>
      <c r="R201">
        <v>6.48482</v>
      </c>
      <c r="S201">
        <f t="shared" si="70"/>
        <v>0.999348124848049</v>
      </c>
    </row>
    <row r="202" spans="1:19">
      <c r="A202">
        <v>542.785</v>
      </c>
      <c r="B202">
        <f t="shared" si="72"/>
        <v>815.935</v>
      </c>
      <c r="C202">
        <v>4.1734</v>
      </c>
      <c r="D202">
        <f t="shared" si="75"/>
        <v>0.99212688636626</v>
      </c>
      <c r="K202">
        <v>575.141</v>
      </c>
      <c r="L202">
        <f t="shared" si="73"/>
        <v>848.291</v>
      </c>
      <c r="M202">
        <v>7.31214</v>
      </c>
      <c r="N202">
        <f t="shared" si="71"/>
        <v>0.994797599038634</v>
      </c>
      <c r="P202">
        <v>669.62</v>
      </c>
      <c r="Q202">
        <f t="shared" si="74"/>
        <v>942.77</v>
      </c>
      <c r="R202">
        <v>6.48482</v>
      </c>
      <c r="S202">
        <f t="shared" si="70"/>
        <v>0.999348124848049</v>
      </c>
    </row>
    <row r="203" spans="1:19">
      <c r="A203">
        <v>545.285</v>
      </c>
      <c r="B203">
        <f t="shared" si="72"/>
        <v>818.435</v>
      </c>
      <c r="C203">
        <v>4.15805</v>
      </c>
      <c r="D203">
        <f t="shared" si="75"/>
        <v>0.992393344957987</v>
      </c>
      <c r="K203">
        <v>577.641</v>
      </c>
      <c r="L203">
        <f t="shared" si="73"/>
        <v>850.791</v>
      </c>
      <c r="M203">
        <v>7.34653</v>
      </c>
      <c r="N203">
        <f t="shared" si="71"/>
        <v>0.994211736935479</v>
      </c>
      <c r="P203">
        <v>672.12</v>
      </c>
      <c r="Q203">
        <f t="shared" si="74"/>
        <v>945.27</v>
      </c>
      <c r="R203">
        <v>6.48482</v>
      </c>
      <c r="S203">
        <f t="shared" si="70"/>
        <v>0.999348124848049</v>
      </c>
    </row>
    <row r="204" spans="1:19">
      <c r="A204">
        <v>547.785</v>
      </c>
      <c r="B204">
        <f t="shared" si="72"/>
        <v>820.935</v>
      </c>
      <c r="C204">
        <v>4.0869</v>
      </c>
      <c r="D204">
        <f t="shared" si="75"/>
        <v>0.993628428267524</v>
      </c>
      <c r="K204">
        <v>580.141</v>
      </c>
      <c r="L204">
        <f t="shared" si="73"/>
        <v>853.291</v>
      </c>
      <c r="M204">
        <v>7.27386</v>
      </c>
      <c r="N204">
        <f t="shared" si="71"/>
        <v>0.995449730510247</v>
      </c>
      <c r="P204">
        <v>674.62</v>
      </c>
      <c r="Q204">
        <f t="shared" si="74"/>
        <v>947.77</v>
      </c>
      <c r="R204">
        <v>6.46769</v>
      </c>
      <c r="S204">
        <f t="shared" si="70"/>
        <v>0.999637941130243</v>
      </c>
    </row>
    <row r="205" spans="1:19">
      <c r="A205">
        <v>550.285</v>
      </c>
      <c r="B205">
        <f t="shared" si="72"/>
        <v>823.435</v>
      </c>
      <c r="C205">
        <v>4.09787</v>
      </c>
      <c r="D205">
        <f t="shared" si="75"/>
        <v>0.993438001508485</v>
      </c>
      <c r="K205">
        <v>582.641</v>
      </c>
      <c r="L205">
        <f t="shared" si="73"/>
        <v>855.791</v>
      </c>
      <c r="M205">
        <v>7.3082</v>
      </c>
      <c r="N205">
        <f t="shared" si="71"/>
        <v>0.994864720198461</v>
      </c>
      <c r="P205">
        <v>677.12</v>
      </c>
      <c r="Q205">
        <f t="shared" si="74"/>
        <v>950.27</v>
      </c>
      <c r="R205">
        <v>6.45484</v>
      </c>
      <c r="S205">
        <f t="shared" si="70"/>
        <v>0.999855345638485</v>
      </c>
    </row>
    <row r="206" spans="1:19">
      <c r="A206">
        <v>552.785</v>
      </c>
      <c r="B206">
        <f t="shared" si="72"/>
        <v>825.935</v>
      </c>
      <c r="C206">
        <v>4.11958</v>
      </c>
      <c r="D206">
        <f t="shared" si="75"/>
        <v>0.993061140529567</v>
      </c>
      <c r="K206">
        <v>585.141</v>
      </c>
      <c r="L206">
        <f t="shared" si="73"/>
        <v>858.291</v>
      </c>
      <c r="M206">
        <v>7.3589</v>
      </c>
      <c r="N206">
        <f t="shared" si="71"/>
        <v>0.994001003750948</v>
      </c>
      <c r="P206">
        <v>679.62</v>
      </c>
      <c r="Q206">
        <f t="shared" si="74"/>
        <v>952.77</v>
      </c>
      <c r="R206">
        <v>6.45484</v>
      </c>
      <c r="S206">
        <f t="shared" si="70"/>
        <v>0.999855345638485</v>
      </c>
    </row>
    <row r="207" spans="1:19">
      <c r="A207">
        <v>555.285</v>
      </c>
      <c r="B207">
        <f t="shared" si="72"/>
        <v>828.435</v>
      </c>
      <c r="C207">
        <v>3.92196</v>
      </c>
      <c r="D207">
        <f t="shared" si="75"/>
        <v>0.996491599610814</v>
      </c>
      <c r="K207">
        <v>587.641</v>
      </c>
      <c r="L207">
        <f t="shared" si="73"/>
        <v>860.791</v>
      </c>
      <c r="M207">
        <v>7.27987</v>
      </c>
      <c r="N207">
        <f t="shared" si="71"/>
        <v>0.995347345187771</v>
      </c>
      <c r="P207">
        <v>682.12</v>
      </c>
      <c r="Q207">
        <f t="shared" si="74"/>
        <v>955.27</v>
      </c>
      <c r="R207">
        <v>6.4376</v>
      </c>
      <c r="S207">
        <f t="shared" si="70"/>
        <v>1.00014702297094</v>
      </c>
    </row>
    <row r="208" spans="1:19">
      <c r="A208">
        <v>557.785</v>
      </c>
      <c r="B208">
        <f t="shared" si="72"/>
        <v>830.935</v>
      </c>
      <c r="C208">
        <v>4.18181</v>
      </c>
      <c r="D208">
        <f t="shared" si="75"/>
        <v>0.991980898303952</v>
      </c>
      <c r="K208">
        <v>590.141</v>
      </c>
      <c r="L208">
        <f t="shared" si="73"/>
        <v>863.291</v>
      </c>
      <c r="M208">
        <v>7.31337</v>
      </c>
      <c r="N208">
        <f t="shared" si="71"/>
        <v>0.994776644970973</v>
      </c>
      <c r="P208">
        <v>684.62</v>
      </c>
      <c r="Q208">
        <f t="shared" si="74"/>
        <v>957.77</v>
      </c>
      <c r="R208">
        <v>6.43759</v>
      </c>
      <c r="S208">
        <f t="shared" si="70"/>
        <v>1.00014719215733</v>
      </c>
    </row>
    <row r="209" spans="1:19">
      <c r="A209">
        <v>560.285</v>
      </c>
      <c r="B209">
        <f t="shared" si="72"/>
        <v>833.435</v>
      </c>
      <c r="C209">
        <v>4.08523</v>
      </c>
      <c r="D209">
        <f t="shared" si="75"/>
        <v>0.993657417573595</v>
      </c>
      <c r="K209">
        <v>592.641</v>
      </c>
      <c r="L209">
        <f t="shared" si="73"/>
        <v>865.791</v>
      </c>
      <c r="M209">
        <v>7.27152</v>
      </c>
      <c r="N209">
        <f t="shared" si="71"/>
        <v>0.995489594346286</v>
      </c>
      <c r="P209">
        <v>687.12</v>
      </c>
      <c r="Q209">
        <f t="shared" si="74"/>
        <v>960.27</v>
      </c>
      <c r="R209">
        <v>6.43759</v>
      </c>
      <c r="S209">
        <f t="shared" si="70"/>
        <v>1.00014719215733</v>
      </c>
    </row>
    <row r="210" spans="1:19">
      <c r="A210">
        <v>562.785</v>
      </c>
      <c r="B210">
        <f t="shared" si="72"/>
        <v>835.935</v>
      </c>
      <c r="C210">
        <v>4.10578</v>
      </c>
      <c r="D210">
        <f t="shared" si="75"/>
        <v>0.993300692879133</v>
      </c>
      <c r="K210">
        <v>595.141</v>
      </c>
      <c r="L210">
        <f t="shared" si="73"/>
        <v>868.291</v>
      </c>
      <c r="M210">
        <v>7.28332</v>
      </c>
      <c r="N210">
        <f t="shared" si="71"/>
        <v>0.995288571583354</v>
      </c>
      <c r="P210">
        <v>689.62</v>
      </c>
      <c r="Q210">
        <f t="shared" si="74"/>
        <v>962.77</v>
      </c>
      <c r="R210">
        <v>6.42034</v>
      </c>
      <c r="S210">
        <f t="shared" si="70"/>
        <v>1.00043903867618</v>
      </c>
    </row>
    <row r="211" spans="1:19">
      <c r="A211">
        <v>565.285</v>
      </c>
      <c r="B211">
        <f t="shared" si="72"/>
        <v>838.435</v>
      </c>
      <c r="C211">
        <v>4.1259</v>
      </c>
      <c r="D211">
        <f t="shared" si="75"/>
        <v>0.992951432497012</v>
      </c>
      <c r="K211">
        <v>597.641</v>
      </c>
      <c r="L211">
        <f t="shared" si="73"/>
        <v>870.791</v>
      </c>
      <c r="M211">
        <v>7.19879</v>
      </c>
      <c r="N211">
        <f t="shared" si="71"/>
        <v>0.996728610070695</v>
      </c>
      <c r="P211">
        <v>692.12</v>
      </c>
      <c r="Q211">
        <f t="shared" si="74"/>
        <v>965.27</v>
      </c>
      <c r="R211">
        <v>6.44629</v>
      </c>
      <c r="S211">
        <f t="shared" si="70"/>
        <v>1</v>
      </c>
    </row>
    <row r="212" spans="1:14">
      <c r="A212">
        <v>567.785</v>
      </c>
      <c r="B212">
        <f t="shared" si="72"/>
        <v>840.935</v>
      </c>
      <c r="C212">
        <v>3.8885</v>
      </c>
      <c r="D212">
        <f t="shared" si="75"/>
        <v>0.997072427264182</v>
      </c>
      <c r="K212">
        <v>600.141</v>
      </c>
      <c r="L212">
        <f t="shared" si="73"/>
        <v>873.291</v>
      </c>
      <c r="M212">
        <v>7.34328</v>
      </c>
      <c r="N212">
        <f t="shared" si="71"/>
        <v>0.994267103374423</v>
      </c>
    </row>
    <row r="213" spans="1:14">
      <c r="A213">
        <v>570.285</v>
      </c>
      <c r="B213">
        <f t="shared" si="72"/>
        <v>843.435</v>
      </c>
      <c r="C213">
        <v>4.05937</v>
      </c>
      <c r="D213">
        <f t="shared" si="75"/>
        <v>0.994106317846043</v>
      </c>
      <c r="K213">
        <v>602.641</v>
      </c>
      <c r="L213">
        <f t="shared" si="73"/>
        <v>875.791</v>
      </c>
      <c r="M213">
        <v>7.16814</v>
      </c>
      <c r="N213">
        <f t="shared" si="71"/>
        <v>0.997250758179497</v>
      </c>
    </row>
    <row r="214" spans="1:14">
      <c r="A214">
        <v>572.785</v>
      </c>
      <c r="B214">
        <f t="shared" si="72"/>
        <v>845.935</v>
      </c>
      <c r="C214">
        <v>3.67299</v>
      </c>
      <c r="D214">
        <f t="shared" si="75"/>
        <v>1.00081343645657</v>
      </c>
      <c r="K214">
        <v>605.141</v>
      </c>
      <c r="L214">
        <f t="shared" si="73"/>
        <v>878.291</v>
      </c>
      <c r="M214">
        <v>7.24266</v>
      </c>
      <c r="N214">
        <f t="shared" si="71"/>
        <v>0.995981248324101</v>
      </c>
    </row>
    <row r="215" spans="1:14">
      <c r="A215">
        <v>575.285</v>
      </c>
      <c r="B215">
        <f t="shared" si="72"/>
        <v>848.435</v>
      </c>
      <c r="C215">
        <v>3.95102</v>
      </c>
      <c r="D215">
        <f t="shared" si="75"/>
        <v>0.995987150967453</v>
      </c>
      <c r="K215">
        <v>607.641</v>
      </c>
      <c r="L215">
        <f t="shared" si="73"/>
        <v>880.791</v>
      </c>
      <c r="M215">
        <v>7.20241</v>
      </c>
      <c r="N215">
        <f t="shared" si="71"/>
        <v>0.996666940375626</v>
      </c>
    </row>
    <row r="216" spans="1:14">
      <c r="A216">
        <v>577.785</v>
      </c>
      <c r="B216">
        <f t="shared" si="72"/>
        <v>850.935</v>
      </c>
      <c r="C216">
        <v>4.02488</v>
      </c>
      <c r="D216">
        <f t="shared" si="75"/>
        <v>0.994705025131298</v>
      </c>
      <c r="K216">
        <v>610.141</v>
      </c>
      <c r="L216">
        <f t="shared" si="73"/>
        <v>883.291</v>
      </c>
      <c r="M216">
        <v>7.17993</v>
      </c>
      <c r="N216">
        <f t="shared" si="71"/>
        <v>0.997049905774839</v>
      </c>
    </row>
    <row r="217" spans="1:14">
      <c r="A217">
        <v>580.285</v>
      </c>
      <c r="B217">
        <f t="shared" si="72"/>
        <v>853.435</v>
      </c>
      <c r="C217">
        <v>4.04806</v>
      </c>
      <c r="D217">
        <f t="shared" si="75"/>
        <v>0.994302646619491</v>
      </c>
      <c r="K217">
        <v>612.641</v>
      </c>
      <c r="L217">
        <f t="shared" si="73"/>
        <v>885.791</v>
      </c>
      <c r="M217">
        <v>7.26987</v>
      </c>
      <c r="N217">
        <f t="shared" si="71"/>
        <v>0.995517703461442</v>
      </c>
    </row>
    <row r="218" spans="1:14">
      <c r="A218">
        <v>582.785</v>
      </c>
      <c r="B218">
        <f t="shared" si="72"/>
        <v>855.935</v>
      </c>
      <c r="C218">
        <v>3.83271</v>
      </c>
      <c r="D218">
        <f t="shared" si="75"/>
        <v>0.998040878393333</v>
      </c>
      <c r="K218">
        <v>615.141</v>
      </c>
      <c r="L218">
        <f t="shared" si="73"/>
        <v>888.291</v>
      </c>
      <c r="M218">
        <v>7.25134</v>
      </c>
      <c r="N218">
        <f t="shared" si="71"/>
        <v>0.995833377342554</v>
      </c>
    </row>
    <row r="219" spans="1:14">
      <c r="A219">
        <v>585.285</v>
      </c>
      <c r="B219">
        <f t="shared" si="72"/>
        <v>858.435</v>
      </c>
      <c r="C219">
        <v>4.05977</v>
      </c>
      <c r="D219">
        <f t="shared" si="75"/>
        <v>0.994099374299678</v>
      </c>
      <c r="K219">
        <v>617.641</v>
      </c>
      <c r="L219">
        <f t="shared" si="73"/>
        <v>890.791</v>
      </c>
      <c r="M219">
        <v>7.16536</v>
      </c>
      <c r="N219">
        <f t="shared" si="71"/>
        <v>0.997298117779578</v>
      </c>
    </row>
    <row r="220" spans="1:14">
      <c r="A220">
        <v>587.785</v>
      </c>
      <c r="B220">
        <f t="shared" si="72"/>
        <v>860.935</v>
      </c>
      <c r="C220">
        <v>3.96979</v>
      </c>
      <c r="D220">
        <f t="shared" si="75"/>
        <v>0.995661325054311</v>
      </c>
      <c r="K220">
        <v>620.141</v>
      </c>
      <c r="L220">
        <f t="shared" si="73"/>
        <v>893.291</v>
      </c>
      <c r="M220">
        <v>7.21148</v>
      </c>
      <c r="N220">
        <f t="shared" si="71"/>
        <v>0.996512425421407</v>
      </c>
    </row>
    <row r="221" spans="1:14">
      <c r="A221">
        <v>590.285</v>
      </c>
      <c r="B221">
        <f t="shared" si="72"/>
        <v>863.435</v>
      </c>
      <c r="C221">
        <v>3.90738</v>
      </c>
      <c r="D221">
        <f t="shared" si="75"/>
        <v>0.99674469187579</v>
      </c>
      <c r="K221">
        <v>622.641</v>
      </c>
      <c r="L221">
        <f t="shared" si="73"/>
        <v>895.791</v>
      </c>
      <c r="M221">
        <v>7.23124</v>
      </c>
      <c r="N221">
        <f t="shared" si="71"/>
        <v>0.996175797472633</v>
      </c>
    </row>
    <row r="222" spans="1:14">
      <c r="A222">
        <v>592.785</v>
      </c>
      <c r="B222">
        <f t="shared" si="72"/>
        <v>865.935</v>
      </c>
      <c r="C222">
        <v>3.7381</v>
      </c>
      <c r="D222">
        <f t="shared" si="75"/>
        <v>0.999683200697132</v>
      </c>
      <c r="K222">
        <v>625.141</v>
      </c>
      <c r="L222">
        <f t="shared" si="73"/>
        <v>898.291</v>
      </c>
      <c r="M222">
        <v>7.17506</v>
      </c>
      <c r="N222">
        <f t="shared" si="71"/>
        <v>0.997132870254117</v>
      </c>
    </row>
    <row r="223" spans="1:14">
      <c r="A223">
        <v>595.285</v>
      </c>
      <c r="B223">
        <f t="shared" si="72"/>
        <v>868.435</v>
      </c>
      <c r="C223">
        <v>4.12148</v>
      </c>
      <c r="D223">
        <f t="shared" si="75"/>
        <v>0.993028158684337</v>
      </c>
      <c r="K223">
        <v>627.641</v>
      </c>
      <c r="L223">
        <f t="shared" si="73"/>
        <v>900.791</v>
      </c>
      <c r="M223">
        <v>7.20665</v>
      </c>
      <c r="N223">
        <f t="shared" si="71"/>
        <v>0.99659470846759</v>
      </c>
    </row>
    <row r="224" spans="1:14">
      <c r="A224">
        <v>597.785</v>
      </c>
      <c r="B224">
        <f t="shared" si="72"/>
        <v>870.935</v>
      </c>
      <c r="C224">
        <v>3.86597</v>
      </c>
      <c r="D224">
        <f t="shared" si="75"/>
        <v>0.997463522513147</v>
      </c>
      <c r="K224">
        <v>630.141</v>
      </c>
      <c r="L224">
        <f t="shared" si="73"/>
        <v>903.291</v>
      </c>
      <c r="M224">
        <v>7.12001</v>
      </c>
      <c r="N224">
        <f t="shared" si="71"/>
        <v>0.998070692550676</v>
      </c>
    </row>
    <row r="225" spans="1:14">
      <c r="A225">
        <v>600.285</v>
      </c>
      <c r="B225">
        <f t="shared" si="72"/>
        <v>873.435</v>
      </c>
      <c r="C225">
        <v>4.1684</v>
      </c>
      <c r="D225">
        <f t="shared" si="75"/>
        <v>0.992213680695813</v>
      </c>
      <c r="K225">
        <v>632.641</v>
      </c>
      <c r="L225">
        <f t="shared" si="73"/>
        <v>905.791</v>
      </c>
      <c r="M225">
        <v>7.1754</v>
      </c>
      <c r="N225">
        <f t="shared" si="71"/>
        <v>0.997127078072812</v>
      </c>
    </row>
    <row r="226" spans="1:14">
      <c r="A226">
        <v>602.785</v>
      </c>
      <c r="B226">
        <f t="shared" si="72"/>
        <v>875.935</v>
      </c>
      <c r="C226">
        <v>3.88887</v>
      </c>
      <c r="D226">
        <f t="shared" si="75"/>
        <v>0.997066004483795</v>
      </c>
      <c r="K226">
        <v>635.141</v>
      </c>
      <c r="L226">
        <f t="shared" si="73"/>
        <v>908.291</v>
      </c>
      <c r="M226">
        <v>7.15057</v>
      </c>
      <c r="N226">
        <f t="shared" si="71"/>
        <v>0.997550077666337</v>
      </c>
    </row>
    <row r="227" spans="1:14">
      <c r="A227">
        <v>605.285</v>
      </c>
      <c r="B227">
        <f t="shared" si="72"/>
        <v>878.435</v>
      </c>
      <c r="C227">
        <v>3.91127</v>
      </c>
      <c r="D227">
        <f t="shared" si="75"/>
        <v>0.996677165887398</v>
      </c>
      <c r="K227">
        <v>637.641</v>
      </c>
      <c r="L227">
        <f t="shared" si="73"/>
        <v>910.791</v>
      </c>
      <c r="M227">
        <v>7.09884</v>
      </c>
      <c r="N227">
        <f t="shared" ref="N227:N244" si="76">(65.70658-M227)/(65.70658-7.00676)</f>
        <v>0.998431341016037</v>
      </c>
    </row>
    <row r="228" spans="1:14">
      <c r="A228">
        <v>607.785</v>
      </c>
      <c r="B228">
        <f t="shared" si="72"/>
        <v>880.935</v>
      </c>
      <c r="C228">
        <v>3.78814</v>
      </c>
      <c r="D228">
        <f t="shared" si="75"/>
        <v>0.998814563046967</v>
      </c>
      <c r="K228">
        <v>640.141</v>
      </c>
      <c r="L228">
        <f t="shared" si="73"/>
        <v>913.291</v>
      </c>
      <c r="M228">
        <v>7.16499</v>
      </c>
      <c r="N228">
        <f t="shared" si="76"/>
        <v>0.997304421035703</v>
      </c>
    </row>
    <row r="229" spans="1:14">
      <c r="A229">
        <v>610.285</v>
      </c>
      <c r="B229">
        <f t="shared" si="72"/>
        <v>883.435</v>
      </c>
      <c r="C229">
        <v>3.94506</v>
      </c>
      <c r="D229">
        <f t="shared" si="75"/>
        <v>0.99609060980828</v>
      </c>
      <c r="K229">
        <v>642.641</v>
      </c>
      <c r="L229">
        <f t="shared" si="73"/>
        <v>915.791</v>
      </c>
      <c r="M229">
        <v>7.12603</v>
      </c>
      <c r="N229">
        <f t="shared" si="76"/>
        <v>0.997968136869926</v>
      </c>
    </row>
    <row r="230" spans="1:14">
      <c r="A230">
        <v>612.785</v>
      </c>
      <c r="B230">
        <f t="shared" si="72"/>
        <v>885.935</v>
      </c>
      <c r="C230">
        <v>3.69414</v>
      </c>
      <c r="D230">
        <f t="shared" si="75"/>
        <v>1.00044629644256</v>
      </c>
      <c r="K230">
        <v>645.141</v>
      </c>
      <c r="L230">
        <f t="shared" si="73"/>
        <v>918.291</v>
      </c>
      <c r="M230">
        <v>7.1411</v>
      </c>
      <c r="N230">
        <f t="shared" si="76"/>
        <v>0.997711406951503</v>
      </c>
    </row>
    <row r="231" spans="1:14">
      <c r="A231">
        <v>615.285</v>
      </c>
      <c r="B231">
        <f t="shared" si="72"/>
        <v>888.435</v>
      </c>
      <c r="C231">
        <v>3.93914</v>
      </c>
      <c r="D231">
        <f t="shared" si="75"/>
        <v>0.996193374294471</v>
      </c>
      <c r="K231">
        <v>647.641</v>
      </c>
      <c r="L231">
        <f t="shared" si="73"/>
        <v>920.791</v>
      </c>
      <c r="M231">
        <v>7.15069</v>
      </c>
      <c r="N231">
        <f t="shared" si="76"/>
        <v>0.997548033367053</v>
      </c>
    </row>
    <row r="232" spans="1:14">
      <c r="A232">
        <v>617.785</v>
      </c>
      <c r="B232">
        <f t="shared" si="72"/>
        <v>890.935</v>
      </c>
      <c r="C232">
        <v>3.90136</v>
      </c>
      <c r="D232">
        <f t="shared" ref="D232:D263" si="77">(61.3273-C232)/(61.3273-3.71985)</f>
        <v>0.996849192248572</v>
      </c>
      <c r="K232">
        <v>650.141</v>
      </c>
      <c r="L232">
        <f t="shared" si="73"/>
        <v>923.291</v>
      </c>
      <c r="M232">
        <v>7.13908</v>
      </c>
      <c r="N232">
        <f t="shared" si="76"/>
        <v>0.997745819322785</v>
      </c>
    </row>
    <row r="233" spans="1:14">
      <c r="A233">
        <v>620.285</v>
      </c>
      <c r="B233">
        <f t="shared" si="72"/>
        <v>893.435</v>
      </c>
      <c r="C233">
        <v>3.68354</v>
      </c>
      <c r="D233">
        <f t="shared" si="77"/>
        <v>1.00063030042121</v>
      </c>
      <c r="K233">
        <v>652.641</v>
      </c>
      <c r="L233">
        <f t="shared" si="73"/>
        <v>925.791</v>
      </c>
      <c r="M233">
        <v>7.13033</v>
      </c>
      <c r="N233">
        <f t="shared" si="76"/>
        <v>0.997894882812247</v>
      </c>
    </row>
    <row r="234" spans="1:14">
      <c r="A234">
        <v>622.785</v>
      </c>
      <c r="B234">
        <f t="shared" si="72"/>
        <v>895.935</v>
      </c>
      <c r="C234">
        <v>3.77708</v>
      </c>
      <c r="D234">
        <f t="shared" si="77"/>
        <v>0.999006552103938</v>
      </c>
      <c r="K234">
        <v>655.141</v>
      </c>
      <c r="L234">
        <f t="shared" si="73"/>
        <v>928.291</v>
      </c>
      <c r="M234">
        <v>7.08489</v>
      </c>
      <c r="N234">
        <f t="shared" si="76"/>
        <v>0.998668990807808</v>
      </c>
    </row>
    <row r="235" spans="1:14">
      <c r="A235">
        <v>625.285</v>
      </c>
      <c r="B235">
        <f t="shared" si="72"/>
        <v>898.435</v>
      </c>
      <c r="C235">
        <v>3.91022</v>
      </c>
      <c r="D235">
        <f t="shared" si="77"/>
        <v>0.996695392696604</v>
      </c>
      <c r="K235">
        <v>657.641</v>
      </c>
      <c r="L235">
        <f t="shared" si="73"/>
        <v>930.791</v>
      </c>
      <c r="M235">
        <v>7.17343</v>
      </c>
      <c r="N235">
        <f t="shared" si="76"/>
        <v>0.997160638652725</v>
      </c>
    </row>
    <row r="236" spans="1:14">
      <c r="A236">
        <v>627.785</v>
      </c>
      <c r="B236">
        <f t="shared" si="72"/>
        <v>900.935</v>
      </c>
      <c r="C236">
        <v>3.92572</v>
      </c>
      <c r="D236">
        <f t="shared" si="77"/>
        <v>0.996426330274991</v>
      </c>
      <c r="K236">
        <v>660.141</v>
      </c>
      <c r="L236">
        <f t="shared" si="73"/>
        <v>933.291</v>
      </c>
      <c r="M236">
        <v>7.05237</v>
      </c>
      <c r="N236">
        <f t="shared" si="76"/>
        <v>0.999222995913786</v>
      </c>
    </row>
    <row r="237" spans="1:14">
      <c r="A237">
        <v>630.285</v>
      </c>
      <c r="B237">
        <f t="shared" si="72"/>
        <v>903.435</v>
      </c>
      <c r="C237">
        <v>3.72471</v>
      </c>
      <c r="D237">
        <f t="shared" si="77"/>
        <v>0.999915635911675</v>
      </c>
      <c r="K237">
        <v>662.641</v>
      </c>
      <c r="L237">
        <f t="shared" si="73"/>
        <v>935.791</v>
      </c>
      <c r="M237">
        <v>7.08268</v>
      </c>
      <c r="N237">
        <f t="shared" si="76"/>
        <v>0.99870663998629</v>
      </c>
    </row>
    <row r="238" spans="1:14">
      <c r="A238">
        <v>632.785</v>
      </c>
      <c r="B238">
        <f t="shared" si="72"/>
        <v>905.935</v>
      </c>
      <c r="C238">
        <v>3.87037</v>
      </c>
      <c r="D238">
        <f t="shared" si="77"/>
        <v>0.997387143503141</v>
      </c>
      <c r="K238">
        <v>665.141</v>
      </c>
      <c r="L238">
        <f t="shared" si="73"/>
        <v>938.291</v>
      </c>
      <c r="M238">
        <v>7.09243</v>
      </c>
      <c r="N238">
        <f t="shared" si="76"/>
        <v>0.99854054066946</v>
      </c>
    </row>
    <row r="239" spans="1:14">
      <c r="A239">
        <v>635.285</v>
      </c>
      <c r="B239">
        <f t="shared" si="72"/>
        <v>908.435</v>
      </c>
      <c r="C239">
        <v>4.02064</v>
      </c>
      <c r="D239">
        <f t="shared" si="77"/>
        <v>0.994778626722759</v>
      </c>
      <c r="K239">
        <v>667.641</v>
      </c>
      <c r="L239">
        <f t="shared" si="73"/>
        <v>940.791</v>
      </c>
      <c r="M239">
        <v>7.07544</v>
      </c>
      <c r="N239">
        <f t="shared" si="76"/>
        <v>0.998829979376427</v>
      </c>
    </row>
    <row r="240" spans="1:14">
      <c r="A240">
        <v>637.785</v>
      </c>
      <c r="B240">
        <f t="shared" si="72"/>
        <v>910.935</v>
      </c>
      <c r="C240">
        <v>3.7925</v>
      </c>
      <c r="D240">
        <f t="shared" si="77"/>
        <v>0.998738878391597</v>
      </c>
      <c r="K240">
        <v>670.141</v>
      </c>
      <c r="L240">
        <f t="shared" si="73"/>
        <v>943.291</v>
      </c>
      <c r="M240">
        <v>7.00883</v>
      </c>
      <c r="N240">
        <f t="shared" si="76"/>
        <v>0.99996473583735</v>
      </c>
    </row>
    <row r="241" spans="1:14">
      <c r="A241">
        <v>640.285</v>
      </c>
      <c r="B241">
        <f t="shared" si="72"/>
        <v>913.435</v>
      </c>
      <c r="C241">
        <v>3.73037</v>
      </c>
      <c r="D241">
        <f t="shared" si="77"/>
        <v>0.999817384730621</v>
      </c>
      <c r="K241">
        <v>672.641</v>
      </c>
      <c r="L241">
        <f t="shared" si="73"/>
        <v>945.791</v>
      </c>
      <c r="M241">
        <v>7.05931</v>
      </c>
      <c r="N241">
        <f t="shared" si="76"/>
        <v>0.999104767271859</v>
      </c>
    </row>
    <row r="242" spans="1:14">
      <c r="A242">
        <v>642.785</v>
      </c>
      <c r="B242">
        <f t="shared" si="72"/>
        <v>915.935</v>
      </c>
      <c r="C242">
        <v>3.74212</v>
      </c>
      <c r="D242">
        <f t="shared" si="77"/>
        <v>0.999613418056172</v>
      </c>
      <c r="K242">
        <v>675.141</v>
      </c>
      <c r="L242">
        <f t="shared" si="73"/>
        <v>948.291</v>
      </c>
      <c r="M242">
        <v>7.1083</v>
      </c>
      <c r="N242">
        <f t="shared" si="76"/>
        <v>0.998270182089144</v>
      </c>
    </row>
    <row r="243" spans="1:14">
      <c r="A243">
        <v>645.285</v>
      </c>
      <c r="B243">
        <f t="shared" si="72"/>
        <v>918.435</v>
      </c>
      <c r="C243">
        <v>3.89185</v>
      </c>
      <c r="D243">
        <f t="shared" si="77"/>
        <v>0.997014275063382</v>
      </c>
      <c r="K243">
        <v>677.641</v>
      </c>
      <c r="L243">
        <f t="shared" si="73"/>
        <v>950.791</v>
      </c>
      <c r="M243">
        <v>7.1083</v>
      </c>
      <c r="N243">
        <f t="shared" si="76"/>
        <v>0.998270182089144</v>
      </c>
    </row>
    <row r="244" spans="1:14">
      <c r="A244">
        <v>647.785</v>
      </c>
      <c r="B244">
        <f t="shared" si="72"/>
        <v>920.935</v>
      </c>
      <c r="C244">
        <v>3.7044</v>
      </c>
      <c r="D244">
        <f t="shared" si="77"/>
        <v>1.00026819447832</v>
      </c>
      <c r="K244">
        <v>680.141</v>
      </c>
      <c r="L244">
        <f t="shared" si="73"/>
        <v>953.291</v>
      </c>
      <c r="M244">
        <v>7.00676</v>
      </c>
      <c r="N244">
        <f t="shared" si="76"/>
        <v>1</v>
      </c>
    </row>
    <row r="245" spans="1:4">
      <c r="A245">
        <v>650.285</v>
      </c>
      <c r="B245">
        <f t="shared" si="72"/>
        <v>923.435</v>
      </c>
      <c r="C245">
        <v>3.73646</v>
      </c>
      <c r="D245">
        <f t="shared" si="77"/>
        <v>0.999711669237225</v>
      </c>
    </row>
    <row r="246" spans="1:4">
      <c r="A246">
        <v>652.785</v>
      </c>
      <c r="B246">
        <f t="shared" si="72"/>
        <v>925.935</v>
      </c>
      <c r="C246">
        <v>3.96435</v>
      </c>
      <c r="D246">
        <f t="shared" si="77"/>
        <v>0.995755757284865</v>
      </c>
    </row>
    <row r="247" spans="1:4">
      <c r="A247">
        <v>655.285</v>
      </c>
      <c r="B247">
        <f t="shared" si="72"/>
        <v>928.435</v>
      </c>
      <c r="C247">
        <v>3.71445</v>
      </c>
      <c r="D247">
        <f t="shared" si="77"/>
        <v>1.00009373787592</v>
      </c>
    </row>
    <row r="248" spans="1:4">
      <c r="A248">
        <v>657.785</v>
      </c>
      <c r="B248">
        <f t="shared" si="72"/>
        <v>930.935</v>
      </c>
      <c r="C248">
        <v>3.93158</v>
      </c>
      <c r="D248">
        <f t="shared" si="77"/>
        <v>0.996324607320755</v>
      </c>
    </row>
    <row r="249" spans="1:4">
      <c r="A249">
        <v>660.285</v>
      </c>
      <c r="B249">
        <f t="shared" si="72"/>
        <v>933.435</v>
      </c>
      <c r="C249">
        <v>3.65589</v>
      </c>
      <c r="D249">
        <f t="shared" si="77"/>
        <v>1.00111027306364</v>
      </c>
    </row>
    <row r="250" spans="1:4">
      <c r="A250">
        <v>662.785</v>
      </c>
      <c r="B250">
        <f t="shared" si="72"/>
        <v>935.935</v>
      </c>
      <c r="C250">
        <v>3.80144</v>
      </c>
      <c r="D250">
        <f t="shared" si="77"/>
        <v>0.998583690130356</v>
      </c>
    </row>
    <row r="251" spans="1:4">
      <c r="A251">
        <v>665.285</v>
      </c>
      <c r="B251">
        <f t="shared" si="72"/>
        <v>938.435</v>
      </c>
      <c r="C251">
        <v>3.87798</v>
      </c>
      <c r="D251">
        <f t="shared" si="77"/>
        <v>0.997255042533561</v>
      </c>
    </row>
    <row r="252" spans="1:4">
      <c r="A252">
        <v>667.785</v>
      </c>
      <c r="B252">
        <f t="shared" si="72"/>
        <v>940.935</v>
      </c>
      <c r="C252">
        <v>3.72278</v>
      </c>
      <c r="D252">
        <f t="shared" si="77"/>
        <v>0.999949138522882</v>
      </c>
    </row>
    <row r="253" spans="1:4">
      <c r="A253">
        <v>670.285</v>
      </c>
      <c r="B253">
        <f t="shared" si="72"/>
        <v>943.435</v>
      </c>
      <c r="C253">
        <v>3.61869</v>
      </c>
      <c r="D253">
        <f t="shared" si="77"/>
        <v>1.00175602287551</v>
      </c>
    </row>
    <row r="254" spans="1:4">
      <c r="A254">
        <v>672.785</v>
      </c>
      <c r="B254">
        <f t="shared" si="72"/>
        <v>945.935</v>
      </c>
      <c r="C254">
        <v>3.77557</v>
      </c>
      <c r="D254">
        <f t="shared" si="77"/>
        <v>0.999032763991463</v>
      </c>
    </row>
    <row r="255" spans="1:4">
      <c r="A255">
        <v>675.285</v>
      </c>
      <c r="B255">
        <f t="shared" si="72"/>
        <v>948.435</v>
      </c>
      <c r="C255">
        <v>3.74047</v>
      </c>
      <c r="D255">
        <f t="shared" si="77"/>
        <v>0.999642060184924</v>
      </c>
    </row>
    <row r="256" spans="1:4">
      <c r="A256">
        <v>677.785</v>
      </c>
      <c r="B256">
        <f t="shared" si="72"/>
        <v>950.935</v>
      </c>
      <c r="C256">
        <v>3.67109</v>
      </c>
      <c r="D256">
        <f t="shared" si="77"/>
        <v>1.0008464183018</v>
      </c>
    </row>
    <row r="257" spans="1:4">
      <c r="A257">
        <v>680.285</v>
      </c>
      <c r="B257">
        <f t="shared" si="72"/>
        <v>953.435</v>
      </c>
      <c r="C257">
        <v>3.85252</v>
      </c>
      <c r="D257">
        <f t="shared" si="77"/>
        <v>0.997696999259644</v>
      </c>
    </row>
    <row r="258" spans="1:4">
      <c r="A258">
        <v>682.785</v>
      </c>
      <c r="B258">
        <f t="shared" si="72"/>
        <v>955.935</v>
      </c>
      <c r="C258">
        <v>3.70357</v>
      </c>
      <c r="D258">
        <f t="shared" si="77"/>
        <v>1.00028260233702</v>
      </c>
    </row>
    <row r="259" spans="1:4">
      <c r="A259">
        <v>685.285</v>
      </c>
      <c r="B259">
        <f t="shared" si="72"/>
        <v>958.435</v>
      </c>
      <c r="C259">
        <v>3.74361</v>
      </c>
      <c r="D259">
        <f t="shared" si="77"/>
        <v>0.999587553345965</v>
      </c>
    </row>
    <row r="260" spans="1:4">
      <c r="A260">
        <v>687.785</v>
      </c>
      <c r="B260">
        <f t="shared" si="72"/>
        <v>960.935</v>
      </c>
      <c r="C260">
        <v>3.73747</v>
      </c>
      <c r="D260">
        <f t="shared" si="77"/>
        <v>0.999694136782656</v>
      </c>
    </row>
    <row r="261" spans="1:4">
      <c r="A261">
        <v>690.285</v>
      </c>
      <c r="B261">
        <f>A261+273.15</f>
        <v>963.435</v>
      </c>
      <c r="C261">
        <v>3.70393</v>
      </c>
      <c r="D261">
        <f t="shared" si="77"/>
        <v>1.0002763531453</v>
      </c>
    </row>
    <row r="262" spans="1:4">
      <c r="A262">
        <v>692.785</v>
      </c>
      <c r="B262">
        <f>A262+273.15</f>
        <v>965.935</v>
      </c>
      <c r="C262">
        <v>3.53057</v>
      </c>
      <c r="D262">
        <f t="shared" si="77"/>
        <v>1.00328568613955</v>
      </c>
    </row>
    <row r="263" spans="1:4">
      <c r="A263">
        <v>695.285</v>
      </c>
      <c r="B263">
        <f>A263+273.15</f>
        <v>968.435</v>
      </c>
      <c r="C263">
        <v>3.71985</v>
      </c>
      <c r="D263">
        <f t="shared" si="77"/>
        <v>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8"/>
  <sheetViews>
    <sheetView topLeftCell="R1" workbookViewId="0">
      <selection activeCell="U25" sqref="U25:U47"/>
    </sheetView>
  </sheetViews>
  <sheetFormatPr defaultColWidth="8.88888888888889" defaultRowHeight="14.4"/>
  <cols>
    <col min="2" max="3" width="10.6666666666667"/>
    <col min="4" max="4" width="14.1111111111111"/>
    <col min="7" max="8" width="9.66666666666667"/>
    <col min="9" max="9" width="12.8888888888889"/>
    <col min="12" max="13" width="9.66666666666667"/>
    <col min="14" max="14" width="12.8888888888889"/>
    <col min="17" max="18" width="9.66666666666667"/>
    <col min="19" max="19" width="12.8888888888889"/>
    <col min="21" max="21" width="15.4444444444444" customWidth="1"/>
    <col min="22" max="22" width="11.7777777777778" customWidth="1"/>
    <col min="23" max="23" width="14.5555555555556" customWidth="1"/>
    <col min="24" max="24" width="13.1111111111111" customWidth="1"/>
    <col min="25" max="25" width="11.7777777777778" customWidth="1"/>
    <col min="26" max="26" width="11.3333333333333" customWidth="1"/>
    <col min="27" max="27" width="13.3333333333333" customWidth="1"/>
    <col min="28" max="28" width="12.2222222222222" customWidth="1"/>
    <col min="29" max="29" width="12.5555555555556" customWidth="1"/>
    <col min="30" max="30" width="12.4444444444444" customWidth="1"/>
  </cols>
  <sheetData>
    <row r="1" spans="1:30">
      <c r="A1" t="s">
        <v>0</v>
      </c>
      <c r="B1" t="s">
        <v>1</v>
      </c>
      <c r="C1" t="s">
        <v>2</v>
      </c>
      <c r="D1" s="3" t="s">
        <v>3</v>
      </c>
      <c r="F1" t="s">
        <v>0</v>
      </c>
      <c r="G1" t="s">
        <v>1</v>
      </c>
      <c r="H1" t="s">
        <v>2</v>
      </c>
      <c r="I1" s="3" t="s">
        <v>3</v>
      </c>
      <c r="K1" t="s">
        <v>0</v>
      </c>
      <c r="L1" t="s">
        <v>1</v>
      </c>
      <c r="M1" t="s">
        <v>2</v>
      </c>
      <c r="N1" s="3" t="s">
        <v>3</v>
      </c>
      <c r="P1" t="s">
        <v>0</v>
      </c>
      <c r="Q1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4:21">
      <c r="D2" s="3"/>
      <c r="I2" s="3"/>
      <c r="N2" s="3"/>
      <c r="S2" s="3"/>
      <c r="U2" s="3"/>
    </row>
    <row r="3" spans="4:21">
      <c r="D3" s="3"/>
      <c r="I3" s="3"/>
      <c r="N3" s="3"/>
      <c r="S3" s="3"/>
      <c r="U3" s="3"/>
    </row>
    <row r="4" spans="1:30">
      <c r="A4">
        <v>35.47</v>
      </c>
      <c r="B4">
        <f>A4+273.15</f>
        <v>308.62</v>
      </c>
      <c r="C4">
        <v>99.96273</v>
      </c>
      <c r="D4">
        <f>(99.96273-C4)/(99.96273-66.26203)</f>
        <v>0</v>
      </c>
      <c r="F4">
        <v>44.69</v>
      </c>
      <c r="G4">
        <f>F4+273.15</f>
        <v>317.84</v>
      </c>
      <c r="H4">
        <v>99.96687</v>
      </c>
      <c r="I4">
        <f>(99.96687-H4)/(99.96687-66.81495)</f>
        <v>0</v>
      </c>
      <c r="K4">
        <v>69.33</v>
      </c>
      <c r="L4">
        <f>K4+273.15</f>
        <v>342.48</v>
      </c>
      <c r="M4">
        <v>99.6667</v>
      </c>
      <c r="N4">
        <f>(99.6667-M4)/(99.6667-64.2059)</f>
        <v>0</v>
      </c>
      <c r="P4">
        <v>47.226</v>
      </c>
      <c r="Q4">
        <f>P4+273.15</f>
        <v>320.376</v>
      </c>
      <c r="R4">
        <v>100</v>
      </c>
      <c r="S4">
        <f>(100-R4)/(100-65.45839)</f>
        <v>0</v>
      </c>
      <c r="U4" s="20" t="s">
        <v>23</v>
      </c>
      <c r="V4">
        <v>541</v>
      </c>
      <c r="W4">
        <v>555</v>
      </c>
      <c r="X4">
        <v>564</v>
      </c>
      <c r="Y4">
        <v>570</v>
      </c>
      <c r="Z4">
        <v>576</v>
      </c>
      <c r="AA4">
        <v>582</v>
      </c>
      <c r="AB4">
        <v>589</v>
      </c>
      <c r="AC4">
        <v>597</v>
      </c>
      <c r="AD4">
        <v>609</v>
      </c>
    </row>
    <row r="5" spans="1:30">
      <c r="A5">
        <v>37.97</v>
      </c>
      <c r="B5">
        <f t="shared" ref="B5:B68" si="0">A5+273.15</f>
        <v>311.12</v>
      </c>
      <c r="C5">
        <v>99.94096</v>
      </c>
      <c r="D5">
        <f t="shared" ref="D5:D36" si="1">(99.96273-C5)/(99.96273-66.26203)</f>
        <v>0.000645980647285944</v>
      </c>
      <c r="F5">
        <v>47.19</v>
      </c>
      <c r="G5">
        <f t="shared" ref="G5:G68" si="2">F5+273.15</f>
        <v>320.34</v>
      </c>
      <c r="H5">
        <v>99.86944</v>
      </c>
      <c r="I5">
        <f t="shared" ref="I5:I36" si="3">(99.96687-H5)/(99.96687-66.81495)</f>
        <v>0.00293889464018985</v>
      </c>
      <c r="K5">
        <v>71.83</v>
      </c>
      <c r="L5">
        <f t="shared" ref="L5:L68" si="4">K5+273.15</f>
        <v>344.98</v>
      </c>
      <c r="M5">
        <v>99.28276</v>
      </c>
      <c r="N5">
        <f t="shared" ref="N5:N36" si="5">(99.6667-M5)/(99.6667-64.2059)</f>
        <v>0.0108271668997882</v>
      </c>
      <c r="P5">
        <v>49.726</v>
      </c>
      <c r="Q5">
        <f t="shared" ref="Q5:Q68" si="6">P5+273.15</f>
        <v>322.876</v>
      </c>
      <c r="R5">
        <v>99.78491</v>
      </c>
      <c r="S5">
        <f t="shared" ref="S5:S36" si="7">(100-R5)/(100-65.45839)</f>
        <v>0.00622698247128618</v>
      </c>
      <c r="U5" s="4" t="s">
        <v>5</v>
      </c>
      <c r="V5">
        <f>LN(5/(V4^2))</f>
        <v>-10.9774006452589</v>
      </c>
      <c r="W5">
        <f t="shared" ref="W5:AD5" si="8">LN(5/(W4^2))</f>
        <v>-11.0284983150588</v>
      </c>
      <c r="X5">
        <f t="shared" si="8"/>
        <v>-11.060670590562</v>
      </c>
      <c r="Y5">
        <f t="shared" si="8"/>
        <v>-11.0818348092231</v>
      </c>
      <c r="Z5">
        <f t="shared" si="8"/>
        <v>-11.1027774089577</v>
      </c>
      <c r="AA5">
        <f t="shared" si="8"/>
        <v>-11.1235029830288</v>
      </c>
      <c r="AB5">
        <f t="shared" si="8"/>
        <v>-11.1474144548691</v>
      </c>
      <c r="AC5">
        <f t="shared" si="8"/>
        <v>-11.1743963143511</v>
      </c>
      <c r="AD5">
        <f t="shared" si="8"/>
        <v>-11.2141986229857</v>
      </c>
    </row>
    <row r="6" spans="1:30">
      <c r="A6">
        <v>40.47</v>
      </c>
      <c r="B6">
        <f t="shared" si="0"/>
        <v>313.62</v>
      </c>
      <c r="C6">
        <v>99.9442</v>
      </c>
      <c r="D6">
        <f t="shared" si="1"/>
        <v>0.000549840211034144</v>
      </c>
      <c r="F6">
        <v>49.69</v>
      </c>
      <c r="G6">
        <f t="shared" si="2"/>
        <v>322.84</v>
      </c>
      <c r="H6">
        <v>99.80967</v>
      </c>
      <c r="I6">
        <f t="shared" si="3"/>
        <v>0.00474180680937946</v>
      </c>
      <c r="K6">
        <v>74.33</v>
      </c>
      <c r="L6">
        <f t="shared" si="4"/>
        <v>347.48</v>
      </c>
      <c r="M6">
        <v>99.11138</v>
      </c>
      <c r="N6">
        <f t="shared" si="5"/>
        <v>0.0156601091909942</v>
      </c>
      <c r="P6">
        <v>52.226</v>
      </c>
      <c r="Q6">
        <f t="shared" si="6"/>
        <v>325.376</v>
      </c>
      <c r="R6">
        <v>99.72734</v>
      </c>
      <c r="S6">
        <f t="shared" si="7"/>
        <v>0.00789366795583651</v>
      </c>
      <c r="U6" s="4" t="s">
        <v>6</v>
      </c>
      <c r="V6">
        <f>LN(5)</f>
        <v>1.6094379124341</v>
      </c>
      <c r="W6">
        <f t="shared" ref="W6:AD6" si="9">LN(5)</f>
        <v>1.6094379124341</v>
      </c>
      <c r="X6">
        <f t="shared" si="9"/>
        <v>1.6094379124341</v>
      </c>
      <c r="Y6">
        <f t="shared" si="9"/>
        <v>1.6094379124341</v>
      </c>
      <c r="Z6">
        <f t="shared" si="9"/>
        <v>1.6094379124341</v>
      </c>
      <c r="AA6">
        <f t="shared" si="9"/>
        <v>1.6094379124341</v>
      </c>
      <c r="AB6">
        <f t="shared" si="9"/>
        <v>1.6094379124341</v>
      </c>
      <c r="AC6">
        <f t="shared" si="9"/>
        <v>1.6094379124341</v>
      </c>
      <c r="AD6">
        <f t="shared" si="9"/>
        <v>1.6094379124341</v>
      </c>
    </row>
    <row r="7" spans="1:30">
      <c r="A7">
        <v>42.97</v>
      </c>
      <c r="B7">
        <f t="shared" si="0"/>
        <v>316.12</v>
      </c>
      <c r="C7">
        <v>99.93454</v>
      </c>
      <c r="D7">
        <f t="shared" si="1"/>
        <v>0.000836481141341131</v>
      </c>
      <c r="F7">
        <v>52.19</v>
      </c>
      <c r="G7">
        <f t="shared" si="2"/>
        <v>325.34</v>
      </c>
      <c r="H7">
        <v>99.78836</v>
      </c>
      <c r="I7">
        <f t="shared" si="3"/>
        <v>0.00538460517520562</v>
      </c>
      <c r="K7">
        <v>76.83</v>
      </c>
      <c r="L7">
        <f t="shared" si="4"/>
        <v>349.98</v>
      </c>
      <c r="M7">
        <v>99.07511</v>
      </c>
      <c r="N7">
        <f t="shared" si="5"/>
        <v>0.0166829287551327</v>
      </c>
      <c r="P7">
        <v>54.726</v>
      </c>
      <c r="Q7">
        <f t="shared" si="6"/>
        <v>327.876</v>
      </c>
      <c r="R7">
        <v>99.72881</v>
      </c>
      <c r="S7">
        <f t="shared" si="7"/>
        <v>0.00785111058807057</v>
      </c>
      <c r="U7" s="21" t="s">
        <v>7</v>
      </c>
      <c r="V7">
        <f>LN(5/(V4^1.8))</f>
        <v>-9.71871678948957</v>
      </c>
      <c r="W7">
        <f t="shared" ref="W7:AD7" si="10">LN(5/(W4^1.8))</f>
        <v>-9.76470469230948</v>
      </c>
      <c r="X7">
        <f t="shared" si="10"/>
        <v>-9.79365974026241</v>
      </c>
      <c r="Y7">
        <f t="shared" si="10"/>
        <v>-9.81270753705737</v>
      </c>
      <c r="Z7">
        <f t="shared" si="10"/>
        <v>-9.83155587681851</v>
      </c>
      <c r="AA7">
        <f t="shared" si="10"/>
        <v>-9.85020889348249</v>
      </c>
      <c r="AB7">
        <f t="shared" si="10"/>
        <v>-9.87172921813876</v>
      </c>
      <c r="AC7">
        <f t="shared" si="10"/>
        <v>-9.89601289167258</v>
      </c>
      <c r="AD7">
        <f t="shared" si="10"/>
        <v>-9.93183496944371</v>
      </c>
    </row>
    <row r="8" spans="1:30">
      <c r="A8">
        <v>45.47</v>
      </c>
      <c r="B8">
        <f t="shared" si="0"/>
        <v>318.62</v>
      </c>
      <c r="C8">
        <v>99.95789</v>
      </c>
      <c r="D8">
        <f t="shared" si="1"/>
        <v>0.000143617194894685</v>
      </c>
      <c r="F8">
        <v>54.69</v>
      </c>
      <c r="G8">
        <f t="shared" si="2"/>
        <v>327.84</v>
      </c>
      <c r="H8">
        <v>99.77259</v>
      </c>
      <c r="I8">
        <f t="shared" si="3"/>
        <v>0.00586029406441637</v>
      </c>
      <c r="K8">
        <v>79.33</v>
      </c>
      <c r="L8">
        <f t="shared" si="4"/>
        <v>352.48</v>
      </c>
      <c r="M8">
        <v>98.93228</v>
      </c>
      <c r="N8">
        <f t="shared" si="5"/>
        <v>0.0207107566665163</v>
      </c>
      <c r="P8">
        <v>57.226</v>
      </c>
      <c r="Q8">
        <f t="shared" si="6"/>
        <v>330.376</v>
      </c>
      <c r="R8">
        <v>99.67317</v>
      </c>
      <c r="S8">
        <f t="shared" si="7"/>
        <v>0.00946192143330902</v>
      </c>
      <c r="U8" s="21" t="s">
        <v>9</v>
      </c>
      <c r="V8">
        <f>1000/V4</f>
        <v>1.84842883548983</v>
      </c>
      <c r="W8">
        <f t="shared" ref="W8:AD8" si="11">1000/W4</f>
        <v>1.8018018018018</v>
      </c>
      <c r="X8">
        <f t="shared" si="11"/>
        <v>1.77304964539007</v>
      </c>
      <c r="Y8">
        <f t="shared" si="11"/>
        <v>1.75438596491228</v>
      </c>
      <c r="Z8">
        <f t="shared" si="11"/>
        <v>1.73611111111111</v>
      </c>
      <c r="AA8">
        <f t="shared" si="11"/>
        <v>1.71821305841924</v>
      </c>
      <c r="AB8">
        <f t="shared" si="11"/>
        <v>1.69779286926995</v>
      </c>
      <c r="AC8">
        <f t="shared" si="11"/>
        <v>1.6750418760469</v>
      </c>
      <c r="AD8">
        <f t="shared" si="11"/>
        <v>1.64203612479475</v>
      </c>
    </row>
    <row r="9" spans="1:30">
      <c r="A9">
        <v>47.97</v>
      </c>
      <c r="B9">
        <f t="shared" si="0"/>
        <v>321.12</v>
      </c>
      <c r="C9">
        <v>99.95059</v>
      </c>
      <c r="D9">
        <f t="shared" si="1"/>
        <v>0.000360229906203374</v>
      </c>
      <c r="F9">
        <v>57.19</v>
      </c>
      <c r="G9">
        <f t="shared" si="2"/>
        <v>330.34</v>
      </c>
      <c r="H9">
        <v>99.76108</v>
      </c>
      <c r="I9">
        <f t="shared" si="3"/>
        <v>0.00620748360879229</v>
      </c>
      <c r="K9">
        <v>81.83</v>
      </c>
      <c r="L9">
        <f t="shared" si="4"/>
        <v>354.98</v>
      </c>
      <c r="M9">
        <v>99.0016</v>
      </c>
      <c r="N9">
        <f t="shared" si="5"/>
        <v>0.0187559220322161</v>
      </c>
      <c r="P9">
        <v>59.726</v>
      </c>
      <c r="Q9">
        <f t="shared" si="6"/>
        <v>332.876</v>
      </c>
      <c r="R9">
        <v>99.64399</v>
      </c>
      <c r="S9">
        <f t="shared" si="7"/>
        <v>0.0103066996587593</v>
      </c>
      <c r="U9" s="20" t="s">
        <v>24</v>
      </c>
      <c r="V9">
        <v>550</v>
      </c>
      <c r="W9">
        <v>565</v>
      </c>
      <c r="X9">
        <v>574</v>
      </c>
      <c r="Y9">
        <v>581</v>
      </c>
      <c r="Z9">
        <v>587</v>
      </c>
      <c r="AA9">
        <v>593</v>
      </c>
      <c r="AB9">
        <v>600</v>
      </c>
      <c r="AC9">
        <v>609</v>
      </c>
      <c r="AD9">
        <v>622</v>
      </c>
    </row>
    <row r="10" spans="1:30">
      <c r="A10">
        <v>50.47</v>
      </c>
      <c r="B10">
        <f t="shared" si="0"/>
        <v>323.62</v>
      </c>
      <c r="C10">
        <v>99.93213</v>
      </c>
      <c r="D10">
        <f t="shared" si="1"/>
        <v>0.000907993009047071</v>
      </c>
      <c r="F10">
        <v>59.69</v>
      </c>
      <c r="G10">
        <f t="shared" si="2"/>
        <v>332.84</v>
      </c>
      <c r="H10">
        <v>99.77404</v>
      </c>
      <c r="I10">
        <f t="shared" si="3"/>
        <v>0.0058165560245078</v>
      </c>
      <c r="K10">
        <v>84.33</v>
      </c>
      <c r="L10">
        <f t="shared" si="4"/>
        <v>357.48</v>
      </c>
      <c r="M10">
        <v>98.96221</v>
      </c>
      <c r="N10">
        <f t="shared" si="5"/>
        <v>0.01986672607499</v>
      </c>
      <c r="P10">
        <v>62.226</v>
      </c>
      <c r="Q10">
        <f t="shared" si="6"/>
        <v>335.376</v>
      </c>
      <c r="R10">
        <v>99.64178</v>
      </c>
      <c r="S10">
        <f t="shared" si="7"/>
        <v>0.0103706804633601</v>
      </c>
      <c r="U10" s="4" t="s">
        <v>11</v>
      </c>
      <c r="V10">
        <f>LN(10/(V9^2))</f>
        <v>-10.317251463459</v>
      </c>
      <c r="W10">
        <f t="shared" ref="W10:AD10" si="12">LN(10/(W9^2))</f>
        <v>-10.3710663692988</v>
      </c>
      <c r="X10">
        <f t="shared" si="12"/>
        <v>-10.4026736996451</v>
      </c>
      <c r="Y10">
        <f t="shared" si="12"/>
        <v>-10.4269164207098</v>
      </c>
      <c r="Z10">
        <f t="shared" si="12"/>
        <v>-10.4474645466621</v>
      </c>
      <c r="AA10">
        <f t="shared" si="12"/>
        <v>-10.4678037050014</v>
      </c>
      <c r="AB10">
        <f t="shared" si="12"/>
        <v>-10.4912742174382</v>
      </c>
      <c r="AC10">
        <f t="shared" si="12"/>
        <v>-10.5210514424257</v>
      </c>
      <c r="AD10">
        <f t="shared" si="12"/>
        <v>-10.5632950924843</v>
      </c>
    </row>
    <row r="11" spans="1:30">
      <c r="A11">
        <v>52.97</v>
      </c>
      <c r="B11">
        <f t="shared" si="0"/>
        <v>326.12</v>
      </c>
      <c r="C11">
        <v>99.95022</v>
      </c>
      <c r="D11">
        <f t="shared" si="1"/>
        <v>0.000371208906639678</v>
      </c>
      <c r="F11">
        <v>62.19</v>
      </c>
      <c r="G11">
        <f t="shared" si="2"/>
        <v>335.34</v>
      </c>
      <c r="H11">
        <v>99.78051</v>
      </c>
      <c r="I11">
        <f t="shared" si="3"/>
        <v>0.00562139387401977</v>
      </c>
      <c r="K11">
        <v>86.83</v>
      </c>
      <c r="L11">
        <f t="shared" si="4"/>
        <v>359.98</v>
      </c>
      <c r="M11">
        <v>98.99332</v>
      </c>
      <c r="N11">
        <f t="shared" si="5"/>
        <v>0.0189894193024412</v>
      </c>
      <c r="P11">
        <v>64.726</v>
      </c>
      <c r="Q11">
        <f t="shared" si="6"/>
        <v>337.876</v>
      </c>
      <c r="R11">
        <v>99.61886</v>
      </c>
      <c r="S11">
        <f t="shared" si="7"/>
        <v>0.011034227993426</v>
      </c>
      <c r="U11" s="4" t="s">
        <v>12</v>
      </c>
      <c r="V11">
        <f>LN(10)</f>
        <v>2.30258509299405</v>
      </c>
      <c r="W11">
        <f t="shared" ref="W11:AD11" si="13">LN(10)</f>
        <v>2.30258509299405</v>
      </c>
      <c r="X11">
        <f t="shared" si="13"/>
        <v>2.30258509299405</v>
      </c>
      <c r="Y11">
        <f t="shared" si="13"/>
        <v>2.30258509299405</v>
      </c>
      <c r="Z11">
        <f t="shared" si="13"/>
        <v>2.30258509299405</v>
      </c>
      <c r="AA11">
        <f t="shared" si="13"/>
        <v>2.30258509299405</v>
      </c>
      <c r="AB11">
        <f t="shared" si="13"/>
        <v>2.30258509299405</v>
      </c>
      <c r="AC11">
        <f t="shared" si="13"/>
        <v>2.30258509299405</v>
      </c>
      <c r="AD11">
        <f t="shared" si="13"/>
        <v>2.30258509299405</v>
      </c>
    </row>
    <row r="12" spans="1:30">
      <c r="A12">
        <v>55.47</v>
      </c>
      <c r="B12">
        <f t="shared" si="0"/>
        <v>328.62</v>
      </c>
      <c r="C12">
        <v>99.96106</v>
      </c>
      <c r="D12">
        <f t="shared" si="1"/>
        <v>4.95538668333319e-5</v>
      </c>
      <c r="F12">
        <v>64.69</v>
      </c>
      <c r="G12">
        <f t="shared" si="2"/>
        <v>337.84</v>
      </c>
      <c r="H12">
        <v>99.76279</v>
      </c>
      <c r="I12">
        <f t="shared" si="3"/>
        <v>0.00615590288586618</v>
      </c>
      <c r="K12">
        <v>89.33</v>
      </c>
      <c r="L12">
        <f t="shared" si="4"/>
        <v>362.48</v>
      </c>
      <c r="M12">
        <v>99.00004</v>
      </c>
      <c r="N12">
        <f t="shared" si="5"/>
        <v>0.0187999142715338</v>
      </c>
      <c r="P12">
        <v>67.226</v>
      </c>
      <c r="Q12">
        <f t="shared" si="6"/>
        <v>340.376</v>
      </c>
      <c r="R12">
        <v>99.60554</v>
      </c>
      <c r="S12">
        <f t="shared" si="7"/>
        <v>0.0114198498564484</v>
      </c>
      <c r="U12" s="21" t="s">
        <v>13</v>
      </c>
      <c r="V12">
        <f>LN(10/(V9^1.8))</f>
        <v>-9.05526780781368</v>
      </c>
      <c r="W12">
        <f t="shared" ref="W12:AD12" si="14">LN(10/(W9^1.8))</f>
        <v>-9.10370122306955</v>
      </c>
      <c r="X12">
        <f t="shared" si="14"/>
        <v>-9.13214782038117</v>
      </c>
      <c r="Y12">
        <f t="shared" si="14"/>
        <v>-9.15396626933939</v>
      </c>
      <c r="Z12">
        <f t="shared" si="14"/>
        <v>-9.17245958269653</v>
      </c>
      <c r="AA12">
        <f t="shared" si="14"/>
        <v>-9.19076482520186</v>
      </c>
      <c r="AB12">
        <f t="shared" si="14"/>
        <v>-9.21188828639502</v>
      </c>
      <c r="AC12">
        <f t="shared" si="14"/>
        <v>-9.23868778888377</v>
      </c>
      <c r="AD12">
        <f t="shared" si="14"/>
        <v>-9.27670707393648</v>
      </c>
    </row>
    <row r="13" spans="1:30">
      <c r="A13">
        <v>57.97</v>
      </c>
      <c r="B13">
        <f t="shared" si="0"/>
        <v>331.12</v>
      </c>
      <c r="C13">
        <v>99.96503</v>
      </c>
      <c r="D13">
        <f t="shared" si="1"/>
        <v>-6.82478405494633e-5</v>
      </c>
      <c r="F13">
        <v>67.19</v>
      </c>
      <c r="G13">
        <f t="shared" si="2"/>
        <v>340.34</v>
      </c>
      <c r="H13">
        <v>99.77662</v>
      </c>
      <c r="I13">
        <f t="shared" si="3"/>
        <v>0.00573873247763647</v>
      </c>
      <c r="K13">
        <v>91.83</v>
      </c>
      <c r="L13">
        <f t="shared" si="4"/>
        <v>364.98</v>
      </c>
      <c r="M13">
        <v>98.98459</v>
      </c>
      <c r="N13">
        <f t="shared" si="5"/>
        <v>0.0192356066417004</v>
      </c>
      <c r="P13">
        <v>69.726</v>
      </c>
      <c r="Q13">
        <f t="shared" si="6"/>
        <v>342.876</v>
      </c>
      <c r="R13">
        <v>99.65105</v>
      </c>
      <c r="S13">
        <f t="shared" si="7"/>
        <v>0.0101023084911213</v>
      </c>
      <c r="U13" s="21" t="s">
        <v>9</v>
      </c>
      <c r="V13">
        <f>1000/V9</f>
        <v>1.81818181818182</v>
      </c>
      <c r="W13">
        <f t="shared" ref="W13:AD13" si="15">1000/W9</f>
        <v>1.76991150442478</v>
      </c>
      <c r="X13">
        <f t="shared" si="15"/>
        <v>1.74216027874564</v>
      </c>
      <c r="Y13">
        <f t="shared" si="15"/>
        <v>1.72117039586919</v>
      </c>
      <c r="Z13">
        <f t="shared" si="15"/>
        <v>1.70357751277683</v>
      </c>
      <c r="AA13">
        <f t="shared" si="15"/>
        <v>1.68634064080944</v>
      </c>
      <c r="AB13">
        <f t="shared" si="15"/>
        <v>1.66666666666667</v>
      </c>
      <c r="AC13">
        <f t="shared" si="15"/>
        <v>1.64203612479475</v>
      </c>
      <c r="AD13">
        <f t="shared" si="15"/>
        <v>1.60771704180064</v>
      </c>
    </row>
    <row r="14" spans="1:30">
      <c r="A14">
        <v>60.47</v>
      </c>
      <c r="B14">
        <f t="shared" si="0"/>
        <v>333.62</v>
      </c>
      <c r="C14">
        <v>99.9383</v>
      </c>
      <c r="D14">
        <f t="shared" si="1"/>
        <v>0.000724910758530098</v>
      </c>
      <c r="F14">
        <v>69.69</v>
      </c>
      <c r="G14">
        <f t="shared" si="2"/>
        <v>342.84</v>
      </c>
      <c r="H14">
        <v>99.76989</v>
      </c>
      <c r="I14">
        <f t="shared" si="3"/>
        <v>0.00594173731114205</v>
      </c>
      <c r="K14">
        <v>94.33</v>
      </c>
      <c r="L14">
        <f t="shared" si="4"/>
        <v>367.48</v>
      </c>
      <c r="M14">
        <v>98.96998</v>
      </c>
      <c r="N14">
        <f t="shared" si="5"/>
        <v>0.0196476108830032</v>
      </c>
      <c r="P14">
        <v>72.226</v>
      </c>
      <c r="Q14">
        <f t="shared" si="6"/>
        <v>345.376</v>
      </c>
      <c r="R14">
        <v>99.59315</v>
      </c>
      <c r="S14">
        <f t="shared" si="7"/>
        <v>0.0117785476704764</v>
      </c>
      <c r="U14" s="20" t="s">
        <v>25</v>
      </c>
      <c r="V14">
        <v>560</v>
      </c>
      <c r="W14">
        <v>578</v>
      </c>
      <c r="X14">
        <v>587</v>
      </c>
      <c r="Y14">
        <v>595</v>
      </c>
      <c r="Z14">
        <v>602</v>
      </c>
      <c r="AA14">
        <v>608</v>
      </c>
      <c r="AB14">
        <v>615</v>
      </c>
      <c r="AC14">
        <v>623</v>
      </c>
      <c r="AD14">
        <v>636</v>
      </c>
    </row>
    <row r="15" spans="1:30">
      <c r="A15">
        <v>62.97</v>
      </c>
      <c r="B15">
        <f t="shared" si="0"/>
        <v>336.12</v>
      </c>
      <c r="C15">
        <v>99.94991</v>
      </c>
      <c r="D15">
        <f t="shared" si="1"/>
        <v>0.000380407528626727</v>
      </c>
      <c r="F15">
        <v>72.19</v>
      </c>
      <c r="G15">
        <f t="shared" si="2"/>
        <v>345.34</v>
      </c>
      <c r="H15">
        <v>99.76082</v>
      </c>
      <c r="I15">
        <f t="shared" si="3"/>
        <v>0.00621532629181069</v>
      </c>
      <c r="K15">
        <v>96.83</v>
      </c>
      <c r="L15">
        <f t="shared" si="4"/>
        <v>369.98</v>
      </c>
      <c r="M15">
        <v>98.95788</v>
      </c>
      <c r="N15">
        <f t="shared" si="5"/>
        <v>0.0199888327392502</v>
      </c>
      <c r="P15">
        <v>74.726</v>
      </c>
      <c r="Q15">
        <f t="shared" si="6"/>
        <v>347.876</v>
      </c>
      <c r="R15">
        <v>99.59261</v>
      </c>
      <c r="S15">
        <f t="shared" si="7"/>
        <v>0.0117941809892477</v>
      </c>
      <c r="U15" s="4" t="s">
        <v>15</v>
      </c>
      <c r="V15">
        <f>LN(20/(V14^2))</f>
        <v>-9.6601412939044</v>
      </c>
      <c r="W15">
        <f t="shared" ref="W15:AD15" si="16">LN(20/(W14^2))</f>
        <v>-9.72341546379076</v>
      </c>
      <c r="X15">
        <f t="shared" si="16"/>
        <v>-9.7543173661022</v>
      </c>
      <c r="Y15">
        <f t="shared" si="16"/>
        <v>-9.78139053753727</v>
      </c>
      <c r="Z15">
        <f t="shared" si="16"/>
        <v>-9.80478261706365</v>
      </c>
      <c r="AA15">
        <f t="shared" si="16"/>
        <v>-9.82461749037834</v>
      </c>
      <c r="AB15">
        <f t="shared" si="16"/>
        <v>-9.84751226205904</v>
      </c>
      <c r="AC15">
        <f t="shared" si="16"/>
        <v>-9.87336076402092</v>
      </c>
      <c r="AD15">
        <f t="shared" si="16"/>
        <v>-9.91466485312625</v>
      </c>
    </row>
    <row r="16" spans="1:30">
      <c r="A16">
        <v>65.47</v>
      </c>
      <c r="B16">
        <f t="shared" si="0"/>
        <v>338.62</v>
      </c>
      <c r="C16">
        <v>99.98193</v>
      </c>
      <c r="D16">
        <f t="shared" si="1"/>
        <v>-0.000569721103716306</v>
      </c>
      <c r="F16">
        <v>74.69</v>
      </c>
      <c r="G16">
        <f t="shared" si="2"/>
        <v>347.84</v>
      </c>
      <c r="H16">
        <v>99.76497</v>
      </c>
      <c r="I16">
        <f t="shared" si="3"/>
        <v>0.00609014500517601</v>
      </c>
      <c r="K16">
        <v>99.33</v>
      </c>
      <c r="L16">
        <f t="shared" si="4"/>
        <v>372.48</v>
      </c>
      <c r="M16">
        <v>99.00481</v>
      </c>
      <c r="N16">
        <f t="shared" si="5"/>
        <v>0.0186653995397735</v>
      </c>
      <c r="P16">
        <v>77.226</v>
      </c>
      <c r="Q16">
        <f t="shared" si="6"/>
        <v>350.376</v>
      </c>
      <c r="R16">
        <v>99.55526</v>
      </c>
      <c r="S16">
        <f t="shared" si="7"/>
        <v>0.0128754855375877</v>
      </c>
      <c r="U16" s="4" t="s">
        <v>16</v>
      </c>
      <c r="V16">
        <f>LN(20)</f>
        <v>2.99573227355399</v>
      </c>
      <c r="W16">
        <f t="shared" ref="W16:AD16" si="17">LN(20)</f>
        <v>2.99573227355399</v>
      </c>
      <c r="X16">
        <f t="shared" si="17"/>
        <v>2.99573227355399</v>
      </c>
      <c r="Y16">
        <f t="shared" si="17"/>
        <v>2.99573227355399</v>
      </c>
      <c r="Z16">
        <f t="shared" si="17"/>
        <v>2.99573227355399</v>
      </c>
      <c r="AA16">
        <f t="shared" si="17"/>
        <v>2.99573227355399</v>
      </c>
      <c r="AB16">
        <f t="shared" si="17"/>
        <v>2.99573227355399</v>
      </c>
      <c r="AC16">
        <f t="shared" si="17"/>
        <v>2.99573227355399</v>
      </c>
      <c r="AD16">
        <f t="shared" si="17"/>
        <v>2.99573227355399</v>
      </c>
    </row>
    <row r="17" spans="1:30">
      <c r="A17">
        <v>67.97</v>
      </c>
      <c r="B17">
        <f t="shared" si="0"/>
        <v>341.12</v>
      </c>
      <c r="C17">
        <v>99.97513</v>
      </c>
      <c r="D17">
        <f t="shared" si="1"/>
        <v>-0.000367944879483201</v>
      </c>
      <c r="F17">
        <v>77.19</v>
      </c>
      <c r="G17">
        <f t="shared" si="2"/>
        <v>350.34</v>
      </c>
      <c r="H17">
        <v>99.77772</v>
      </c>
      <c r="I17">
        <f t="shared" si="3"/>
        <v>0.00570555189563675</v>
      </c>
      <c r="K17">
        <v>101.83</v>
      </c>
      <c r="L17">
        <f t="shared" si="4"/>
        <v>374.98</v>
      </c>
      <c r="M17">
        <v>98.95214</v>
      </c>
      <c r="N17">
        <f t="shared" si="5"/>
        <v>0.020150701619817</v>
      </c>
      <c r="P17">
        <v>79.726</v>
      </c>
      <c r="Q17">
        <f t="shared" si="6"/>
        <v>352.876</v>
      </c>
      <c r="R17">
        <v>99.5619</v>
      </c>
      <c r="S17">
        <f t="shared" si="7"/>
        <v>0.0126832536178831</v>
      </c>
      <c r="U17" s="21" t="s">
        <v>17</v>
      </c>
      <c r="V17">
        <f>LN(20/(V14^1.8))</f>
        <v>-8.39455393715856</v>
      </c>
      <c r="W17">
        <f t="shared" ref="W17:AD17" si="18">LN(20/(W14^1.8))</f>
        <v>-8.45150069005629</v>
      </c>
      <c r="X17">
        <f t="shared" si="18"/>
        <v>-8.47931240213658</v>
      </c>
      <c r="Y17">
        <f t="shared" si="18"/>
        <v>-8.50367825642814</v>
      </c>
      <c r="Z17">
        <f t="shared" si="18"/>
        <v>-8.52473112800189</v>
      </c>
      <c r="AA17">
        <f t="shared" si="18"/>
        <v>-8.54258251398511</v>
      </c>
      <c r="AB17">
        <f t="shared" si="18"/>
        <v>-8.56318780849774</v>
      </c>
      <c r="AC17">
        <f t="shared" si="18"/>
        <v>-8.58645146026343</v>
      </c>
      <c r="AD17">
        <f t="shared" si="18"/>
        <v>-8.62362514045823</v>
      </c>
    </row>
    <row r="18" spans="1:30">
      <c r="A18">
        <v>70.47</v>
      </c>
      <c r="B18">
        <f t="shared" si="0"/>
        <v>343.62</v>
      </c>
      <c r="C18">
        <v>99.97575</v>
      </c>
      <c r="D18">
        <f t="shared" si="1"/>
        <v>-0.00038634212345772</v>
      </c>
      <c r="F18">
        <v>79.69</v>
      </c>
      <c r="G18">
        <f t="shared" si="2"/>
        <v>352.84</v>
      </c>
      <c r="H18">
        <v>99.77217</v>
      </c>
      <c r="I18">
        <f t="shared" si="3"/>
        <v>0.00587296301390681</v>
      </c>
      <c r="K18">
        <v>104.33</v>
      </c>
      <c r="L18">
        <f t="shared" si="4"/>
        <v>377.48</v>
      </c>
      <c r="M18">
        <v>98.99562</v>
      </c>
      <c r="N18">
        <f t="shared" si="5"/>
        <v>0.0189245589496008</v>
      </c>
      <c r="P18">
        <v>82.226</v>
      </c>
      <c r="Q18">
        <f t="shared" si="6"/>
        <v>355.376</v>
      </c>
      <c r="R18">
        <v>99.55236</v>
      </c>
      <c r="S18">
        <f t="shared" si="7"/>
        <v>0.0129594422495074</v>
      </c>
      <c r="U18" s="21" t="s">
        <v>9</v>
      </c>
      <c r="V18">
        <f>1000/V14</f>
        <v>1.78571428571429</v>
      </c>
      <c r="W18">
        <f t="shared" ref="W18:AD18" si="19">1000/W14</f>
        <v>1.73010380622837</v>
      </c>
      <c r="X18">
        <f t="shared" si="19"/>
        <v>1.70357751277683</v>
      </c>
      <c r="Y18">
        <f t="shared" si="19"/>
        <v>1.68067226890756</v>
      </c>
      <c r="Z18">
        <f t="shared" si="19"/>
        <v>1.66112956810631</v>
      </c>
      <c r="AA18">
        <f t="shared" si="19"/>
        <v>1.64473684210526</v>
      </c>
      <c r="AB18">
        <f t="shared" si="19"/>
        <v>1.6260162601626</v>
      </c>
      <c r="AC18">
        <f t="shared" si="19"/>
        <v>1.60513643659711</v>
      </c>
      <c r="AD18">
        <f t="shared" si="19"/>
        <v>1.57232704402516</v>
      </c>
    </row>
    <row r="19" spans="1:30">
      <c r="A19">
        <v>72.97</v>
      </c>
      <c r="B19">
        <f t="shared" si="0"/>
        <v>346.12</v>
      </c>
      <c r="C19">
        <v>99.94808</v>
      </c>
      <c r="D19">
        <f t="shared" si="1"/>
        <v>0.0004347090713246</v>
      </c>
      <c r="F19">
        <v>82.19</v>
      </c>
      <c r="G19">
        <f t="shared" si="2"/>
        <v>355.34</v>
      </c>
      <c r="H19">
        <v>99.76753</v>
      </c>
      <c r="I19">
        <f t="shared" si="3"/>
        <v>0.00601292474161395</v>
      </c>
      <c r="K19">
        <v>106.83</v>
      </c>
      <c r="L19">
        <f t="shared" si="4"/>
        <v>379.98</v>
      </c>
      <c r="M19">
        <v>98.99239</v>
      </c>
      <c r="N19">
        <f t="shared" si="5"/>
        <v>0.0190156454451114</v>
      </c>
      <c r="P19">
        <v>84.726</v>
      </c>
      <c r="Q19">
        <f t="shared" si="6"/>
        <v>357.876</v>
      </c>
      <c r="R19">
        <v>99.56916</v>
      </c>
      <c r="S19">
        <f t="shared" si="7"/>
        <v>0.0124730723321815</v>
      </c>
      <c r="U19" s="20" t="s">
        <v>26</v>
      </c>
      <c r="V19">
        <v>568</v>
      </c>
      <c r="W19">
        <v>584</v>
      </c>
      <c r="X19">
        <v>594</v>
      </c>
      <c r="Y19">
        <v>602</v>
      </c>
      <c r="Z19">
        <v>609</v>
      </c>
      <c r="AA19">
        <v>615</v>
      </c>
      <c r="AB19">
        <v>623</v>
      </c>
      <c r="AC19">
        <v>631</v>
      </c>
      <c r="AD19">
        <v>645</v>
      </c>
    </row>
    <row r="20" spans="1:30">
      <c r="A20">
        <v>75.47</v>
      </c>
      <c r="B20">
        <f t="shared" si="0"/>
        <v>348.62</v>
      </c>
      <c r="C20">
        <v>99.93717</v>
      </c>
      <c r="D20">
        <f t="shared" si="1"/>
        <v>0.000758441219321815</v>
      </c>
      <c r="F20">
        <v>84.69</v>
      </c>
      <c r="G20">
        <f t="shared" si="2"/>
        <v>357.84</v>
      </c>
      <c r="H20">
        <v>99.76784</v>
      </c>
      <c r="I20">
        <f t="shared" si="3"/>
        <v>0.0060035738503228</v>
      </c>
      <c r="K20">
        <v>109.33</v>
      </c>
      <c r="L20">
        <f t="shared" si="4"/>
        <v>382.48</v>
      </c>
      <c r="M20">
        <v>99.0393</v>
      </c>
      <c r="N20">
        <f t="shared" si="5"/>
        <v>0.017692776248703</v>
      </c>
      <c r="P20">
        <v>87.226</v>
      </c>
      <c r="Q20">
        <f t="shared" si="6"/>
        <v>360.376</v>
      </c>
      <c r="R20">
        <v>99.50565</v>
      </c>
      <c r="S20">
        <f t="shared" si="7"/>
        <v>0.0143117243232147</v>
      </c>
      <c r="U20" t="s">
        <v>19</v>
      </c>
      <c r="V20">
        <f>LN(30/(V19^2))</f>
        <v>-9.28304545578015</v>
      </c>
      <c r="W20">
        <f t="shared" ref="W20:AD20" si="20">LN(30/(W19^2))</f>
        <v>-9.3386045839943</v>
      </c>
      <c r="X20">
        <f t="shared" si="20"/>
        <v>-9.37256125706313</v>
      </c>
      <c r="Y20">
        <f t="shared" si="20"/>
        <v>-9.39931750895549</v>
      </c>
      <c r="Z20">
        <f t="shared" si="20"/>
        <v>-9.42243915375764</v>
      </c>
      <c r="AA20">
        <f t="shared" si="20"/>
        <v>-9.44204715395088</v>
      </c>
      <c r="AB20">
        <f t="shared" si="20"/>
        <v>-9.46789565591275</v>
      </c>
      <c r="AC20">
        <f t="shared" si="20"/>
        <v>-9.49341434342027</v>
      </c>
      <c r="AD20">
        <f t="shared" si="20"/>
        <v>-9.53730325192939</v>
      </c>
    </row>
    <row r="21" spans="1:30">
      <c r="A21">
        <v>77.97</v>
      </c>
      <c r="B21">
        <f t="shared" si="0"/>
        <v>351.12</v>
      </c>
      <c r="C21">
        <v>99.97078</v>
      </c>
      <c r="D21">
        <f t="shared" si="1"/>
        <v>-0.000238867441922911</v>
      </c>
      <c r="F21">
        <v>87.19</v>
      </c>
      <c r="G21">
        <f t="shared" si="2"/>
        <v>360.34</v>
      </c>
      <c r="H21">
        <v>99.78145</v>
      </c>
      <c r="I21">
        <f t="shared" si="3"/>
        <v>0.00559303955849295</v>
      </c>
      <c r="K21">
        <v>111.83</v>
      </c>
      <c r="L21">
        <f t="shared" si="4"/>
        <v>384.98</v>
      </c>
      <c r="M21">
        <v>98.92659</v>
      </c>
      <c r="N21">
        <f t="shared" si="5"/>
        <v>0.0208712155394126</v>
      </c>
      <c r="P21">
        <v>89.726</v>
      </c>
      <c r="Q21">
        <f t="shared" si="6"/>
        <v>362.876</v>
      </c>
      <c r="R21">
        <v>99.57172</v>
      </c>
      <c r="S21">
        <f t="shared" si="7"/>
        <v>0.0123989588209699</v>
      </c>
      <c r="U21" s="4" t="s">
        <v>20</v>
      </c>
      <c r="V21">
        <f>LN(30)</f>
        <v>3.40119738166216</v>
      </c>
      <c r="W21">
        <f t="shared" ref="W21:AD21" si="21">LN(30)</f>
        <v>3.40119738166216</v>
      </c>
      <c r="X21">
        <f t="shared" si="21"/>
        <v>3.40119738166216</v>
      </c>
      <c r="Y21">
        <f t="shared" si="21"/>
        <v>3.40119738166216</v>
      </c>
      <c r="Z21">
        <f t="shared" si="21"/>
        <v>3.40119738166216</v>
      </c>
      <c r="AA21">
        <f t="shared" si="21"/>
        <v>3.40119738166216</v>
      </c>
      <c r="AB21">
        <f t="shared" si="21"/>
        <v>3.40119738166216</v>
      </c>
      <c r="AC21">
        <f t="shared" si="21"/>
        <v>3.40119738166216</v>
      </c>
      <c r="AD21">
        <f t="shared" si="21"/>
        <v>3.40119738166216</v>
      </c>
    </row>
    <row r="22" spans="1:30">
      <c r="A22">
        <v>80.47</v>
      </c>
      <c r="B22">
        <f t="shared" si="0"/>
        <v>353.62</v>
      </c>
      <c r="C22">
        <v>99.99883</v>
      </c>
      <c r="D22">
        <f t="shared" si="1"/>
        <v>-0.00107119436688273</v>
      </c>
      <c r="F22">
        <v>89.69</v>
      </c>
      <c r="G22">
        <f t="shared" si="2"/>
        <v>362.84</v>
      </c>
      <c r="H22">
        <v>99.77168</v>
      </c>
      <c r="I22">
        <f t="shared" si="3"/>
        <v>0.00588774345497928</v>
      </c>
      <c r="K22">
        <v>114.33</v>
      </c>
      <c r="L22">
        <f t="shared" si="4"/>
        <v>387.48</v>
      </c>
      <c r="M22">
        <v>99.02689</v>
      </c>
      <c r="N22">
        <f t="shared" si="5"/>
        <v>0.0180427401525067</v>
      </c>
      <c r="P22">
        <v>92.226</v>
      </c>
      <c r="Q22">
        <f t="shared" si="6"/>
        <v>365.376</v>
      </c>
      <c r="R22">
        <v>99.59053</v>
      </c>
      <c r="S22">
        <f t="shared" si="7"/>
        <v>0.0118543982171068</v>
      </c>
      <c r="U22" s="21" t="s">
        <v>21</v>
      </c>
      <c r="V22">
        <f>LN(30/(V19^1.8))</f>
        <v>-8.01462117203592</v>
      </c>
      <c r="W22">
        <f t="shared" ref="W22:AD22" si="22">LN(30/(W19^1.8))</f>
        <v>-8.06462438742865</v>
      </c>
      <c r="X22">
        <f t="shared" si="22"/>
        <v>-8.09518539319061</v>
      </c>
      <c r="Y22">
        <f t="shared" si="22"/>
        <v>-8.11926601989372</v>
      </c>
      <c r="Z22">
        <f t="shared" si="22"/>
        <v>-8.14007550021566</v>
      </c>
      <c r="AA22">
        <f t="shared" si="22"/>
        <v>-8.15772270038958</v>
      </c>
      <c r="AB22">
        <f t="shared" si="22"/>
        <v>-8.18098635215526</v>
      </c>
      <c r="AC22">
        <f t="shared" si="22"/>
        <v>-8.20395317091203</v>
      </c>
      <c r="AD22">
        <f t="shared" si="22"/>
        <v>-8.24345318857024</v>
      </c>
    </row>
    <row r="23" spans="1:30">
      <c r="A23">
        <v>82.97</v>
      </c>
      <c r="B23">
        <f t="shared" si="0"/>
        <v>356.12</v>
      </c>
      <c r="C23">
        <v>99.99204</v>
      </c>
      <c r="D23">
        <f t="shared" si="1"/>
        <v>-0.000869714872391656</v>
      </c>
      <c r="F23">
        <v>92.19</v>
      </c>
      <c r="G23">
        <f t="shared" si="2"/>
        <v>365.34</v>
      </c>
      <c r="H23">
        <v>99.77808</v>
      </c>
      <c r="I23">
        <f t="shared" si="3"/>
        <v>0.00569469279607327</v>
      </c>
      <c r="K23">
        <v>116.83</v>
      </c>
      <c r="L23">
        <f t="shared" si="4"/>
        <v>389.98</v>
      </c>
      <c r="M23">
        <v>98.98779</v>
      </c>
      <c r="N23">
        <f t="shared" si="5"/>
        <v>0.0191453661507919</v>
      </c>
      <c r="P23">
        <v>94.726</v>
      </c>
      <c r="Q23">
        <f t="shared" si="6"/>
        <v>367.876</v>
      </c>
      <c r="R23">
        <v>99.54341</v>
      </c>
      <c r="S23">
        <f t="shared" si="7"/>
        <v>0.0132185500328446</v>
      </c>
      <c r="U23" s="2" t="s">
        <v>9</v>
      </c>
      <c r="V23">
        <f>1000/V19</f>
        <v>1.76056338028169</v>
      </c>
      <c r="W23">
        <f t="shared" ref="W23:AD23" si="23">1000/W19</f>
        <v>1.71232876712329</v>
      </c>
      <c r="X23">
        <f t="shared" si="23"/>
        <v>1.68350168350168</v>
      </c>
      <c r="Y23">
        <f t="shared" si="23"/>
        <v>1.66112956810631</v>
      </c>
      <c r="Z23">
        <f t="shared" si="23"/>
        <v>1.64203612479475</v>
      </c>
      <c r="AA23">
        <f t="shared" si="23"/>
        <v>1.6260162601626</v>
      </c>
      <c r="AB23">
        <f t="shared" si="23"/>
        <v>1.60513643659711</v>
      </c>
      <c r="AC23">
        <f t="shared" si="23"/>
        <v>1.58478605388273</v>
      </c>
      <c r="AD23">
        <f t="shared" si="23"/>
        <v>1.55038759689922</v>
      </c>
    </row>
    <row r="24" spans="1:30">
      <c r="A24">
        <v>85.47</v>
      </c>
      <c r="B24">
        <f t="shared" si="0"/>
        <v>358.62</v>
      </c>
      <c r="C24">
        <v>99.97168</v>
      </c>
      <c r="D24">
        <f t="shared" si="1"/>
        <v>-0.000265573118659639</v>
      </c>
      <c r="F24">
        <v>94.69</v>
      </c>
      <c r="G24">
        <f t="shared" si="2"/>
        <v>367.84</v>
      </c>
      <c r="H24">
        <v>99.76036</v>
      </c>
      <c r="I24">
        <f t="shared" si="3"/>
        <v>0.00622920180791925</v>
      </c>
      <c r="K24">
        <v>119.33</v>
      </c>
      <c r="L24">
        <f t="shared" si="4"/>
        <v>392.48</v>
      </c>
      <c r="M24">
        <v>98.96211</v>
      </c>
      <c r="N24">
        <f t="shared" si="5"/>
        <v>0.019869546090331</v>
      </c>
      <c r="P24">
        <v>97.226</v>
      </c>
      <c r="Q24">
        <f t="shared" si="6"/>
        <v>370.376</v>
      </c>
      <c r="R24">
        <v>99.55623</v>
      </c>
      <c r="S24">
        <f t="shared" si="7"/>
        <v>0.0128474034649804</v>
      </c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21">
      <c r="A25">
        <v>87.97</v>
      </c>
      <c r="B25">
        <f t="shared" si="0"/>
        <v>361.12</v>
      </c>
      <c r="C25">
        <v>99.96828</v>
      </c>
      <c r="D25">
        <f t="shared" si="1"/>
        <v>-0.000164685006542876</v>
      </c>
      <c r="F25">
        <v>97.19</v>
      </c>
      <c r="G25">
        <f t="shared" si="2"/>
        <v>370.34</v>
      </c>
      <c r="H25">
        <v>99.78871</v>
      </c>
      <c r="I25">
        <f t="shared" si="3"/>
        <v>0.00537404771729678</v>
      </c>
      <c r="K25">
        <v>121.83</v>
      </c>
      <c r="L25">
        <f t="shared" si="4"/>
        <v>394.98</v>
      </c>
      <c r="M25">
        <v>99.02626</v>
      </c>
      <c r="N25">
        <f t="shared" si="5"/>
        <v>0.0180605062491543</v>
      </c>
      <c r="P25">
        <v>99.726</v>
      </c>
      <c r="Q25">
        <f t="shared" si="6"/>
        <v>372.876</v>
      </c>
      <c r="R25">
        <v>99.51682</v>
      </c>
      <c r="S25">
        <f t="shared" si="7"/>
        <v>0.0139883462293739</v>
      </c>
      <c r="U25" s="3" t="s">
        <v>3</v>
      </c>
    </row>
    <row r="26" spans="1:21">
      <c r="A26">
        <v>90.47</v>
      </c>
      <c r="B26">
        <f t="shared" si="0"/>
        <v>363.62</v>
      </c>
      <c r="C26">
        <v>99.96571</v>
      </c>
      <c r="D26">
        <f t="shared" si="1"/>
        <v>-8.84254629728159e-5</v>
      </c>
      <c r="F26">
        <v>99.69</v>
      </c>
      <c r="G26">
        <f t="shared" si="2"/>
        <v>372.84</v>
      </c>
      <c r="H26">
        <v>99.76309</v>
      </c>
      <c r="I26">
        <f t="shared" si="3"/>
        <v>0.00614685363622966</v>
      </c>
      <c r="K26">
        <v>124.33</v>
      </c>
      <c r="L26">
        <f t="shared" si="4"/>
        <v>397.48</v>
      </c>
      <c r="M26">
        <v>99.10154</v>
      </c>
      <c r="N26">
        <f t="shared" si="5"/>
        <v>0.0159375987005371</v>
      </c>
      <c r="P26">
        <v>102.226</v>
      </c>
      <c r="Q26">
        <f t="shared" si="6"/>
        <v>375.376</v>
      </c>
      <c r="R26">
        <v>99.59172</v>
      </c>
      <c r="S26">
        <f t="shared" si="7"/>
        <v>0.0118199470146297</v>
      </c>
      <c r="U26" s="3"/>
    </row>
    <row r="27" spans="1:21">
      <c r="A27">
        <v>92.97</v>
      </c>
      <c r="B27">
        <f t="shared" si="0"/>
        <v>366.12</v>
      </c>
      <c r="C27">
        <v>99.98026</v>
      </c>
      <c r="D27">
        <f t="shared" si="1"/>
        <v>-0.000520167236882552</v>
      </c>
      <c r="F27">
        <v>102.19</v>
      </c>
      <c r="G27">
        <f t="shared" si="2"/>
        <v>375.34</v>
      </c>
      <c r="H27">
        <v>99.77509</v>
      </c>
      <c r="I27">
        <f t="shared" si="3"/>
        <v>0.00578488365078084</v>
      </c>
      <c r="K27">
        <v>126.83</v>
      </c>
      <c r="L27">
        <f t="shared" si="4"/>
        <v>399.98</v>
      </c>
      <c r="M27">
        <v>99.07241</v>
      </c>
      <c r="N27">
        <f t="shared" si="5"/>
        <v>0.0167590691693363</v>
      </c>
      <c r="P27">
        <v>104.726</v>
      </c>
      <c r="Q27">
        <f t="shared" si="6"/>
        <v>377.876</v>
      </c>
      <c r="R27">
        <v>99.55813</v>
      </c>
      <c r="S27">
        <f t="shared" si="7"/>
        <v>0.0127923973433779</v>
      </c>
      <c r="U27" s="3"/>
    </row>
    <row r="28" spans="1:30">
      <c r="A28">
        <v>95.47</v>
      </c>
      <c r="B28">
        <f t="shared" si="0"/>
        <v>368.62</v>
      </c>
      <c r="C28">
        <v>99.98708</v>
      </c>
      <c r="D28">
        <f t="shared" si="1"/>
        <v>-0.00072253692059846</v>
      </c>
      <c r="F28">
        <v>104.69</v>
      </c>
      <c r="G28">
        <f t="shared" si="2"/>
        <v>377.84</v>
      </c>
      <c r="H28">
        <v>99.7641</v>
      </c>
      <c r="I28">
        <f t="shared" si="3"/>
        <v>0.00611638782912124</v>
      </c>
      <c r="K28">
        <v>129.33</v>
      </c>
      <c r="L28">
        <f t="shared" si="4"/>
        <v>402.48</v>
      </c>
      <c r="M28">
        <v>99.04786</v>
      </c>
      <c r="N28">
        <f t="shared" si="5"/>
        <v>0.0174513829355233</v>
      </c>
      <c r="P28">
        <v>107.226</v>
      </c>
      <c r="Q28">
        <f t="shared" si="6"/>
        <v>380.376</v>
      </c>
      <c r="R28">
        <v>99.49177</v>
      </c>
      <c r="S28">
        <f t="shared" si="7"/>
        <v>0.0147135585168149</v>
      </c>
      <c r="U28" s="20" t="s">
        <v>23</v>
      </c>
      <c r="V28">
        <v>673</v>
      </c>
      <c r="W28">
        <v>681</v>
      </c>
      <c r="X28">
        <v>687</v>
      </c>
      <c r="Y28">
        <v>691</v>
      </c>
      <c r="Z28">
        <v>695</v>
      </c>
      <c r="AA28">
        <v>699</v>
      </c>
      <c r="AB28">
        <v>704</v>
      </c>
      <c r="AC28">
        <v>712</v>
      </c>
      <c r="AD28">
        <v>725</v>
      </c>
    </row>
    <row r="29" spans="1:30">
      <c r="A29">
        <v>97.97</v>
      </c>
      <c r="B29">
        <f t="shared" si="0"/>
        <v>371.12</v>
      </c>
      <c r="C29">
        <v>99.97289</v>
      </c>
      <c r="D29">
        <f t="shared" si="1"/>
        <v>-0.000301477417383416</v>
      </c>
      <c r="F29">
        <v>107.19</v>
      </c>
      <c r="G29">
        <f t="shared" si="2"/>
        <v>380.34</v>
      </c>
      <c r="H29">
        <v>99.76901</v>
      </c>
      <c r="I29">
        <f t="shared" si="3"/>
        <v>0.00596828177674191</v>
      </c>
      <c r="K29">
        <v>131.83</v>
      </c>
      <c r="L29">
        <f t="shared" si="4"/>
        <v>404.98</v>
      </c>
      <c r="M29">
        <v>99.07065</v>
      </c>
      <c r="N29">
        <f t="shared" si="5"/>
        <v>0.016808701439336</v>
      </c>
      <c r="P29">
        <v>109.726</v>
      </c>
      <c r="Q29">
        <f t="shared" si="6"/>
        <v>382.876</v>
      </c>
      <c r="R29">
        <v>99.58074</v>
      </c>
      <c r="S29">
        <f t="shared" si="7"/>
        <v>0.0121378244963102</v>
      </c>
      <c r="U29" s="4" t="s">
        <v>5</v>
      </c>
      <c r="V29">
        <f>LN(5/(V28^2))</f>
        <v>-11.4140527468554</v>
      </c>
      <c r="W29">
        <f t="shared" ref="W29:AD29" si="24">LN(5/(W28^2))</f>
        <v>-11.4376866998649</v>
      </c>
      <c r="X29">
        <f t="shared" si="24"/>
        <v>-11.4552306720106</v>
      </c>
      <c r="Y29">
        <f t="shared" si="24"/>
        <v>-11.4668417351012</v>
      </c>
      <c r="Z29">
        <f t="shared" si="24"/>
        <v>-11.4783857786955</v>
      </c>
      <c r="AA29">
        <f t="shared" si="24"/>
        <v>-11.4898635720335</v>
      </c>
      <c r="AB29">
        <f t="shared" si="24"/>
        <v>-11.504118799882</v>
      </c>
      <c r="AC29">
        <f t="shared" si="24"/>
        <v>-11.5267179103899</v>
      </c>
      <c r="AD29">
        <f t="shared" si="24"/>
        <v>-11.5629053972752</v>
      </c>
    </row>
    <row r="30" spans="1:30">
      <c r="A30">
        <v>100.47</v>
      </c>
      <c r="B30">
        <f t="shared" si="0"/>
        <v>373.62</v>
      </c>
      <c r="C30">
        <v>99.96922</v>
      </c>
      <c r="D30">
        <f t="shared" si="1"/>
        <v>-0.000192577602246056</v>
      </c>
      <c r="F30">
        <v>109.69</v>
      </c>
      <c r="G30">
        <f t="shared" si="2"/>
        <v>382.84</v>
      </c>
      <c r="H30">
        <v>99.78222</v>
      </c>
      <c r="I30">
        <f t="shared" si="3"/>
        <v>0.00556981315109366</v>
      </c>
      <c r="K30">
        <v>134.33</v>
      </c>
      <c r="L30">
        <f t="shared" si="4"/>
        <v>407.48</v>
      </c>
      <c r="M30">
        <v>99.0236</v>
      </c>
      <c r="N30">
        <f t="shared" si="5"/>
        <v>0.0181355186572216</v>
      </c>
      <c r="P30">
        <v>112.226</v>
      </c>
      <c r="Q30">
        <f t="shared" si="6"/>
        <v>385.376</v>
      </c>
      <c r="R30">
        <v>99.54541</v>
      </c>
      <c r="S30">
        <f t="shared" si="7"/>
        <v>0.0131606488522103</v>
      </c>
      <c r="U30" s="4" t="s">
        <v>6</v>
      </c>
      <c r="V30">
        <f>LN(5)</f>
        <v>1.6094379124341</v>
      </c>
      <c r="W30">
        <f t="shared" ref="W30:AD30" si="25">LN(5)</f>
        <v>1.6094379124341</v>
      </c>
      <c r="X30">
        <f t="shared" si="25"/>
        <v>1.6094379124341</v>
      </c>
      <c r="Y30">
        <f t="shared" si="25"/>
        <v>1.6094379124341</v>
      </c>
      <c r="Z30">
        <f t="shared" si="25"/>
        <v>1.6094379124341</v>
      </c>
      <c r="AA30">
        <f t="shared" si="25"/>
        <v>1.6094379124341</v>
      </c>
      <c r="AB30">
        <f t="shared" si="25"/>
        <v>1.6094379124341</v>
      </c>
      <c r="AC30">
        <f t="shared" si="25"/>
        <v>1.6094379124341</v>
      </c>
      <c r="AD30">
        <f t="shared" si="25"/>
        <v>1.6094379124341</v>
      </c>
    </row>
    <row r="31" spans="1:30">
      <c r="A31">
        <v>102.97</v>
      </c>
      <c r="B31">
        <f t="shared" si="0"/>
        <v>376.12</v>
      </c>
      <c r="C31">
        <v>99.96856</v>
      </c>
      <c r="D31">
        <f t="shared" si="1"/>
        <v>-0.000172993439305507</v>
      </c>
      <c r="F31">
        <v>112.19</v>
      </c>
      <c r="G31">
        <f t="shared" si="2"/>
        <v>385.34</v>
      </c>
      <c r="H31">
        <v>99.769</v>
      </c>
      <c r="I31">
        <f t="shared" si="3"/>
        <v>0.00596858341839612</v>
      </c>
      <c r="K31">
        <v>136.83</v>
      </c>
      <c r="L31">
        <f t="shared" si="4"/>
        <v>409.98</v>
      </c>
      <c r="M31">
        <v>99.09812</v>
      </c>
      <c r="N31">
        <f t="shared" si="5"/>
        <v>0.0160340432251955</v>
      </c>
      <c r="P31">
        <v>114.726</v>
      </c>
      <c r="Q31">
        <f t="shared" si="6"/>
        <v>387.876</v>
      </c>
      <c r="R31">
        <v>99.51387</v>
      </c>
      <c r="S31">
        <f t="shared" si="7"/>
        <v>0.0140737504708091</v>
      </c>
      <c r="U31" s="21" t="s">
        <v>7</v>
      </c>
      <c r="V31">
        <f>LN(5/(V28^1.8))</f>
        <v>-10.1117036809264</v>
      </c>
      <c r="W31">
        <f t="shared" ref="W31:AD31" si="26">LN(5/(W28^1.8))</f>
        <v>-10.132974238635</v>
      </c>
      <c r="X31">
        <f t="shared" si="26"/>
        <v>-10.1487638135661</v>
      </c>
      <c r="Y31">
        <f t="shared" si="26"/>
        <v>-10.1592137703477</v>
      </c>
      <c r="Z31">
        <f t="shared" si="26"/>
        <v>-10.1696034095825</v>
      </c>
      <c r="AA31">
        <f t="shared" si="26"/>
        <v>-10.1799334235868</v>
      </c>
      <c r="AB31">
        <f t="shared" si="26"/>
        <v>-10.1927631286504</v>
      </c>
      <c r="AC31">
        <f t="shared" si="26"/>
        <v>-10.2131023281075</v>
      </c>
      <c r="AD31">
        <f t="shared" si="26"/>
        <v>-10.2456710663043</v>
      </c>
    </row>
    <row r="32" spans="1:30">
      <c r="A32">
        <v>105.47</v>
      </c>
      <c r="B32">
        <f t="shared" si="0"/>
        <v>378.62</v>
      </c>
      <c r="C32">
        <v>99.99414</v>
      </c>
      <c r="D32">
        <f t="shared" si="1"/>
        <v>-0.000932028118110548</v>
      </c>
      <c r="F32">
        <v>114.69</v>
      </c>
      <c r="G32">
        <f t="shared" si="2"/>
        <v>387.84</v>
      </c>
      <c r="H32">
        <v>99.79538</v>
      </c>
      <c r="I32">
        <f t="shared" si="3"/>
        <v>0.00517285273371816</v>
      </c>
      <c r="K32">
        <v>139.33</v>
      </c>
      <c r="L32">
        <f t="shared" si="4"/>
        <v>412.48</v>
      </c>
      <c r="M32">
        <v>99.04313</v>
      </c>
      <c r="N32">
        <f t="shared" si="5"/>
        <v>0.017584769661147</v>
      </c>
      <c r="P32">
        <v>117.226</v>
      </c>
      <c r="Q32">
        <f t="shared" si="6"/>
        <v>390.376</v>
      </c>
      <c r="R32">
        <v>99.56751</v>
      </c>
      <c r="S32">
        <f t="shared" si="7"/>
        <v>0.0125208408062045</v>
      </c>
      <c r="U32" s="21" t="s">
        <v>9</v>
      </c>
      <c r="V32">
        <f>1000/V28</f>
        <v>1.48588410104012</v>
      </c>
      <c r="W32">
        <f t="shared" ref="W32:AD32" si="27">1000/W28</f>
        <v>1.46842878120411</v>
      </c>
      <c r="X32">
        <f t="shared" si="27"/>
        <v>1.45560407569141</v>
      </c>
      <c r="Y32">
        <f t="shared" si="27"/>
        <v>1.44717800289436</v>
      </c>
      <c r="Z32">
        <f t="shared" si="27"/>
        <v>1.43884892086331</v>
      </c>
      <c r="AA32">
        <f t="shared" si="27"/>
        <v>1.43061516452074</v>
      </c>
      <c r="AB32">
        <f t="shared" si="27"/>
        <v>1.42045454545455</v>
      </c>
      <c r="AC32">
        <f t="shared" si="27"/>
        <v>1.40449438202247</v>
      </c>
      <c r="AD32">
        <f t="shared" si="27"/>
        <v>1.37931034482759</v>
      </c>
    </row>
    <row r="33" spans="1:30">
      <c r="A33">
        <v>107.97</v>
      </c>
      <c r="B33">
        <f t="shared" si="0"/>
        <v>381.12</v>
      </c>
      <c r="C33">
        <v>99.99471</v>
      </c>
      <c r="D33">
        <f t="shared" si="1"/>
        <v>-0.000948941713377002</v>
      </c>
      <c r="F33">
        <v>117.19</v>
      </c>
      <c r="G33">
        <f t="shared" si="2"/>
        <v>390.34</v>
      </c>
      <c r="H33">
        <v>99.76041</v>
      </c>
      <c r="I33">
        <f t="shared" si="3"/>
        <v>0.00622769359964693</v>
      </c>
      <c r="K33">
        <v>141.83</v>
      </c>
      <c r="L33">
        <f t="shared" si="4"/>
        <v>414.98</v>
      </c>
      <c r="M33">
        <v>99.02181</v>
      </c>
      <c r="N33">
        <f t="shared" si="5"/>
        <v>0.0181859969318234</v>
      </c>
      <c r="P33">
        <v>119.726</v>
      </c>
      <c r="Q33">
        <f t="shared" si="6"/>
        <v>392.876</v>
      </c>
      <c r="R33">
        <v>99.55811</v>
      </c>
      <c r="S33">
        <f t="shared" si="7"/>
        <v>0.0127929763551844</v>
      </c>
      <c r="U33" s="20" t="s">
        <v>24</v>
      </c>
      <c r="V33">
        <v>683</v>
      </c>
      <c r="W33">
        <v>692</v>
      </c>
      <c r="X33">
        <v>698</v>
      </c>
      <c r="Y33">
        <v>702</v>
      </c>
      <c r="Z33">
        <v>706</v>
      </c>
      <c r="AA33">
        <v>711</v>
      </c>
      <c r="AB33">
        <v>717</v>
      </c>
      <c r="AC33">
        <v>724</v>
      </c>
      <c r="AD33">
        <v>738</v>
      </c>
    </row>
    <row r="34" spans="1:30">
      <c r="A34">
        <v>110.47</v>
      </c>
      <c r="B34">
        <f t="shared" si="0"/>
        <v>383.62</v>
      </c>
      <c r="C34">
        <v>99.97723</v>
      </c>
      <c r="D34">
        <f t="shared" si="1"/>
        <v>-0.000430258125202515</v>
      </c>
      <c r="F34">
        <v>119.69</v>
      </c>
      <c r="G34">
        <f t="shared" si="2"/>
        <v>392.84</v>
      </c>
      <c r="H34">
        <v>99.76034</v>
      </c>
      <c r="I34">
        <f t="shared" si="3"/>
        <v>0.00622980509122852</v>
      </c>
      <c r="K34">
        <v>144.33</v>
      </c>
      <c r="L34">
        <f t="shared" si="4"/>
        <v>417.48</v>
      </c>
      <c r="M34">
        <v>99.00761</v>
      </c>
      <c r="N34">
        <f t="shared" si="5"/>
        <v>0.0185864391102289</v>
      </c>
      <c r="P34">
        <v>122.226</v>
      </c>
      <c r="Q34">
        <f t="shared" si="6"/>
        <v>395.376</v>
      </c>
      <c r="R34">
        <v>99.59381</v>
      </c>
      <c r="S34">
        <f t="shared" si="7"/>
        <v>0.0117594402808669</v>
      </c>
      <c r="U34" s="4" t="s">
        <v>11</v>
      </c>
      <c r="V34">
        <f>LN(10/(V33^2))</f>
        <v>-10.7504046261475</v>
      </c>
      <c r="W34">
        <f t="shared" ref="W34:AD34" si="28">LN(10/(W33^2))</f>
        <v>-10.7765868182413</v>
      </c>
      <c r="X34">
        <f t="shared" si="28"/>
        <v>-10.7938531125307</v>
      </c>
      <c r="Y34">
        <f t="shared" si="28"/>
        <v>-10.8052817150576</v>
      </c>
      <c r="Z34">
        <f t="shared" si="28"/>
        <v>-10.8166453819924</v>
      </c>
      <c r="AA34">
        <f t="shared" si="28"/>
        <v>-10.8307597666124</v>
      </c>
      <c r="AB34">
        <f t="shared" si="28"/>
        <v>-10.8475665882052</v>
      </c>
      <c r="AC34">
        <f t="shared" si="28"/>
        <v>-10.8669976917774</v>
      </c>
      <c r="AD34">
        <f t="shared" si="28"/>
        <v>-10.9053025562069</v>
      </c>
    </row>
    <row r="35" spans="1:30">
      <c r="A35">
        <v>112.97</v>
      </c>
      <c r="B35">
        <f t="shared" si="0"/>
        <v>386.12</v>
      </c>
      <c r="C35">
        <v>99.98711</v>
      </c>
      <c r="D35">
        <f t="shared" si="1"/>
        <v>-0.000723427109822877</v>
      </c>
      <c r="F35">
        <v>122.19</v>
      </c>
      <c r="G35">
        <f t="shared" si="2"/>
        <v>395.34</v>
      </c>
      <c r="H35">
        <v>99.78131</v>
      </c>
      <c r="I35">
        <f t="shared" si="3"/>
        <v>0.00559726254165657</v>
      </c>
      <c r="K35">
        <v>146.83</v>
      </c>
      <c r="L35">
        <f t="shared" si="4"/>
        <v>419.98</v>
      </c>
      <c r="M35">
        <v>99.0696</v>
      </c>
      <c r="N35">
        <f t="shared" si="5"/>
        <v>0.0168383116004154</v>
      </c>
      <c r="P35">
        <v>124.726</v>
      </c>
      <c r="Q35">
        <f t="shared" si="6"/>
        <v>397.876</v>
      </c>
      <c r="R35">
        <v>99.578</v>
      </c>
      <c r="S35">
        <f t="shared" si="7"/>
        <v>0.0122171491137789</v>
      </c>
      <c r="U35" s="4" t="s">
        <v>12</v>
      </c>
      <c r="V35">
        <f>LN(10)</f>
        <v>2.30258509299405</v>
      </c>
      <c r="W35">
        <f t="shared" ref="W35:AD35" si="29">LN(10)</f>
        <v>2.30258509299405</v>
      </c>
      <c r="X35">
        <f t="shared" si="29"/>
        <v>2.30258509299405</v>
      </c>
      <c r="Y35">
        <f t="shared" si="29"/>
        <v>2.30258509299405</v>
      </c>
      <c r="Z35">
        <f t="shared" si="29"/>
        <v>2.30258509299405</v>
      </c>
      <c r="AA35">
        <f t="shared" si="29"/>
        <v>2.30258509299405</v>
      </c>
      <c r="AB35">
        <f t="shared" si="29"/>
        <v>2.30258509299405</v>
      </c>
      <c r="AC35">
        <f t="shared" si="29"/>
        <v>2.30258509299405</v>
      </c>
      <c r="AD35">
        <f t="shared" si="29"/>
        <v>2.30258509299405</v>
      </c>
    </row>
    <row r="36" spans="1:30">
      <c r="A36">
        <v>115.47</v>
      </c>
      <c r="B36">
        <f t="shared" si="0"/>
        <v>388.62</v>
      </c>
      <c r="C36">
        <v>99.95826</v>
      </c>
      <c r="D36">
        <f t="shared" si="1"/>
        <v>0.000132638194458802</v>
      </c>
      <c r="F36">
        <v>124.69</v>
      </c>
      <c r="G36">
        <f t="shared" si="2"/>
        <v>397.84</v>
      </c>
      <c r="H36">
        <v>99.78023</v>
      </c>
      <c r="I36">
        <f t="shared" si="3"/>
        <v>0.00562983984034701</v>
      </c>
      <c r="K36">
        <v>149.33</v>
      </c>
      <c r="L36">
        <f t="shared" si="4"/>
        <v>422.48</v>
      </c>
      <c r="M36">
        <v>99.06929</v>
      </c>
      <c r="N36">
        <f t="shared" si="5"/>
        <v>0.0168470536479721</v>
      </c>
      <c r="P36">
        <v>127.226</v>
      </c>
      <c r="Q36">
        <f t="shared" si="6"/>
        <v>400.376</v>
      </c>
      <c r="R36">
        <v>99.50795</v>
      </c>
      <c r="S36">
        <f t="shared" si="7"/>
        <v>0.0142451379654859</v>
      </c>
      <c r="U36" s="21" t="s">
        <v>13</v>
      </c>
      <c r="V36">
        <f>LN(10/(V33^1.8))</f>
        <v>-9.44510565423338</v>
      </c>
      <c r="W36">
        <f t="shared" ref="W36:AD36" si="30">LN(10/(W33^1.8))</f>
        <v>-9.46866962711776</v>
      </c>
      <c r="X36">
        <f t="shared" si="30"/>
        <v>-9.48420929197823</v>
      </c>
      <c r="Y36">
        <f t="shared" si="30"/>
        <v>-9.49449503425241</v>
      </c>
      <c r="Z36">
        <f t="shared" si="30"/>
        <v>-9.50472233449379</v>
      </c>
      <c r="AA36">
        <f t="shared" si="30"/>
        <v>-9.51742528065179</v>
      </c>
      <c r="AB36">
        <f t="shared" si="30"/>
        <v>-9.53255142008527</v>
      </c>
      <c r="AC36">
        <f t="shared" si="30"/>
        <v>-9.55003941330024</v>
      </c>
      <c r="AD36">
        <f t="shared" si="30"/>
        <v>-9.58451379128681</v>
      </c>
    </row>
    <row r="37" spans="1:30">
      <c r="A37">
        <v>117.97</v>
      </c>
      <c r="B37">
        <f t="shared" si="0"/>
        <v>391.12</v>
      </c>
      <c r="C37">
        <v>99.98612</v>
      </c>
      <c r="D37">
        <f t="shared" ref="D37:D68" si="31">(99.96273-C37)/(99.96273-66.26203)</f>
        <v>-0.000694050865412476</v>
      </c>
      <c r="F37">
        <v>127.19</v>
      </c>
      <c r="G37">
        <f t="shared" si="2"/>
        <v>400.34</v>
      </c>
      <c r="H37">
        <v>99.78057</v>
      </c>
      <c r="I37">
        <f t="shared" ref="I37:I68" si="32">(99.96687-H37)/(99.96687-66.81495)</f>
        <v>0.00561958402409281</v>
      </c>
      <c r="K37">
        <v>151.83</v>
      </c>
      <c r="L37">
        <f t="shared" si="4"/>
        <v>424.98</v>
      </c>
      <c r="M37">
        <v>99.03778</v>
      </c>
      <c r="N37">
        <f t="shared" ref="N37:N68" si="33">(99.6667-M37)/(99.6667-64.2059)</f>
        <v>0.0177356404818844</v>
      </c>
      <c r="P37">
        <v>129.726</v>
      </c>
      <c r="Q37">
        <f t="shared" si="6"/>
        <v>402.876</v>
      </c>
      <c r="R37">
        <v>99.55097</v>
      </c>
      <c r="S37">
        <f t="shared" ref="S37:S68" si="34">(100-R37)/(100-65.45839)</f>
        <v>0.0129996835700476</v>
      </c>
      <c r="U37" s="21" t="s">
        <v>9</v>
      </c>
      <c r="V37">
        <f>1000/V33</f>
        <v>1.46412884333821</v>
      </c>
      <c r="W37">
        <f t="shared" ref="W37:AD37" si="35">1000/W33</f>
        <v>1.44508670520231</v>
      </c>
      <c r="X37">
        <f t="shared" si="35"/>
        <v>1.43266475644699</v>
      </c>
      <c r="Y37">
        <f t="shared" si="35"/>
        <v>1.42450142450142</v>
      </c>
      <c r="Z37">
        <f t="shared" si="35"/>
        <v>1.41643059490085</v>
      </c>
      <c r="AA37">
        <f t="shared" si="35"/>
        <v>1.40646976090014</v>
      </c>
      <c r="AB37">
        <f t="shared" si="35"/>
        <v>1.39470013947001</v>
      </c>
      <c r="AC37">
        <f t="shared" si="35"/>
        <v>1.38121546961326</v>
      </c>
      <c r="AD37">
        <f t="shared" si="35"/>
        <v>1.3550135501355</v>
      </c>
    </row>
    <row r="38" spans="1:30">
      <c r="A38">
        <v>120.47</v>
      </c>
      <c r="B38">
        <f t="shared" si="0"/>
        <v>393.62</v>
      </c>
      <c r="C38">
        <v>99.97244</v>
      </c>
      <c r="D38">
        <f t="shared" si="31"/>
        <v>-0.000288124579015051</v>
      </c>
      <c r="F38">
        <v>129.69</v>
      </c>
      <c r="G38">
        <f t="shared" si="2"/>
        <v>402.84</v>
      </c>
      <c r="H38">
        <v>99.76533</v>
      </c>
      <c r="I38">
        <f t="shared" si="32"/>
        <v>0.00607928590561253</v>
      </c>
      <c r="K38">
        <v>154.33</v>
      </c>
      <c r="L38">
        <f t="shared" si="4"/>
        <v>427.48</v>
      </c>
      <c r="M38">
        <v>99.03884</v>
      </c>
      <c r="N38">
        <f t="shared" si="33"/>
        <v>0.0177057483192712</v>
      </c>
      <c r="P38">
        <v>132.226</v>
      </c>
      <c r="Q38">
        <f t="shared" si="6"/>
        <v>405.376</v>
      </c>
      <c r="R38">
        <v>99.57141</v>
      </c>
      <c r="S38">
        <f t="shared" si="34"/>
        <v>0.0124079335039681</v>
      </c>
      <c r="U38" s="20" t="s">
        <v>25</v>
      </c>
      <c r="V38">
        <v>697</v>
      </c>
      <c r="W38">
        <v>705</v>
      </c>
      <c r="X38">
        <v>711</v>
      </c>
      <c r="Y38">
        <v>716</v>
      </c>
      <c r="Z38">
        <v>720</v>
      </c>
      <c r="AA38">
        <v>725</v>
      </c>
      <c r="AB38">
        <v>731</v>
      </c>
      <c r="AC38">
        <v>738</v>
      </c>
      <c r="AD38">
        <v>750</v>
      </c>
    </row>
    <row r="39" spans="1:30">
      <c r="A39">
        <v>122.97</v>
      </c>
      <c r="B39">
        <f t="shared" si="0"/>
        <v>396.12</v>
      </c>
      <c r="C39">
        <v>99.97828</v>
      </c>
      <c r="D39">
        <f t="shared" si="31"/>
        <v>-0.00046141474806175</v>
      </c>
      <c r="F39">
        <v>132.19</v>
      </c>
      <c r="G39">
        <f t="shared" si="2"/>
        <v>405.34</v>
      </c>
      <c r="H39">
        <v>99.7653</v>
      </c>
      <c r="I39">
        <f t="shared" si="32"/>
        <v>0.00608019083057644</v>
      </c>
      <c r="K39">
        <v>156.83</v>
      </c>
      <c r="L39">
        <f t="shared" si="4"/>
        <v>429.98</v>
      </c>
      <c r="M39">
        <v>99.03376</v>
      </c>
      <c r="N39">
        <f t="shared" si="33"/>
        <v>0.0178490050985879</v>
      </c>
      <c r="P39">
        <v>134.726</v>
      </c>
      <c r="Q39">
        <f t="shared" si="6"/>
        <v>407.876</v>
      </c>
      <c r="R39">
        <v>99.58508</v>
      </c>
      <c r="S39">
        <f t="shared" si="34"/>
        <v>0.0120121789343344</v>
      </c>
      <c r="U39" s="4" t="s">
        <v>15</v>
      </c>
      <c r="V39">
        <f>LN(20/(V38^2))</f>
        <v>-10.0978385479671</v>
      </c>
      <c r="W39">
        <f t="shared" ref="W39:AD39" si="36">LN(20/(W38^2))</f>
        <v>-10.1206633320705</v>
      </c>
      <c r="X39">
        <f t="shared" si="36"/>
        <v>-10.1376125860525</v>
      </c>
      <c r="Y39">
        <f t="shared" si="36"/>
        <v>-10.1516280603673</v>
      </c>
      <c r="Z39">
        <f t="shared" si="36"/>
        <v>-10.1627701504662</v>
      </c>
      <c r="AA39">
        <f t="shared" si="36"/>
        <v>-10.1766110361554</v>
      </c>
      <c r="AB39">
        <f t="shared" si="36"/>
        <v>-10.1930946459456</v>
      </c>
      <c r="AC39">
        <f t="shared" si="36"/>
        <v>-10.212155375647</v>
      </c>
      <c r="AD39">
        <f t="shared" si="36"/>
        <v>-10.2444141395067</v>
      </c>
    </row>
    <row r="40" spans="1:30">
      <c r="A40">
        <v>125.47</v>
      </c>
      <c r="B40">
        <f t="shared" si="0"/>
        <v>398.62</v>
      </c>
      <c r="C40">
        <v>99.98173</v>
      </c>
      <c r="D40">
        <f t="shared" si="31"/>
        <v>-0.000563786508885734</v>
      </c>
      <c r="F40">
        <v>134.69</v>
      </c>
      <c r="G40">
        <f t="shared" si="2"/>
        <v>407.84</v>
      </c>
      <c r="H40">
        <v>99.78112</v>
      </c>
      <c r="I40">
        <f t="shared" si="32"/>
        <v>0.00560299373309295</v>
      </c>
      <c r="K40">
        <v>159.33</v>
      </c>
      <c r="L40">
        <f t="shared" si="4"/>
        <v>432.48</v>
      </c>
      <c r="M40">
        <v>99.06201</v>
      </c>
      <c r="N40">
        <f t="shared" si="33"/>
        <v>0.0170523507647883</v>
      </c>
      <c r="P40">
        <v>137.226</v>
      </c>
      <c r="Q40">
        <f t="shared" si="6"/>
        <v>410.376</v>
      </c>
      <c r="R40">
        <v>99.54197</v>
      </c>
      <c r="S40">
        <f t="shared" si="34"/>
        <v>0.0132602388829008</v>
      </c>
      <c r="U40" s="4" t="s">
        <v>16</v>
      </c>
      <c r="V40">
        <f>LN(20)</f>
        <v>2.99573227355399</v>
      </c>
      <c r="W40">
        <f t="shared" ref="W40:AD40" si="37">LN(20)</f>
        <v>2.99573227355399</v>
      </c>
      <c r="X40">
        <f t="shared" si="37"/>
        <v>2.99573227355399</v>
      </c>
      <c r="Y40">
        <f t="shared" si="37"/>
        <v>2.99573227355399</v>
      </c>
      <c r="Z40">
        <f t="shared" si="37"/>
        <v>2.99573227355399</v>
      </c>
      <c r="AA40">
        <f t="shared" si="37"/>
        <v>2.99573227355399</v>
      </c>
      <c r="AB40">
        <f t="shared" si="37"/>
        <v>2.99573227355399</v>
      </c>
      <c r="AC40">
        <f t="shared" si="37"/>
        <v>2.99573227355399</v>
      </c>
      <c r="AD40">
        <f t="shared" si="37"/>
        <v>2.99573227355399</v>
      </c>
    </row>
    <row r="41" spans="1:30">
      <c r="A41">
        <v>127.97</v>
      </c>
      <c r="B41">
        <f t="shared" si="0"/>
        <v>401.12</v>
      </c>
      <c r="C41">
        <v>99.98132</v>
      </c>
      <c r="D41">
        <f t="shared" si="31"/>
        <v>-0.0005516205894834</v>
      </c>
      <c r="F41">
        <v>137.19</v>
      </c>
      <c r="G41">
        <f t="shared" si="2"/>
        <v>410.34</v>
      </c>
      <c r="H41">
        <v>99.70539</v>
      </c>
      <c r="I41">
        <f t="shared" si="32"/>
        <v>0.00788732598292967</v>
      </c>
      <c r="K41">
        <v>161.83</v>
      </c>
      <c r="L41">
        <f t="shared" si="4"/>
        <v>434.98</v>
      </c>
      <c r="M41">
        <v>99.03243</v>
      </c>
      <c r="N41">
        <f t="shared" si="33"/>
        <v>0.0178865113026215</v>
      </c>
      <c r="P41">
        <v>139.726</v>
      </c>
      <c r="Q41">
        <f t="shared" si="6"/>
        <v>412.876</v>
      </c>
      <c r="R41">
        <v>99.56859</v>
      </c>
      <c r="S41">
        <f t="shared" si="34"/>
        <v>0.0124895741686621</v>
      </c>
      <c r="U41" s="21" t="s">
        <v>17</v>
      </c>
      <c r="V41">
        <f>LN(20/(V38^1.8))</f>
        <v>-8.78848146581495</v>
      </c>
      <c r="W41">
        <f t="shared" ref="W41:AD41" si="38">LN(20/(W38^1.8))</f>
        <v>-8.80902377150809</v>
      </c>
      <c r="X41">
        <f t="shared" si="38"/>
        <v>-8.82427810009184</v>
      </c>
      <c r="Y41">
        <f t="shared" si="38"/>
        <v>-8.83689202697517</v>
      </c>
      <c r="Z41">
        <f t="shared" si="38"/>
        <v>-8.84691990806419</v>
      </c>
      <c r="AA41">
        <f t="shared" si="38"/>
        <v>-8.85937670518442</v>
      </c>
      <c r="AB41">
        <f t="shared" si="38"/>
        <v>-8.87421195399561</v>
      </c>
      <c r="AC41">
        <f t="shared" si="38"/>
        <v>-8.89136661072686</v>
      </c>
      <c r="AD41">
        <f t="shared" si="38"/>
        <v>-8.92039949820065</v>
      </c>
    </row>
    <row r="42" spans="1:30">
      <c r="A42">
        <v>130.47</v>
      </c>
      <c r="B42">
        <f t="shared" si="0"/>
        <v>403.62</v>
      </c>
      <c r="C42">
        <v>99.99536</v>
      </c>
      <c r="D42">
        <f t="shared" si="31"/>
        <v>-0.000968229146575938</v>
      </c>
      <c r="F42">
        <v>139.69</v>
      </c>
      <c r="G42">
        <f t="shared" si="2"/>
        <v>412.84</v>
      </c>
      <c r="H42">
        <v>99.75419</v>
      </c>
      <c r="I42">
        <f t="shared" si="32"/>
        <v>0.00641531470877119</v>
      </c>
      <c r="K42">
        <v>164.33</v>
      </c>
      <c r="L42">
        <f t="shared" si="4"/>
        <v>437.48</v>
      </c>
      <c r="M42">
        <v>99.04694</v>
      </c>
      <c r="N42">
        <f t="shared" si="33"/>
        <v>0.0174773270766593</v>
      </c>
      <c r="P42">
        <v>142.226</v>
      </c>
      <c r="Q42">
        <f t="shared" si="6"/>
        <v>415.376</v>
      </c>
      <c r="R42">
        <v>99.54468</v>
      </c>
      <c r="S42">
        <f t="shared" si="34"/>
        <v>0.0131817827831418</v>
      </c>
      <c r="U42" s="21" t="s">
        <v>9</v>
      </c>
      <c r="V42">
        <f>1000/V38</f>
        <v>1.43472022955524</v>
      </c>
      <c r="W42">
        <f t="shared" ref="W42:AD42" si="39">1000/W38</f>
        <v>1.41843971631206</v>
      </c>
      <c r="X42">
        <f t="shared" si="39"/>
        <v>1.40646976090014</v>
      </c>
      <c r="Y42">
        <f t="shared" si="39"/>
        <v>1.39664804469274</v>
      </c>
      <c r="Z42">
        <f t="shared" si="39"/>
        <v>1.38888888888889</v>
      </c>
      <c r="AA42">
        <f t="shared" si="39"/>
        <v>1.37931034482759</v>
      </c>
      <c r="AB42">
        <f t="shared" si="39"/>
        <v>1.36798905608755</v>
      </c>
      <c r="AC42">
        <f t="shared" si="39"/>
        <v>1.3550135501355</v>
      </c>
      <c r="AD42">
        <f t="shared" si="39"/>
        <v>1.33333333333333</v>
      </c>
    </row>
    <row r="43" spans="1:30">
      <c r="A43">
        <v>132.97</v>
      </c>
      <c r="B43">
        <f t="shared" si="0"/>
        <v>406.12</v>
      </c>
      <c r="C43">
        <v>99.98943</v>
      </c>
      <c r="D43">
        <f t="shared" si="31"/>
        <v>-0.000792268409855145</v>
      </c>
      <c r="F43">
        <v>142.19</v>
      </c>
      <c r="G43">
        <f t="shared" si="2"/>
        <v>415.34</v>
      </c>
      <c r="H43">
        <v>99.73926</v>
      </c>
      <c r="I43">
        <f t="shared" si="32"/>
        <v>0.00686566569900019</v>
      </c>
      <c r="K43">
        <v>166.83</v>
      </c>
      <c r="L43">
        <f t="shared" si="4"/>
        <v>439.98</v>
      </c>
      <c r="M43">
        <v>98.95728</v>
      </c>
      <c r="N43">
        <f t="shared" si="33"/>
        <v>0.0200057528312956</v>
      </c>
      <c r="P43">
        <v>144.726</v>
      </c>
      <c r="Q43">
        <f t="shared" si="6"/>
        <v>417.876</v>
      </c>
      <c r="R43">
        <v>99.51417</v>
      </c>
      <c r="S43">
        <f t="shared" si="34"/>
        <v>0.0140650652937141</v>
      </c>
      <c r="U43" s="20" t="s">
        <v>26</v>
      </c>
      <c r="V43">
        <v>701</v>
      </c>
      <c r="W43">
        <v>710</v>
      </c>
      <c r="X43">
        <v>716</v>
      </c>
      <c r="Y43">
        <v>721</v>
      </c>
      <c r="Z43">
        <v>726</v>
      </c>
      <c r="AA43">
        <v>731</v>
      </c>
      <c r="AB43">
        <v>738</v>
      </c>
      <c r="AC43">
        <v>746</v>
      </c>
      <c r="AD43">
        <v>757</v>
      </c>
    </row>
    <row r="44" spans="1:30">
      <c r="A44">
        <v>135.47</v>
      </c>
      <c r="B44">
        <f t="shared" si="0"/>
        <v>408.62</v>
      </c>
      <c r="C44">
        <v>99.98838</v>
      </c>
      <c r="D44">
        <f t="shared" si="31"/>
        <v>-0.00076111178699591</v>
      </c>
      <c r="F44">
        <v>144.69</v>
      </c>
      <c r="G44">
        <f t="shared" si="2"/>
        <v>417.84</v>
      </c>
      <c r="H44">
        <v>99.75902</v>
      </c>
      <c r="I44">
        <f t="shared" si="32"/>
        <v>0.00626962178962767</v>
      </c>
      <c r="K44">
        <v>169.33</v>
      </c>
      <c r="L44">
        <f t="shared" si="4"/>
        <v>442.48</v>
      </c>
      <c r="M44">
        <v>99.07878</v>
      </c>
      <c r="N44">
        <f t="shared" si="33"/>
        <v>0.0165794341921223</v>
      </c>
      <c r="P44">
        <v>147.226</v>
      </c>
      <c r="Q44">
        <f t="shared" si="6"/>
        <v>420.376</v>
      </c>
      <c r="R44">
        <v>99.54194</v>
      </c>
      <c r="S44">
        <f t="shared" si="34"/>
        <v>0.0132611074006105</v>
      </c>
      <c r="U44" t="s">
        <v>19</v>
      </c>
      <c r="V44">
        <f>LN(30/(V43^2))</f>
        <v>-9.70381839240702</v>
      </c>
      <c r="W44">
        <f t="shared" ref="W44:AD44" si="40">LN(30/(W43^2))</f>
        <v>-9.72933255840857</v>
      </c>
      <c r="X44">
        <f t="shared" si="40"/>
        <v>-9.74616295225914</v>
      </c>
      <c r="Y44">
        <f t="shared" si="40"/>
        <v>-9.76008089290774</v>
      </c>
      <c r="Z44">
        <f t="shared" si="40"/>
        <v>-9.77390264798744</v>
      </c>
      <c r="AA44">
        <f t="shared" si="40"/>
        <v>-9.7876295378374</v>
      </c>
      <c r="AB44">
        <f t="shared" si="40"/>
        <v>-9.80669026753879</v>
      </c>
      <c r="AC44">
        <f t="shared" si="40"/>
        <v>-9.82825381874537</v>
      </c>
      <c r="AD44">
        <f t="shared" si="40"/>
        <v>-9.85752912521274</v>
      </c>
    </row>
    <row r="45" spans="1:30">
      <c r="A45">
        <v>137.97</v>
      </c>
      <c r="B45">
        <f t="shared" si="0"/>
        <v>411.12</v>
      </c>
      <c r="C45">
        <v>99.96616</v>
      </c>
      <c r="D45">
        <f t="shared" si="31"/>
        <v>-0.00010177830134118</v>
      </c>
      <c r="F45">
        <v>147.19</v>
      </c>
      <c r="G45">
        <f t="shared" si="2"/>
        <v>420.34</v>
      </c>
      <c r="H45">
        <v>99.74683</v>
      </c>
      <c r="I45">
        <f t="shared" si="32"/>
        <v>0.00663732296651287</v>
      </c>
      <c r="K45">
        <v>171.83</v>
      </c>
      <c r="L45">
        <f t="shared" si="4"/>
        <v>444.98</v>
      </c>
      <c r="M45">
        <v>99.05271</v>
      </c>
      <c r="N45">
        <f t="shared" si="33"/>
        <v>0.0173146121914904</v>
      </c>
      <c r="P45">
        <v>149.726</v>
      </c>
      <c r="Q45">
        <f t="shared" si="6"/>
        <v>422.876</v>
      </c>
      <c r="R45">
        <v>99.54905</v>
      </c>
      <c r="S45">
        <f t="shared" si="34"/>
        <v>0.0130552687034567</v>
      </c>
      <c r="U45" s="4" t="s">
        <v>20</v>
      </c>
      <c r="V45">
        <f>LN(30)</f>
        <v>3.40119738166216</v>
      </c>
      <c r="W45">
        <f t="shared" ref="W45:AD45" si="41">LN(30)</f>
        <v>3.40119738166216</v>
      </c>
      <c r="X45">
        <f t="shared" si="41"/>
        <v>3.40119738166216</v>
      </c>
      <c r="Y45">
        <f t="shared" si="41"/>
        <v>3.40119738166216</v>
      </c>
      <c r="Z45">
        <f t="shared" si="41"/>
        <v>3.40119738166216</v>
      </c>
      <c r="AA45">
        <f t="shared" si="41"/>
        <v>3.40119738166216</v>
      </c>
      <c r="AB45">
        <f t="shared" si="41"/>
        <v>3.40119738166216</v>
      </c>
      <c r="AC45">
        <f t="shared" si="41"/>
        <v>3.40119738166216</v>
      </c>
      <c r="AD45">
        <f t="shared" si="41"/>
        <v>3.40119738166216</v>
      </c>
    </row>
    <row r="46" spans="1:30">
      <c r="A46">
        <v>140.47</v>
      </c>
      <c r="B46">
        <f t="shared" si="0"/>
        <v>413.62</v>
      </c>
      <c r="C46">
        <v>99.98487</v>
      </c>
      <c r="D46">
        <f t="shared" si="31"/>
        <v>-0.00065695964772267</v>
      </c>
      <c r="F46">
        <v>149.69</v>
      </c>
      <c r="G46">
        <f t="shared" si="2"/>
        <v>422.84</v>
      </c>
      <c r="H46">
        <v>99.75051</v>
      </c>
      <c r="I46">
        <f t="shared" si="32"/>
        <v>0.00652631883764182</v>
      </c>
      <c r="K46">
        <v>174.33</v>
      </c>
      <c r="L46">
        <f t="shared" si="4"/>
        <v>447.48</v>
      </c>
      <c r="M46">
        <v>98.99265</v>
      </c>
      <c r="N46">
        <f t="shared" si="33"/>
        <v>0.0190083134052252</v>
      </c>
      <c r="P46">
        <v>152.226</v>
      </c>
      <c r="Q46">
        <f t="shared" si="6"/>
        <v>425.376</v>
      </c>
      <c r="R46">
        <v>99.55463</v>
      </c>
      <c r="S46">
        <f t="shared" si="34"/>
        <v>0.0128937244094875</v>
      </c>
      <c r="U46" s="21" t="s">
        <v>21</v>
      </c>
      <c r="V46">
        <f>LN(30/(V43^1.8))</f>
        <v>-8.39331681500011</v>
      </c>
      <c r="W46">
        <f t="shared" ref="W46:AD46" si="42">LN(30/(W43^1.8))</f>
        <v>-8.4162795644015</v>
      </c>
      <c r="X46">
        <f t="shared" si="42"/>
        <v>-8.43142691886701</v>
      </c>
      <c r="Y46">
        <f t="shared" si="42"/>
        <v>-8.44395306545075</v>
      </c>
      <c r="Z46">
        <f t="shared" si="42"/>
        <v>-8.45639264502248</v>
      </c>
      <c r="AA46">
        <f t="shared" si="42"/>
        <v>-8.46874684588745</v>
      </c>
      <c r="AB46">
        <f t="shared" si="42"/>
        <v>-8.4859015026187</v>
      </c>
      <c r="AC46">
        <f t="shared" si="42"/>
        <v>-8.50530869870462</v>
      </c>
      <c r="AD46">
        <f t="shared" si="42"/>
        <v>-8.53165647452525</v>
      </c>
    </row>
    <row r="47" spans="1:30">
      <c r="A47">
        <v>142.97</v>
      </c>
      <c r="B47">
        <f t="shared" si="0"/>
        <v>416.12</v>
      </c>
      <c r="C47">
        <v>99.9529</v>
      </c>
      <c r="D47">
        <f t="shared" si="31"/>
        <v>0.00029168533591272</v>
      </c>
      <c r="F47">
        <v>152.19</v>
      </c>
      <c r="G47">
        <f t="shared" si="2"/>
        <v>425.34</v>
      </c>
      <c r="H47">
        <v>99.73044</v>
      </c>
      <c r="I47">
        <f t="shared" si="32"/>
        <v>0.00713171363830507</v>
      </c>
      <c r="K47">
        <v>176.83</v>
      </c>
      <c r="L47">
        <f t="shared" si="4"/>
        <v>449.98</v>
      </c>
      <c r="M47">
        <v>98.98951</v>
      </c>
      <c r="N47">
        <f t="shared" si="33"/>
        <v>0.019096861886929</v>
      </c>
      <c r="P47">
        <v>154.726</v>
      </c>
      <c r="Q47">
        <f t="shared" si="6"/>
        <v>427.876</v>
      </c>
      <c r="R47">
        <v>99.49886</v>
      </c>
      <c r="S47">
        <f t="shared" si="34"/>
        <v>0.0145082988314675</v>
      </c>
      <c r="U47" s="2" t="s">
        <v>9</v>
      </c>
      <c r="V47">
        <f>1000/V43</f>
        <v>1.4265335235378</v>
      </c>
      <c r="W47">
        <f t="shared" ref="W47:AD47" si="43">1000/W43</f>
        <v>1.40845070422535</v>
      </c>
      <c r="X47">
        <f t="shared" si="43"/>
        <v>1.39664804469274</v>
      </c>
      <c r="Y47">
        <f t="shared" si="43"/>
        <v>1.3869625520111</v>
      </c>
      <c r="Z47">
        <f t="shared" si="43"/>
        <v>1.37741046831956</v>
      </c>
      <c r="AA47">
        <f t="shared" si="43"/>
        <v>1.36798905608755</v>
      </c>
      <c r="AB47">
        <f t="shared" si="43"/>
        <v>1.3550135501355</v>
      </c>
      <c r="AC47">
        <f t="shared" si="43"/>
        <v>1.34048257372654</v>
      </c>
      <c r="AD47">
        <f t="shared" si="43"/>
        <v>1.32100396301189</v>
      </c>
    </row>
    <row r="48" spans="1:19">
      <c r="A48">
        <v>145.47</v>
      </c>
      <c r="B48">
        <f t="shared" si="0"/>
        <v>418.62</v>
      </c>
      <c r="C48">
        <v>99.95106</v>
      </c>
      <c r="D48">
        <f t="shared" si="31"/>
        <v>0.000346283608352206</v>
      </c>
      <c r="F48">
        <v>154.69</v>
      </c>
      <c r="G48">
        <f t="shared" si="2"/>
        <v>427.84</v>
      </c>
      <c r="H48">
        <v>99.74325</v>
      </c>
      <c r="I48">
        <f t="shared" si="32"/>
        <v>0.00674531067883841</v>
      </c>
      <c r="K48">
        <v>179.33</v>
      </c>
      <c r="L48">
        <f t="shared" si="4"/>
        <v>452.48</v>
      </c>
      <c r="M48">
        <v>98.96605</v>
      </c>
      <c r="N48">
        <f t="shared" si="33"/>
        <v>0.0197584374859002</v>
      </c>
      <c r="P48">
        <v>157.226</v>
      </c>
      <c r="Q48">
        <f t="shared" si="6"/>
        <v>430.376</v>
      </c>
      <c r="R48">
        <v>99.5526</v>
      </c>
      <c r="S48">
        <f t="shared" si="34"/>
        <v>0.0129524941078312</v>
      </c>
    </row>
    <row r="49" spans="1:19">
      <c r="A49">
        <v>147.97</v>
      </c>
      <c r="B49">
        <f t="shared" si="0"/>
        <v>421.12</v>
      </c>
      <c r="C49">
        <v>99.95808</v>
      </c>
      <c r="D49">
        <f t="shared" si="31"/>
        <v>0.000137979329806148</v>
      </c>
      <c r="F49">
        <v>157.19</v>
      </c>
      <c r="G49">
        <f t="shared" si="2"/>
        <v>430.34</v>
      </c>
      <c r="H49">
        <v>99.72288</v>
      </c>
      <c r="I49">
        <f t="shared" si="32"/>
        <v>0.00735975472913776</v>
      </c>
      <c r="K49">
        <v>181.83</v>
      </c>
      <c r="L49">
        <f t="shared" si="4"/>
        <v>454.98</v>
      </c>
      <c r="M49">
        <v>98.96578</v>
      </c>
      <c r="N49">
        <f t="shared" si="33"/>
        <v>0.0197660515273206</v>
      </c>
      <c r="P49">
        <v>159.726</v>
      </c>
      <c r="Q49">
        <f t="shared" si="6"/>
        <v>432.876</v>
      </c>
      <c r="R49">
        <v>99.53607</v>
      </c>
      <c r="S49">
        <f t="shared" si="34"/>
        <v>0.0134310473657714</v>
      </c>
    </row>
    <row r="50" spans="1:19">
      <c r="A50">
        <v>150.47</v>
      </c>
      <c r="B50">
        <f t="shared" si="0"/>
        <v>423.62</v>
      </c>
      <c r="C50">
        <v>99.95105</v>
      </c>
      <c r="D50">
        <f t="shared" si="31"/>
        <v>0.000346580338093819</v>
      </c>
      <c r="F50">
        <v>159.69</v>
      </c>
      <c r="G50">
        <f t="shared" si="2"/>
        <v>432.84</v>
      </c>
      <c r="H50">
        <v>99.71129</v>
      </c>
      <c r="I50">
        <f t="shared" si="32"/>
        <v>0.00770935740675034</v>
      </c>
      <c r="K50">
        <v>184.33</v>
      </c>
      <c r="L50">
        <f t="shared" si="4"/>
        <v>457.48</v>
      </c>
      <c r="M50">
        <v>98.96443</v>
      </c>
      <c r="N50">
        <f t="shared" si="33"/>
        <v>0.0198041217344226</v>
      </c>
      <c r="P50">
        <v>162.226</v>
      </c>
      <c r="Q50">
        <f t="shared" si="6"/>
        <v>435.376</v>
      </c>
      <c r="R50">
        <v>99.50062</v>
      </c>
      <c r="S50">
        <f t="shared" si="34"/>
        <v>0.0144573457925094</v>
      </c>
    </row>
    <row r="51" spans="1:19">
      <c r="A51">
        <v>152.97</v>
      </c>
      <c r="B51">
        <f t="shared" si="0"/>
        <v>426.12</v>
      </c>
      <c r="C51">
        <v>99.93904</v>
      </c>
      <c r="D51">
        <f t="shared" si="31"/>
        <v>0.00070295275765749</v>
      </c>
      <c r="F51">
        <v>162.19</v>
      </c>
      <c r="G51">
        <f t="shared" si="2"/>
        <v>435.34</v>
      </c>
      <c r="H51">
        <v>99.72102</v>
      </c>
      <c r="I51">
        <f t="shared" si="32"/>
        <v>0.00741586007688255</v>
      </c>
      <c r="K51">
        <v>186.83</v>
      </c>
      <c r="L51">
        <f t="shared" si="4"/>
        <v>459.98</v>
      </c>
      <c r="M51">
        <v>98.95266</v>
      </c>
      <c r="N51">
        <f t="shared" si="33"/>
        <v>0.0201360375400445</v>
      </c>
      <c r="P51">
        <v>164.726</v>
      </c>
      <c r="Q51">
        <f t="shared" si="6"/>
        <v>437.876</v>
      </c>
      <c r="R51">
        <v>99.53641</v>
      </c>
      <c r="S51">
        <f t="shared" si="34"/>
        <v>0.0134212041650634</v>
      </c>
    </row>
    <row r="52" spans="1:19">
      <c r="A52">
        <v>155.47</v>
      </c>
      <c r="B52">
        <f t="shared" si="0"/>
        <v>428.62</v>
      </c>
      <c r="C52">
        <v>99.91031</v>
      </c>
      <c r="D52">
        <f t="shared" si="31"/>
        <v>0.00155545730504108</v>
      </c>
      <c r="F52">
        <v>164.69</v>
      </c>
      <c r="G52">
        <f t="shared" si="2"/>
        <v>437.84</v>
      </c>
      <c r="H52">
        <v>99.73589</v>
      </c>
      <c r="I52">
        <f t="shared" si="32"/>
        <v>0.00696731893658052</v>
      </c>
      <c r="K52">
        <v>189.33</v>
      </c>
      <c r="L52">
        <f t="shared" si="4"/>
        <v>462.48</v>
      </c>
      <c r="M52">
        <v>98.94557</v>
      </c>
      <c r="N52">
        <f t="shared" si="33"/>
        <v>0.0203359766277129</v>
      </c>
      <c r="P52">
        <v>167.226</v>
      </c>
      <c r="Q52">
        <f t="shared" si="6"/>
        <v>440.376</v>
      </c>
      <c r="R52">
        <v>99.54669</v>
      </c>
      <c r="S52">
        <f t="shared" si="34"/>
        <v>0.0131235920966047</v>
      </c>
    </row>
    <row r="53" spans="1:19">
      <c r="A53">
        <v>157.97</v>
      </c>
      <c r="B53">
        <f t="shared" si="0"/>
        <v>431.12</v>
      </c>
      <c r="C53">
        <v>99.93836</v>
      </c>
      <c r="D53">
        <f t="shared" si="31"/>
        <v>0.000723130380080843</v>
      </c>
      <c r="F53">
        <v>167.19</v>
      </c>
      <c r="G53">
        <f t="shared" si="2"/>
        <v>440.34</v>
      </c>
      <c r="H53">
        <v>99.69947</v>
      </c>
      <c r="I53">
        <f t="shared" si="32"/>
        <v>0.00806589784241742</v>
      </c>
      <c r="K53">
        <v>191.83</v>
      </c>
      <c r="L53">
        <f t="shared" si="4"/>
        <v>464.98</v>
      </c>
      <c r="M53">
        <v>98.91695</v>
      </c>
      <c r="N53">
        <f t="shared" si="33"/>
        <v>0.0211430650182739</v>
      </c>
      <c r="P53">
        <v>169.726</v>
      </c>
      <c r="Q53">
        <f t="shared" si="6"/>
        <v>442.876</v>
      </c>
      <c r="R53">
        <v>99.52707</v>
      </c>
      <c r="S53">
        <f t="shared" si="34"/>
        <v>0.0136916026786246</v>
      </c>
    </row>
    <row r="54" spans="1:19">
      <c r="A54">
        <v>160.47</v>
      </c>
      <c r="B54">
        <f t="shared" si="0"/>
        <v>433.62</v>
      </c>
      <c r="C54">
        <v>99.91758</v>
      </c>
      <c r="D54">
        <f t="shared" si="31"/>
        <v>0.00133973478295681</v>
      </c>
      <c r="F54">
        <v>169.69</v>
      </c>
      <c r="G54">
        <f t="shared" si="2"/>
        <v>442.84</v>
      </c>
      <c r="H54">
        <v>99.71087</v>
      </c>
      <c r="I54">
        <f t="shared" si="32"/>
        <v>0.00772202635624121</v>
      </c>
      <c r="K54">
        <v>194.33</v>
      </c>
      <c r="L54">
        <f t="shared" si="4"/>
        <v>467.48</v>
      </c>
      <c r="M54">
        <v>98.91695</v>
      </c>
      <c r="N54">
        <f t="shared" si="33"/>
        <v>0.0211430650182739</v>
      </c>
      <c r="P54">
        <v>172.226</v>
      </c>
      <c r="Q54">
        <f t="shared" si="6"/>
        <v>445.376</v>
      </c>
      <c r="R54">
        <v>99.49714</v>
      </c>
      <c r="S54">
        <f t="shared" si="34"/>
        <v>0.0145580938468125</v>
      </c>
    </row>
    <row r="55" spans="1:19">
      <c r="A55">
        <v>162.97</v>
      </c>
      <c r="B55">
        <f t="shared" si="0"/>
        <v>436.12</v>
      </c>
      <c r="C55">
        <v>99.89824</v>
      </c>
      <c r="D55">
        <f t="shared" si="31"/>
        <v>0.00191361010305401</v>
      </c>
      <c r="F55">
        <v>172.19</v>
      </c>
      <c r="G55">
        <f t="shared" si="2"/>
        <v>445.34</v>
      </c>
      <c r="H55">
        <v>99.68052</v>
      </c>
      <c r="I55">
        <f t="shared" si="32"/>
        <v>0.00863750877777211</v>
      </c>
      <c r="K55">
        <v>196.83</v>
      </c>
      <c r="L55">
        <f t="shared" si="4"/>
        <v>469.98</v>
      </c>
      <c r="M55">
        <v>98.88859</v>
      </c>
      <c r="N55">
        <f t="shared" si="33"/>
        <v>0.0219428213689486</v>
      </c>
      <c r="P55">
        <v>174.726</v>
      </c>
      <c r="Q55">
        <f t="shared" si="6"/>
        <v>447.876</v>
      </c>
      <c r="R55">
        <v>99.4827</v>
      </c>
      <c r="S55">
        <f t="shared" si="34"/>
        <v>0.0149761403709904</v>
      </c>
    </row>
    <row r="56" spans="1:19">
      <c r="A56">
        <v>165.47</v>
      </c>
      <c r="B56">
        <f t="shared" si="0"/>
        <v>438.62</v>
      </c>
      <c r="C56">
        <v>99.87428</v>
      </c>
      <c r="D56">
        <f t="shared" si="31"/>
        <v>0.00262457456373294</v>
      </c>
      <c r="F56">
        <v>174.69</v>
      </c>
      <c r="G56">
        <f t="shared" si="2"/>
        <v>447.84</v>
      </c>
      <c r="H56">
        <v>99.68058</v>
      </c>
      <c r="I56">
        <f t="shared" si="32"/>
        <v>0.00863569892784472</v>
      </c>
      <c r="K56">
        <v>199.33</v>
      </c>
      <c r="L56">
        <f t="shared" si="4"/>
        <v>472.48</v>
      </c>
      <c r="M56">
        <v>98.88808</v>
      </c>
      <c r="N56">
        <f t="shared" si="33"/>
        <v>0.0219572034471869</v>
      </c>
      <c r="P56">
        <v>177.226</v>
      </c>
      <c r="Q56">
        <f t="shared" si="6"/>
        <v>450.376</v>
      </c>
      <c r="R56">
        <v>99.49174</v>
      </c>
      <c r="S56">
        <f t="shared" si="34"/>
        <v>0.0147144270345246</v>
      </c>
    </row>
    <row r="57" spans="1:19">
      <c r="A57">
        <v>167.97</v>
      </c>
      <c r="B57">
        <f t="shared" si="0"/>
        <v>441.12</v>
      </c>
      <c r="C57">
        <v>99.88812</v>
      </c>
      <c r="D57">
        <f t="shared" si="31"/>
        <v>0.00221390060147097</v>
      </c>
      <c r="F57">
        <v>177.19</v>
      </c>
      <c r="G57">
        <f t="shared" si="2"/>
        <v>450.34</v>
      </c>
      <c r="H57">
        <v>99.65843</v>
      </c>
      <c r="I57">
        <f t="shared" si="32"/>
        <v>0.00930383519265263</v>
      </c>
      <c r="K57">
        <v>201.83</v>
      </c>
      <c r="L57">
        <f t="shared" si="4"/>
        <v>474.98</v>
      </c>
      <c r="M57">
        <v>98.85743</v>
      </c>
      <c r="N57">
        <f t="shared" si="33"/>
        <v>0.0228215381491679</v>
      </c>
      <c r="P57">
        <v>179.726</v>
      </c>
      <c r="Q57">
        <f t="shared" si="6"/>
        <v>452.876</v>
      </c>
      <c r="R57">
        <v>99.47161</v>
      </c>
      <c r="S57">
        <f t="shared" si="34"/>
        <v>0.0152972024176059</v>
      </c>
    </row>
    <row r="58" spans="1:19">
      <c r="A58">
        <v>170.47</v>
      </c>
      <c r="B58">
        <f t="shared" si="0"/>
        <v>443.62</v>
      </c>
      <c r="C58">
        <v>99.90794</v>
      </c>
      <c r="D58">
        <f t="shared" si="31"/>
        <v>0.00162578225378099</v>
      </c>
      <c r="F58">
        <v>179.69</v>
      </c>
      <c r="G58">
        <f t="shared" si="2"/>
        <v>452.84</v>
      </c>
      <c r="H58">
        <v>99.67026</v>
      </c>
      <c r="I58">
        <f t="shared" si="32"/>
        <v>0.00894699311533091</v>
      </c>
      <c r="K58">
        <v>204.33</v>
      </c>
      <c r="L58">
        <f t="shared" si="4"/>
        <v>477.48</v>
      </c>
      <c r="M58">
        <v>98.88845</v>
      </c>
      <c r="N58">
        <f t="shared" si="33"/>
        <v>0.0219467693904255</v>
      </c>
      <c r="P58">
        <v>182.226</v>
      </c>
      <c r="Q58">
        <f t="shared" si="6"/>
        <v>455.376</v>
      </c>
      <c r="R58">
        <v>99.47385</v>
      </c>
      <c r="S58">
        <f t="shared" si="34"/>
        <v>0.0152323530952958</v>
      </c>
    </row>
    <row r="59" spans="1:19">
      <c r="A59">
        <v>172.97</v>
      </c>
      <c r="B59">
        <f t="shared" si="0"/>
        <v>446.12</v>
      </c>
      <c r="C59">
        <v>99.85997</v>
      </c>
      <c r="D59">
        <f t="shared" si="31"/>
        <v>0.00304919482384607</v>
      </c>
      <c r="F59">
        <v>182.19</v>
      </c>
      <c r="G59">
        <f t="shared" si="2"/>
        <v>455.34</v>
      </c>
      <c r="H59">
        <v>99.64351</v>
      </c>
      <c r="I59">
        <f t="shared" si="32"/>
        <v>0.00975388454122699</v>
      </c>
      <c r="K59">
        <v>206.83</v>
      </c>
      <c r="L59">
        <f t="shared" si="4"/>
        <v>479.98</v>
      </c>
      <c r="M59">
        <v>98.85869</v>
      </c>
      <c r="N59">
        <f t="shared" si="33"/>
        <v>0.0227860059558727</v>
      </c>
      <c r="P59">
        <v>184.726</v>
      </c>
      <c r="Q59">
        <f t="shared" si="6"/>
        <v>457.876</v>
      </c>
      <c r="R59">
        <v>99.43477</v>
      </c>
      <c r="S59">
        <f t="shared" si="34"/>
        <v>0.0163637421648846</v>
      </c>
    </row>
    <row r="60" spans="1:19">
      <c r="A60">
        <v>175.47</v>
      </c>
      <c r="B60">
        <f t="shared" si="0"/>
        <v>448.62</v>
      </c>
      <c r="C60">
        <v>99.84734</v>
      </c>
      <c r="D60">
        <f t="shared" si="31"/>
        <v>0.00342396448738426</v>
      </c>
      <c r="F60">
        <v>184.69</v>
      </c>
      <c r="G60">
        <f t="shared" si="2"/>
        <v>457.84</v>
      </c>
      <c r="H60">
        <v>99.65828</v>
      </c>
      <c r="I60">
        <f t="shared" si="32"/>
        <v>0.00930835981747046</v>
      </c>
      <c r="K60">
        <v>209.33</v>
      </c>
      <c r="L60">
        <f t="shared" si="4"/>
        <v>482.48</v>
      </c>
      <c r="M60">
        <v>98.79971</v>
      </c>
      <c r="N60">
        <f t="shared" si="33"/>
        <v>0.0244492510039255</v>
      </c>
      <c r="P60">
        <v>187.226</v>
      </c>
      <c r="Q60">
        <f t="shared" si="6"/>
        <v>460.376</v>
      </c>
      <c r="R60">
        <v>99.43372</v>
      </c>
      <c r="S60">
        <f t="shared" si="34"/>
        <v>0.0163941402847177</v>
      </c>
    </row>
    <row r="61" spans="1:19">
      <c r="A61">
        <v>177.97</v>
      </c>
      <c r="B61">
        <f t="shared" si="0"/>
        <v>451.12</v>
      </c>
      <c r="C61">
        <v>99.88531</v>
      </c>
      <c r="D61">
        <f t="shared" si="31"/>
        <v>0.00229728165883763</v>
      </c>
      <c r="F61">
        <v>187.19</v>
      </c>
      <c r="G61">
        <f t="shared" si="2"/>
        <v>460.34</v>
      </c>
      <c r="H61">
        <v>99.61342</v>
      </c>
      <c r="I61">
        <f t="shared" si="32"/>
        <v>0.0106615242797399</v>
      </c>
      <c r="K61">
        <v>211.83</v>
      </c>
      <c r="L61">
        <f t="shared" si="4"/>
        <v>484.98</v>
      </c>
      <c r="M61">
        <v>98.80034</v>
      </c>
      <c r="N61">
        <f t="shared" si="33"/>
        <v>0.0244314849072779</v>
      </c>
      <c r="P61">
        <v>189.726</v>
      </c>
      <c r="Q61">
        <f t="shared" si="6"/>
        <v>462.876</v>
      </c>
      <c r="R61">
        <v>99.43352</v>
      </c>
      <c r="S61">
        <f t="shared" si="34"/>
        <v>0.0163999304027808</v>
      </c>
    </row>
    <row r="62" spans="1:19">
      <c r="A62">
        <v>180.47</v>
      </c>
      <c r="B62">
        <f t="shared" si="0"/>
        <v>453.62</v>
      </c>
      <c r="C62">
        <v>99.80947</v>
      </c>
      <c r="D62">
        <f t="shared" si="31"/>
        <v>0.0045476800185156</v>
      </c>
      <c r="F62">
        <v>189.69</v>
      </c>
      <c r="G62">
        <f t="shared" si="2"/>
        <v>462.84</v>
      </c>
      <c r="H62">
        <v>99.5985</v>
      </c>
      <c r="I62">
        <f t="shared" si="32"/>
        <v>0.0111115736283147</v>
      </c>
      <c r="K62">
        <v>214.33</v>
      </c>
      <c r="L62">
        <f t="shared" si="4"/>
        <v>487.48</v>
      </c>
      <c r="M62">
        <v>98.76819</v>
      </c>
      <c r="N62">
        <f t="shared" si="33"/>
        <v>0.025338119839372</v>
      </c>
      <c r="P62">
        <v>192.226</v>
      </c>
      <c r="Q62">
        <f t="shared" si="6"/>
        <v>465.376</v>
      </c>
      <c r="R62">
        <v>99.40262</v>
      </c>
      <c r="S62">
        <f t="shared" si="34"/>
        <v>0.0172945036435766</v>
      </c>
    </row>
    <row r="63" spans="1:19">
      <c r="A63">
        <v>182.97</v>
      </c>
      <c r="B63">
        <f t="shared" si="0"/>
        <v>456.12</v>
      </c>
      <c r="C63">
        <v>99.80298</v>
      </c>
      <c r="D63">
        <f t="shared" si="31"/>
        <v>0.00474025762076124</v>
      </c>
      <c r="F63">
        <v>192.19</v>
      </c>
      <c r="G63">
        <f t="shared" si="2"/>
        <v>465.34</v>
      </c>
      <c r="H63">
        <v>99.61423</v>
      </c>
      <c r="I63">
        <f t="shared" si="32"/>
        <v>0.0106370913057221</v>
      </c>
      <c r="K63">
        <v>216.83</v>
      </c>
      <c r="L63">
        <f t="shared" si="4"/>
        <v>489.98</v>
      </c>
      <c r="M63">
        <v>98.7111</v>
      </c>
      <c r="N63">
        <f t="shared" si="33"/>
        <v>0.0269480665974824</v>
      </c>
      <c r="P63">
        <v>194.726</v>
      </c>
      <c r="Q63">
        <f t="shared" si="6"/>
        <v>467.876</v>
      </c>
      <c r="R63">
        <v>99.42642</v>
      </c>
      <c r="S63">
        <f t="shared" si="34"/>
        <v>0.0166054795940319</v>
      </c>
    </row>
    <row r="64" spans="1:19">
      <c r="A64">
        <v>185.47</v>
      </c>
      <c r="B64">
        <f t="shared" si="0"/>
        <v>458.62</v>
      </c>
      <c r="C64">
        <v>99.81355</v>
      </c>
      <c r="D64">
        <f t="shared" si="31"/>
        <v>0.00442661428397591</v>
      </c>
      <c r="F64">
        <v>194.69</v>
      </c>
      <c r="G64">
        <f t="shared" si="2"/>
        <v>467.84</v>
      </c>
      <c r="H64">
        <v>99.60293</v>
      </c>
      <c r="I64">
        <f t="shared" si="32"/>
        <v>0.0109779463753532</v>
      </c>
      <c r="K64">
        <v>219.33</v>
      </c>
      <c r="L64">
        <f t="shared" si="4"/>
        <v>492.48</v>
      </c>
      <c r="M64">
        <v>98.7895</v>
      </c>
      <c r="N64">
        <f t="shared" si="33"/>
        <v>0.0247371745702297</v>
      </c>
      <c r="P64">
        <v>197.226</v>
      </c>
      <c r="Q64">
        <f t="shared" si="6"/>
        <v>470.376</v>
      </c>
      <c r="R64">
        <v>99.39085</v>
      </c>
      <c r="S64">
        <f t="shared" si="34"/>
        <v>0.0176352520916078</v>
      </c>
    </row>
    <row r="65" spans="1:19">
      <c r="A65">
        <v>187.97</v>
      </c>
      <c r="B65">
        <f t="shared" si="0"/>
        <v>461.12</v>
      </c>
      <c r="C65">
        <v>99.79374</v>
      </c>
      <c r="D65">
        <f t="shared" si="31"/>
        <v>0.0050144359019247</v>
      </c>
      <c r="F65">
        <v>197.19</v>
      </c>
      <c r="G65">
        <f t="shared" si="2"/>
        <v>470.34</v>
      </c>
      <c r="H65">
        <v>99.56012</v>
      </c>
      <c r="I65">
        <f t="shared" si="32"/>
        <v>0.0122692742984419</v>
      </c>
      <c r="K65">
        <v>221.83</v>
      </c>
      <c r="L65">
        <f t="shared" si="4"/>
        <v>494.98</v>
      </c>
      <c r="M65">
        <v>98.71049</v>
      </c>
      <c r="N65">
        <f t="shared" si="33"/>
        <v>0.026965268691062</v>
      </c>
      <c r="P65">
        <v>199.726</v>
      </c>
      <c r="Q65">
        <f t="shared" si="6"/>
        <v>472.876</v>
      </c>
      <c r="R65">
        <v>99.45676</v>
      </c>
      <c r="S65">
        <f t="shared" si="34"/>
        <v>0.0157271186838134</v>
      </c>
    </row>
    <row r="66" spans="1:19">
      <c r="A66">
        <v>190.47</v>
      </c>
      <c r="B66">
        <f t="shared" si="0"/>
        <v>463.62</v>
      </c>
      <c r="C66">
        <v>99.78043</v>
      </c>
      <c r="D66">
        <f t="shared" si="31"/>
        <v>0.00540938318788624</v>
      </c>
      <c r="F66">
        <v>199.69</v>
      </c>
      <c r="G66">
        <f t="shared" si="2"/>
        <v>472.84</v>
      </c>
      <c r="H66">
        <v>99.55924</v>
      </c>
      <c r="I66">
        <f t="shared" si="32"/>
        <v>0.0122958187640413</v>
      </c>
      <c r="K66">
        <v>224.33</v>
      </c>
      <c r="L66">
        <f t="shared" si="4"/>
        <v>497.48</v>
      </c>
      <c r="M66">
        <v>98.7161</v>
      </c>
      <c r="N66">
        <f t="shared" si="33"/>
        <v>0.0268070658304384</v>
      </c>
      <c r="P66">
        <v>202.226</v>
      </c>
      <c r="Q66">
        <f t="shared" si="6"/>
        <v>475.376</v>
      </c>
      <c r="R66">
        <v>99.41597</v>
      </c>
      <c r="S66">
        <f t="shared" si="34"/>
        <v>0.0169080132628444</v>
      </c>
    </row>
    <row r="67" spans="1:19">
      <c r="A67">
        <v>192.97</v>
      </c>
      <c r="B67">
        <f t="shared" si="0"/>
        <v>466.12</v>
      </c>
      <c r="C67">
        <v>99.73087</v>
      </c>
      <c r="D67">
        <f t="shared" si="31"/>
        <v>0.00687997578685302</v>
      </c>
      <c r="F67">
        <v>202.19</v>
      </c>
      <c r="G67">
        <f t="shared" si="2"/>
        <v>475.34</v>
      </c>
      <c r="H67">
        <v>99.56757</v>
      </c>
      <c r="I67">
        <f t="shared" si="32"/>
        <v>0.0120445512658089</v>
      </c>
      <c r="K67">
        <v>226.83</v>
      </c>
      <c r="L67">
        <f t="shared" si="4"/>
        <v>499.98</v>
      </c>
      <c r="M67">
        <v>98.66287</v>
      </c>
      <c r="N67">
        <f t="shared" si="33"/>
        <v>0.0283081599963906</v>
      </c>
      <c r="P67">
        <v>204.726</v>
      </c>
      <c r="Q67">
        <f t="shared" si="6"/>
        <v>477.876</v>
      </c>
      <c r="R67">
        <v>99.40483</v>
      </c>
      <c r="S67">
        <f t="shared" si="34"/>
        <v>0.0172305228389758</v>
      </c>
    </row>
    <row r="68" spans="1:19">
      <c r="A68">
        <v>195.47</v>
      </c>
      <c r="B68">
        <f t="shared" si="0"/>
        <v>468.62</v>
      </c>
      <c r="C68">
        <v>99.74262</v>
      </c>
      <c r="D68">
        <f t="shared" si="31"/>
        <v>0.00653131834056833</v>
      </c>
      <c r="F68">
        <v>204.69</v>
      </c>
      <c r="G68">
        <f t="shared" si="2"/>
        <v>477.84</v>
      </c>
      <c r="H68">
        <v>99.51216</v>
      </c>
      <c r="I68">
        <f t="shared" si="32"/>
        <v>0.0137159476736191</v>
      </c>
      <c r="K68">
        <v>229.33</v>
      </c>
      <c r="L68">
        <f t="shared" si="4"/>
        <v>502.48</v>
      </c>
      <c r="M68">
        <v>98.63254</v>
      </c>
      <c r="N68">
        <f t="shared" si="33"/>
        <v>0.0291634706492803</v>
      </c>
      <c r="P68">
        <v>207.226</v>
      </c>
      <c r="Q68">
        <f t="shared" si="6"/>
        <v>480.376</v>
      </c>
      <c r="R68">
        <v>99.38794</v>
      </c>
      <c r="S68">
        <f t="shared" si="34"/>
        <v>0.0177194983094303</v>
      </c>
    </row>
    <row r="69" spans="1:19">
      <c r="A69">
        <v>197.97</v>
      </c>
      <c r="B69">
        <f t="shared" ref="B69:B132" si="44">A69+273.15</f>
        <v>471.12</v>
      </c>
      <c r="C69">
        <v>99.75019</v>
      </c>
      <c r="D69">
        <f t="shared" ref="D69:D100" si="45">(99.96273-C69)/(99.96273-66.26203)</f>
        <v>0.00630669392623862</v>
      </c>
      <c r="F69">
        <v>207.19</v>
      </c>
      <c r="G69">
        <f t="shared" ref="G69:G132" si="46">F69+273.15</f>
        <v>480.34</v>
      </c>
      <c r="H69">
        <v>99.49685</v>
      </c>
      <c r="I69">
        <f t="shared" ref="I69:I100" si="47">(99.96687-H69)/(99.96687-66.81495)</f>
        <v>0.0141777610467208</v>
      </c>
      <c r="K69">
        <v>231.83</v>
      </c>
      <c r="L69">
        <f t="shared" ref="L69:L132" si="48">K69+273.15</f>
        <v>504.98</v>
      </c>
      <c r="M69">
        <v>98.66259</v>
      </c>
      <c r="N69">
        <f t="shared" ref="N69:N100" si="49">(99.6667-M69)/(99.6667-64.2059)</f>
        <v>0.0283160560393452</v>
      </c>
      <c r="P69">
        <v>209.726</v>
      </c>
      <c r="Q69">
        <f t="shared" ref="Q69:Q132" si="50">P69+273.15</f>
        <v>482.876</v>
      </c>
      <c r="R69">
        <v>99.36829</v>
      </c>
      <c r="S69">
        <f t="shared" ref="S69:S100" si="51">(100-R69)/(100-65.45839)</f>
        <v>0.0182883774091595</v>
      </c>
    </row>
    <row r="70" spans="1:19">
      <c r="A70">
        <v>200.47</v>
      </c>
      <c r="B70">
        <f t="shared" si="44"/>
        <v>473.62</v>
      </c>
      <c r="C70">
        <v>99.69459</v>
      </c>
      <c r="D70">
        <f t="shared" si="45"/>
        <v>0.00795651128908267</v>
      </c>
      <c r="F70">
        <v>209.69</v>
      </c>
      <c r="G70">
        <f t="shared" si="46"/>
        <v>482.84</v>
      </c>
      <c r="H70">
        <v>99.49497</v>
      </c>
      <c r="I70">
        <f t="shared" si="47"/>
        <v>0.0142344696777745</v>
      </c>
      <c r="K70">
        <v>234.33</v>
      </c>
      <c r="L70">
        <f t="shared" si="48"/>
        <v>507.48</v>
      </c>
      <c r="M70">
        <v>98.59216</v>
      </c>
      <c r="N70">
        <f t="shared" si="49"/>
        <v>0.030302192843929</v>
      </c>
      <c r="P70">
        <v>212.226</v>
      </c>
      <c r="Q70">
        <f t="shared" si="50"/>
        <v>485.376</v>
      </c>
      <c r="R70">
        <v>99.34028</v>
      </c>
      <c r="S70">
        <f t="shared" si="51"/>
        <v>0.0190992834439389</v>
      </c>
    </row>
    <row r="71" spans="1:19">
      <c r="A71">
        <v>202.97</v>
      </c>
      <c r="B71">
        <f t="shared" si="44"/>
        <v>476.12</v>
      </c>
      <c r="C71">
        <v>99.6555</v>
      </c>
      <c r="D71">
        <f t="shared" si="45"/>
        <v>0.0091164278486794</v>
      </c>
      <c r="F71">
        <v>212.19</v>
      </c>
      <c r="G71">
        <f t="shared" si="46"/>
        <v>485.34</v>
      </c>
      <c r="H71">
        <v>99.45071</v>
      </c>
      <c r="I71">
        <f t="shared" si="47"/>
        <v>0.0155695356407713</v>
      </c>
      <c r="K71">
        <v>236.83</v>
      </c>
      <c r="L71">
        <f t="shared" si="48"/>
        <v>509.98</v>
      </c>
      <c r="M71">
        <v>98.51908</v>
      </c>
      <c r="N71">
        <f t="shared" si="49"/>
        <v>0.0323630600550468</v>
      </c>
      <c r="P71">
        <v>214.726</v>
      </c>
      <c r="Q71">
        <f t="shared" si="50"/>
        <v>487.876</v>
      </c>
      <c r="R71">
        <v>99.34467</v>
      </c>
      <c r="S71">
        <f t="shared" si="51"/>
        <v>0.0189721903524476</v>
      </c>
    </row>
    <row r="72" spans="1:19">
      <c r="A72">
        <v>205.47</v>
      </c>
      <c r="B72">
        <f t="shared" si="44"/>
        <v>478.62</v>
      </c>
      <c r="C72">
        <v>99.65154</v>
      </c>
      <c r="D72">
        <f t="shared" si="45"/>
        <v>0.00923393282632101</v>
      </c>
      <c r="F72">
        <v>214.69</v>
      </c>
      <c r="G72">
        <f t="shared" si="46"/>
        <v>487.84</v>
      </c>
      <c r="H72">
        <v>99.43502</v>
      </c>
      <c r="I72">
        <f t="shared" si="47"/>
        <v>0.0160428113967458</v>
      </c>
      <c r="K72">
        <v>239.33</v>
      </c>
      <c r="L72">
        <f t="shared" si="48"/>
        <v>512.48</v>
      </c>
      <c r="M72">
        <v>98.48659</v>
      </c>
      <c r="N72">
        <f t="shared" si="49"/>
        <v>0.0332792830392997</v>
      </c>
      <c r="P72">
        <v>217.226</v>
      </c>
      <c r="Q72">
        <f t="shared" si="50"/>
        <v>490.376</v>
      </c>
      <c r="R72">
        <v>99.32401</v>
      </c>
      <c r="S72">
        <f t="shared" si="51"/>
        <v>0.0195703095483968</v>
      </c>
    </row>
    <row r="73" spans="1:19">
      <c r="A73">
        <v>207.97</v>
      </c>
      <c r="B73">
        <f t="shared" si="44"/>
        <v>481.12</v>
      </c>
      <c r="C73">
        <v>99.61425</v>
      </c>
      <c r="D73">
        <f t="shared" si="45"/>
        <v>0.0103404380324443</v>
      </c>
      <c r="F73">
        <v>217.19</v>
      </c>
      <c r="G73">
        <f t="shared" si="46"/>
        <v>490.34</v>
      </c>
      <c r="H73">
        <v>99.43567</v>
      </c>
      <c r="I73">
        <f t="shared" si="47"/>
        <v>0.0160232046892005</v>
      </c>
      <c r="K73">
        <v>241.83</v>
      </c>
      <c r="L73">
        <f t="shared" si="48"/>
        <v>514.98</v>
      </c>
      <c r="M73">
        <v>98.49934</v>
      </c>
      <c r="N73">
        <f t="shared" si="49"/>
        <v>0.0329197310833372</v>
      </c>
      <c r="P73">
        <v>219.726</v>
      </c>
      <c r="Q73">
        <f t="shared" si="50"/>
        <v>492.876</v>
      </c>
      <c r="R73">
        <v>99.30496</v>
      </c>
      <c r="S73">
        <f t="shared" si="51"/>
        <v>0.0201218182939361</v>
      </c>
    </row>
    <row r="74" spans="1:19">
      <c r="A74">
        <v>210.47</v>
      </c>
      <c r="B74">
        <f t="shared" si="44"/>
        <v>483.62</v>
      </c>
      <c r="C74">
        <v>99.61763</v>
      </c>
      <c r="D74">
        <f t="shared" si="45"/>
        <v>0.0102401433798107</v>
      </c>
      <c r="F74">
        <v>219.69</v>
      </c>
      <c r="G74">
        <f t="shared" si="46"/>
        <v>492.84</v>
      </c>
      <c r="H74">
        <v>99.37946</v>
      </c>
      <c r="I74">
        <f t="shared" si="47"/>
        <v>0.0177187324293738</v>
      </c>
      <c r="K74">
        <v>244.33</v>
      </c>
      <c r="L74">
        <f t="shared" si="48"/>
        <v>517.48</v>
      </c>
      <c r="M74">
        <v>98.47528</v>
      </c>
      <c r="N74">
        <f t="shared" si="49"/>
        <v>0.0335982267743539</v>
      </c>
      <c r="P74">
        <v>222.226</v>
      </c>
      <c r="Q74">
        <f t="shared" si="50"/>
        <v>495.376</v>
      </c>
      <c r="R74">
        <v>99.29482</v>
      </c>
      <c r="S74">
        <f t="shared" si="51"/>
        <v>0.0204153772797504</v>
      </c>
    </row>
    <row r="75" spans="1:19">
      <c r="A75">
        <v>212.97</v>
      </c>
      <c r="B75">
        <f t="shared" si="44"/>
        <v>486.12</v>
      </c>
      <c r="C75">
        <v>99.55777</v>
      </c>
      <c r="D75">
        <f t="shared" si="45"/>
        <v>0.0120163676125418</v>
      </c>
      <c r="F75">
        <v>222.19</v>
      </c>
      <c r="G75">
        <f t="shared" si="46"/>
        <v>495.34</v>
      </c>
      <c r="H75">
        <v>99.37953</v>
      </c>
      <c r="I75">
        <f t="shared" si="47"/>
        <v>0.0177166209377918</v>
      </c>
      <c r="K75">
        <v>246.83</v>
      </c>
      <c r="L75">
        <f t="shared" si="48"/>
        <v>519.98</v>
      </c>
      <c r="M75">
        <v>98.38513</v>
      </c>
      <c r="N75">
        <f t="shared" si="49"/>
        <v>0.0361404706041601</v>
      </c>
      <c r="P75">
        <v>224.726</v>
      </c>
      <c r="Q75">
        <f t="shared" si="50"/>
        <v>497.876</v>
      </c>
      <c r="R75">
        <v>99.27858</v>
      </c>
      <c r="S75">
        <f t="shared" si="51"/>
        <v>0.0208855348664985</v>
      </c>
    </row>
    <row r="76" spans="1:19">
      <c r="A76">
        <v>215.47</v>
      </c>
      <c r="B76">
        <f t="shared" si="44"/>
        <v>488.62</v>
      </c>
      <c r="C76">
        <v>99.53378</v>
      </c>
      <c r="D76">
        <f t="shared" si="45"/>
        <v>0.0127282222624456</v>
      </c>
      <c r="F76">
        <v>224.69</v>
      </c>
      <c r="G76">
        <f t="shared" si="46"/>
        <v>497.84</v>
      </c>
      <c r="H76">
        <v>99.3186</v>
      </c>
      <c r="I76">
        <f t="shared" si="47"/>
        <v>0.019554523538908</v>
      </c>
      <c r="K76">
        <v>249.33</v>
      </c>
      <c r="L76">
        <f t="shared" si="48"/>
        <v>522.48</v>
      </c>
      <c r="M76">
        <v>98.35818</v>
      </c>
      <c r="N76">
        <f t="shared" si="49"/>
        <v>0.0369004647385282</v>
      </c>
      <c r="P76">
        <v>227.226</v>
      </c>
      <c r="Q76">
        <f t="shared" si="50"/>
        <v>500.376</v>
      </c>
      <c r="R76">
        <v>99.25826</v>
      </c>
      <c r="S76">
        <f t="shared" si="51"/>
        <v>0.0214738108617402</v>
      </c>
    </row>
    <row r="77" spans="1:19">
      <c r="A77">
        <v>217.97</v>
      </c>
      <c r="B77">
        <f t="shared" si="44"/>
        <v>491.12</v>
      </c>
      <c r="C77">
        <v>99.49292</v>
      </c>
      <c r="D77">
        <f t="shared" si="45"/>
        <v>0.013940659986291</v>
      </c>
      <c r="F77">
        <v>227.19</v>
      </c>
      <c r="G77">
        <f t="shared" si="46"/>
        <v>500.34</v>
      </c>
      <c r="H77">
        <v>99.30201</v>
      </c>
      <c r="I77">
        <f t="shared" si="47"/>
        <v>0.0200549470437913</v>
      </c>
      <c r="K77">
        <v>251.83</v>
      </c>
      <c r="L77">
        <f t="shared" si="48"/>
        <v>524.98</v>
      </c>
      <c r="M77">
        <v>98.27513</v>
      </c>
      <c r="N77">
        <f t="shared" si="49"/>
        <v>0.0392424874791319</v>
      </c>
      <c r="P77">
        <v>229.726</v>
      </c>
      <c r="Q77">
        <f t="shared" si="50"/>
        <v>502.876</v>
      </c>
      <c r="R77">
        <v>99.22052</v>
      </c>
      <c r="S77">
        <f t="shared" si="51"/>
        <v>0.0225664061403046</v>
      </c>
    </row>
    <row r="78" spans="1:19">
      <c r="A78">
        <v>220.47</v>
      </c>
      <c r="B78">
        <f t="shared" si="44"/>
        <v>493.62</v>
      </c>
      <c r="C78">
        <v>99.49018</v>
      </c>
      <c r="D78">
        <f t="shared" si="45"/>
        <v>0.0140219639354672</v>
      </c>
      <c r="F78">
        <v>229.69</v>
      </c>
      <c r="G78">
        <f t="shared" si="46"/>
        <v>502.84</v>
      </c>
      <c r="H78">
        <v>99.2578</v>
      </c>
      <c r="I78">
        <f t="shared" si="47"/>
        <v>0.0213885047985153</v>
      </c>
      <c r="K78">
        <v>254.33</v>
      </c>
      <c r="L78">
        <f t="shared" si="48"/>
        <v>527.48</v>
      </c>
      <c r="M78">
        <v>98.20979</v>
      </c>
      <c r="N78">
        <f t="shared" si="49"/>
        <v>0.0410850855028653</v>
      </c>
      <c r="P78">
        <v>232.226</v>
      </c>
      <c r="Q78">
        <f t="shared" si="50"/>
        <v>505.376</v>
      </c>
      <c r="R78">
        <v>99.23277</v>
      </c>
      <c r="S78">
        <f t="shared" si="51"/>
        <v>0.0222117614089209</v>
      </c>
    </row>
    <row r="79" spans="1:19">
      <c r="A79">
        <v>222.97</v>
      </c>
      <c r="B79">
        <f t="shared" si="44"/>
        <v>496.12</v>
      </c>
      <c r="C79">
        <v>99.43477</v>
      </c>
      <c r="D79">
        <f t="shared" si="45"/>
        <v>0.0156661434332223</v>
      </c>
      <c r="F79">
        <v>232.19</v>
      </c>
      <c r="G79">
        <f t="shared" si="46"/>
        <v>505.34</v>
      </c>
      <c r="H79">
        <v>99.24736</v>
      </c>
      <c r="I79">
        <f t="shared" si="47"/>
        <v>0.0217034186858559</v>
      </c>
      <c r="K79">
        <v>256.83</v>
      </c>
      <c r="L79">
        <f t="shared" si="48"/>
        <v>529.98</v>
      </c>
      <c r="M79">
        <v>98.11289</v>
      </c>
      <c r="N79">
        <f t="shared" si="49"/>
        <v>0.0438176803681816</v>
      </c>
      <c r="P79">
        <v>234.726</v>
      </c>
      <c r="Q79">
        <f t="shared" si="50"/>
        <v>507.876</v>
      </c>
      <c r="R79">
        <v>99.19791</v>
      </c>
      <c r="S79">
        <f t="shared" si="51"/>
        <v>0.0232209789873722</v>
      </c>
    </row>
    <row r="80" spans="1:19">
      <c r="A80">
        <v>225.47</v>
      </c>
      <c r="B80">
        <f t="shared" si="44"/>
        <v>498.62</v>
      </c>
      <c r="C80">
        <v>99.37176</v>
      </c>
      <c r="D80">
        <f t="shared" si="45"/>
        <v>0.0175358375345319</v>
      </c>
      <c r="F80">
        <v>234.69</v>
      </c>
      <c r="G80">
        <f t="shared" si="46"/>
        <v>507.84</v>
      </c>
      <c r="H80">
        <v>99.19389</v>
      </c>
      <c r="I80">
        <f t="shared" si="47"/>
        <v>0.023316296612685</v>
      </c>
      <c r="K80">
        <v>259.33</v>
      </c>
      <c r="L80">
        <f t="shared" si="48"/>
        <v>532.48</v>
      </c>
      <c r="M80">
        <v>98.01927</v>
      </c>
      <c r="N80">
        <f t="shared" si="49"/>
        <v>0.0464577787303163</v>
      </c>
      <c r="P80">
        <v>237.226</v>
      </c>
      <c r="Q80">
        <f t="shared" si="50"/>
        <v>510.376</v>
      </c>
      <c r="R80">
        <v>99.14765</v>
      </c>
      <c r="S80">
        <f t="shared" si="51"/>
        <v>0.0246760356567051</v>
      </c>
    </row>
    <row r="81" spans="1:19">
      <c r="A81">
        <v>227.97</v>
      </c>
      <c r="B81">
        <f t="shared" si="44"/>
        <v>501.12</v>
      </c>
      <c r="C81">
        <v>99.32668</v>
      </c>
      <c r="D81">
        <f t="shared" si="45"/>
        <v>0.0188734952092982</v>
      </c>
      <c r="F81">
        <v>237.19</v>
      </c>
      <c r="G81">
        <f t="shared" si="46"/>
        <v>510.34</v>
      </c>
      <c r="H81">
        <v>99.1318</v>
      </c>
      <c r="I81">
        <f t="shared" si="47"/>
        <v>0.025189189645728</v>
      </c>
      <c r="K81">
        <v>261.83</v>
      </c>
      <c r="L81">
        <f t="shared" si="48"/>
        <v>534.98</v>
      </c>
      <c r="M81">
        <v>97.96257</v>
      </c>
      <c r="N81">
        <f t="shared" si="49"/>
        <v>0.0480567274285974</v>
      </c>
      <c r="P81">
        <v>239.726</v>
      </c>
      <c r="Q81">
        <f t="shared" si="50"/>
        <v>512.876</v>
      </c>
      <c r="R81">
        <v>99.0895</v>
      </c>
      <c r="S81">
        <f t="shared" si="51"/>
        <v>0.0263595124836393</v>
      </c>
    </row>
    <row r="82" spans="1:19">
      <c r="A82">
        <v>230.47</v>
      </c>
      <c r="B82">
        <f t="shared" si="44"/>
        <v>503.62</v>
      </c>
      <c r="C82">
        <v>99.28206</v>
      </c>
      <c r="D82">
        <f t="shared" si="45"/>
        <v>0.0201975033159546</v>
      </c>
      <c r="F82">
        <v>239.69</v>
      </c>
      <c r="G82">
        <f t="shared" si="46"/>
        <v>512.84</v>
      </c>
      <c r="H82">
        <v>99.06821</v>
      </c>
      <c r="I82">
        <f t="shared" si="47"/>
        <v>0.0271073289269522</v>
      </c>
      <c r="K82">
        <v>264.33</v>
      </c>
      <c r="L82">
        <f t="shared" si="48"/>
        <v>537.48</v>
      </c>
      <c r="M82">
        <v>97.81652</v>
      </c>
      <c r="N82">
        <f t="shared" si="49"/>
        <v>0.0521753598339577</v>
      </c>
      <c r="P82">
        <v>242.226</v>
      </c>
      <c r="Q82">
        <f t="shared" si="50"/>
        <v>515.376</v>
      </c>
      <c r="R82">
        <v>99.07177</v>
      </c>
      <c r="S82">
        <f t="shared" si="51"/>
        <v>0.0268728064499599</v>
      </c>
    </row>
    <row r="83" spans="1:19">
      <c r="A83">
        <v>232.97</v>
      </c>
      <c r="B83">
        <f t="shared" si="44"/>
        <v>506.12</v>
      </c>
      <c r="C83">
        <v>99.16784</v>
      </c>
      <c r="D83">
        <f t="shared" si="45"/>
        <v>0.0235867504235816</v>
      </c>
      <c r="F83">
        <v>242.19</v>
      </c>
      <c r="G83">
        <f t="shared" si="46"/>
        <v>515.34</v>
      </c>
      <c r="H83">
        <v>99.00748</v>
      </c>
      <c r="I83">
        <f t="shared" si="47"/>
        <v>0.0289391986949775</v>
      </c>
      <c r="K83">
        <v>266.83</v>
      </c>
      <c r="L83">
        <f t="shared" si="48"/>
        <v>539.98</v>
      </c>
      <c r="M83">
        <v>97.75127</v>
      </c>
      <c r="N83">
        <f t="shared" si="49"/>
        <v>0.054015419843884</v>
      </c>
      <c r="P83">
        <v>244.726</v>
      </c>
      <c r="Q83">
        <f t="shared" si="50"/>
        <v>517.876</v>
      </c>
      <c r="R83">
        <v>99.05454</v>
      </c>
      <c r="S83">
        <f t="shared" si="51"/>
        <v>0.0273716251211219</v>
      </c>
    </row>
    <row r="84" spans="1:19">
      <c r="A84">
        <v>235.47</v>
      </c>
      <c r="B84">
        <f t="shared" si="44"/>
        <v>508.62</v>
      </c>
      <c r="C84">
        <v>99.11157</v>
      </c>
      <c r="D84">
        <f t="shared" si="45"/>
        <v>0.0252564486791074</v>
      </c>
      <c r="F84">
        <v>244.69</v>
      </c>
      <c r="G84">
        <f t="shared" si="46"/>
        <v>517.84</v>
      </c>
      <c r="H84">
        <v>98.91157</v>
      </c>
      <c r="I84">
        <f t="shared" si="47"/>
        <v>0.0318322438036772</v>
      </c>
      <c r="K84">
        <v>269.33</v>
      </c>
      <c r="L84">
        <f t="shared" si="48"/>
        <v>542.48</v>
      </c>
      <c r="M84">
        <v>97.56422</v>
      </c>
      <c r="N84">
        <f t="shared" si="49"/>
        <v>0.0592902585390064</v>
      </c>
      <c r="P84">
        <v>247.226</v>
      </c>
      <c r="Q84">
        <f t="shared" si="50"/>
        <v>520.376</v>
      </c>
      <c r="R84">
        <v>99.05166</v>
      </c>
      <c r="S84">
        <f t="shared" si="51"/>
        <v>0.0274550028212351</v>
      </c>
    </row>
    <row r="85" spans="1:19">
      <c r="A85">
        <v>237.97</v>
      </c>
      <c r="B85">
        <f t="shared" si="44"/>
        <v>511.12</v>
      </c>
      <c r="C85">
        <v>99.02543</v>
      </c>
      <c r="D85">
        <f t="shared" si="45"/>
        <v>0.0278124786725496</v>
      </c>
      <c r="F85">
        <v>247.19</v>
      </c>
      <c r="G85">
        <f t="shared" si="46"/>
        <v>520.34</v>
      </c>
      <c r="H85">
        <v>98.88751</v>
      </c>
      <c r="I85">
        <f t="shared" si="47"/>
        <v>0.0325579936245018</v>
      </c>
      <c r="K85">
        <v>271.83</v>
      </c>
      <c r="L85">
        <f t="shared" si="48"/>
        <v>544.98</v>
      </c>
      <c r="M85">
        <v>97.39404</v>
      </c>
      <c r="N85">
        <f t="shared" si="49"/>
        <v>0.064089360646122</v>
      </c>
      <c r="P85">
        <v>249.726</v>
      </c>
      <c r="Q85">
        <f t="shared" si="50"/>
        <v>522.876</v>
      </c>
      <c r="R85">
        <v>99.00477</v>
      </c>
      <c r="S85">
        <f t="shared" si="51"/>
        <v>0.0288124960011999</v>
      </c>
    </row>
    <row r="86" spans="1:19">
      <c r="A86">
        <v>240.47</v>
      </c>
      <c r="B86">
        <f t="shared" si="44"/>
        <v>513.62</v>
      </c>
      <c r="C86">
        <v>98.91435</v>
      </c>
      <c r="D86">
        <f t="shared" si="45"/>
        <v>0.0311085526413396</v>
      </c>
      <c r="F86">
        <v>249.69</v>
      </c>
      <c r="G86">
        <f t="shared" si="46"/>
        <v>522.84</v>
      </c>
      <c r="H86">
        <v>98.76437</v>
      </c>
      <c r="I86">
        <f t="shared" si="47"/>
        <v>0.0362724089585158</v>
      </c>
      <c r="K86">
        <v>274.33</v>
      </c>
      <c r="L86">
        <f t="shared" si="48"/>
        <v>547.48</v>
      </c>
      <c r="M86">
        <v>97.27448</v>
      </c>
      <c r="N86">
        <f t="shared" si="49"/>
        <v>0.0674609709876824</v>
      </c>
      <c r="P86">
        <v>252.226</v>
      </c>
      <c r="Q86">
        <f t="shared" si="50"/>
        <v>525.376</v>
      </c>
      <c r="R86">
        <v>98.94527</v>
      </c>
      <c r="S86">
        <f t="shared" si="51"/>
        <v>0.0305350561250621</v>
      </c>
    </row>
    <row r="87" spans="1:19">
      <c r="A87">
        <v>242.97</v>
      </c>
      <c r="B87">
        <f t="shared" si="44"/>
        <v>516.12</v>
      </c>
      <c r="C87">
        <v>98.84445</v>
      </c>
      <c r="D87">
        <f t="shared" si="45"/>
        <v>0.0331826935345556</v>
      </c>
      <c r="F87">
        <v>252.19</v>
      </c>
      <c r="G87">
        <f t="shared" si="46"/>
        <v>525.34</v>
      </c>
      <c r="H87">
        <v>98.6818</v>
      </c>
      <c r="I87">
        <f t="shared" si="47"/>
        <v>0.0387630641000583</v>
      </c>
      <c r="K87">
        <v>276.83</v>
      </c>
      <c r="L87">
        <f t="shared" si="48"/>
        <v>549.98</v>
      </c>
      <c r="M87">
        <v>97.07667</v>
      </c>
      <c r="N87">
        <f t="shared" si="49"/>
        <v>0.0730392433334841</v>
      </c>
      <c r="P87">
        <v>254.726</v>
      </c>
      <c r="Q87">
        <f t="shared" si="50"/>
        <v>527.876</v>
      </c>
      <c r="R87">
        <v>98.88986</v>
      </c>
      <c r="S87">
        <f t="shared" si="51"/>
        <v>0.0321392083345276</v>
      </c>
    </row>
    <row r="88" spans="1:19">
      <c r="A88">
        <v>245.47</v>
      </c>
      <c r="B88">
        <f t="shared" si="44"/>
        <v>518.62</v>
      </c>
      <c r="C88">
        <v>98.72493</v>
      </c>
      <c r="D88">
        <f t="shared" si="45"/>
        <v>0.0367292074051872</v>
      </c>
      <c r="F88">
        <v>254.69</v>
      </c>
      <c r="G88">
        <f t="shared" si="46"/>
        <v>527.84</v>
      </c>
      <c r="H88">
        <v>98.57675</v>
      </c>
      <c r="I88">
        <f t="shared" si="47"/>
        <v>0.0419318096810078</v>
      </c>
      <c r="K88">
        <v>279.33</v>
      </c>
      <c r="L88">
        <f t="shared" si="48"/>
        <v>552.48</v>
      </c>
      <c r="M88">
        <v>96.92369</v>
      </c>
      <c r="N88">
        <f t="shared" si="49"/>
        <v>0.0773533028019676</v>
      </c>
      <c r="P88">
        <v>257.226</v>
      </c>
      <c r="Q88">
        <f t="shared" si="50"/>
        <v>530.376</v>
      </c>
      <c r="R88">
        <v>98.83003</v>
      </c>
      <c r="S88">
        <f t="shared" si="51"/>
        <v>0.0338713221531945</v>
      </c>
    </row>
    <row r="89" spans="1:19">
      <c r="A89">
        <v>247.97</v>
      </c>
      <c r="B89">
        <f t="shared" si="44"/>
        <v>521.12</v>
      </c>
      <c r="C89">
        <v>98.58258</v>
      </c>
      <c r="D89">
        <f t="shared" si="45"/>
        <v>0.0409531552757065</v>
      </c>
      <c r="F89">
        <v>257.19</v>
      </c>
      <c r="G89">
        <f t="shared" si="46"/>
        <v>530.34</v>
      </c>
      <c r="H89">
        <v>98.45964</v>
      </c>
      <c r="I89">
        <f t="shared" si="47"/>
        <v>0.0454643350973339</v>
      </c>
      <c r="K89">
        <v>281.83</v>
      </c>
      <c r="L89">
        <f t="shared" si="48"/>
        <v>554.98</v>
      </c>
      <c r="M89">
        <v>96.72573</v>
      </c>
      <c r="N89">
        <f t="shared" si="49"/>
        <v>0.0829358051707803</v>
      </c>
      <c r="P89">
        <v>259.726</v>
      </c>
      <c r="Q89">
        <f t="shared" si="50"/>
        <v>532.876</v>
      </c>
      <c r="R89">
        <v>98.76703</v>
      </c>
      <c r="S89">
        <f t="shared" si="51"/>
        <v>0.0356952093431659</v>
      </c>
    </row>
    <row r="90" spans="1:19">
      <c r="A90">
        <v>250.47</v>
      </c>
      <c r="B90">
        <f t="shared" si="44"/>
        <v>523.62</v>
      </c>
      <c r="C90">
        <v>98.45574</v>
      </c>
      <c r="D90">
        <f t="shared" si="45"/>
        <v>0.0447168753171295</v>
      </c>
      <c r="F90">
        <v>259.69</v>
      </c>
      <c r="G90">
        <f t="shared" si="46"/>
        <v>532.84</v>
      </c>
      <c r="H90">
        <v>98.32477</v>
      </c>
      <c r="I90">
        <f t="shared" si="47"/>
        <v>0.0495325760921237</v>
      </c>
      <c r="K90">
        <v>284.33</v>
      </c>
      <c r="L90">
        <f t="shared" si="48"/>
        <v>557.48</v>
      </c>
      <c r="M90">
        <v>96.41891</v>
      </c>
      <c r="N90">
        <f t="shared" si="49"/>
        <v>0.091588176239679</v>
      </c>
      <c r="P90">
        <v>262.226</v>
      </c>
      <c r="Q90">
        <f t="shared" si="50"/>
        <v>535.376</v>
      </c>
      <c r="R90">
        <v>98.70225</v>
      </c>
      <c r="S90">
        <f t="shared" si="51"/>
        <v>0.0375706285839019</v>
      </c>
    </row>
    <row r="91" spans="1:19">
      <c r="A91">
        <v>252.97</v>
      </c>
      <c r="B91">
        <f t="shared" si="44"/>
        <v>526.12</v>
      </c>
      <c r="C91">
        <v>98.30504</v>
      </c>
      <c r="D91">
        <f t="shared" si="45"/>
        <v>0.0491885925218167</v>
      </c>
      <c r="F91">
        <v>262.19</v>
      </c>
      <c r="G91">
        <f t="shared" si="46"/>
        <v>535.34</v>
      </c>
      <c r="H91">
        <v>98.1904</v>
      </c>
      <c r="I91">
        <f t="shared" si="47"/>
        <v>0.0535857350041869</v>
      </c>
      <c r="K91">
        <v>286.83</v>
      </c>
      <c r="L91">
        <f t="shared" si="48"/>
        <v>559.98</v>
      </c>
      <c r="M91">
        <v>96.20354</v>
      </c>
      <c r="N91">
        <f t="shared" si="49"/>
        <v>0.0976616432793395</v>
      </c>
      <c r="P91">
        <v>264.726</v>
      </c>
      <c r="Q91">
        <f t="shared" si="50"/>
        <v>537.876</v>
      </c>
      <c r="R91">
        <v>98.56558</v>
      </c>
      <c r="S91">
        <f t="shared" si="51"/>
        <v>0.0415273057625282</v>
      </c>
    </row>
    <row r="92" spans="1:19">
      <c r="A92">
        <v>255.47</v>
      </c>
      <c r="B92">
        <f t="shared" si="44"/>
        <v>528.62</v>
      </c>
      <c r="C92">
        <v>98.10122</v>
      </c>
      <c r="D92">
        <f t="shared" si="45"/>
        <v>0.0552365381134515</v>
      </c>
      <c r="F92">
        <v>264.69</v>
      </c>
      <c r="G92">
        <f t="shared" si="46"/>
        <v>537.84</v>
      </c>
      <c r="H92">
        <v>97.98752</v>
      </c>
      <c r="I92">
        <f t="shared" si="47"/>
        <v>0.0597054408915078</v>
      </c>
      <c r="K92">
        <v>289.33</v>
      </c>
      <c r="L92">
        <f t="shared" si="48"/>
        <v>562.48</v>
      </c>
      <c r="M92">
        <v>95.79149</v>
      </c>
      <c r="N92">
        <f t="shared" si="49"/>
        <v>0.10928151649145</v>
      </c>
      <c r="P92">
        <v>267.226</v>
      </c>
      <c r="Q92">
        <f t="shared" si="50"/>
        <v>540.376</v>
      </c>
      <c r="R92">
        <v>98.48568</v>
      </c>
      <c r="S92">
        <f t="shared" si="51"/>
        <v>0.0438404579288573</v>
      </c>
    </row>
    <row r="93" spans="1:19">
      <c r="A93">
        <v>257.97</v>
      </c>
      <c r="B93">
        <f t="shared" si="44"/>
        <v>531.12</v>
      </c>
      <c r="C93">
        <v>97.89752</v>
      </c>
      <c r="D93">
        <f t="shared" si="45"/>
        <v>0.0612809229481878</v>
      </c>
      <c r="F93">
        <v>267.19</v>
      </c>
      <c r="G93">
        <f t="shared" si="46"/>
        <v>540.34</v>
      </c>
      <c r="H93">
        <v>97.82723</v>
      </c>
      <c r="I93">
        <f t="shared" si="47"/>
        <v>0.0645404549721404</v>
      </c>
      <c r="K93">
        <v>291.83</v>
      </c>
      <c r="L93">
        <f t="shared" si="48"/>
        <v>564.98</v>
      </c>
      <c r="M93">
        <v>95.47327</v>
      </c>
      <c r="N93">
        <f t="shared" si="49"/>
        <v>0.118255369309209</v>
      </c>
      <c r="P93">
        <v>269.726</v>
      </c>
      <c r="Q93">
        <f t="shared" si="50"/>
        <v>542.876</v>
      </c>
      <c r="R93">
        <v>98.43181</v>
      </c>
      <c r="S93">
        <f t="shared" si="51"/>
        <v>0.0454000262292349</v>
      </c>
    </row>
    <row r="94" spans="1:19">
      <c r="A94">
        <v>260.47</v>
      </c>
      <c r="B94">
        <f t="shared" si="44"/>
        <v>533.62</v>
      </c>
      <c r="C94">
        <v>97.63716</v>
      </c>
      <c r="D94">
        <f t="shared" si="45"/>
        <v>0.0690065784983694</v>
      </c>
      <c r="F94">
        <v>269.69</v>
      </c>
      <c r="G94">
        <f t="shared" si="46"/>
        <v>542.84</v>
      </c>
      <c r="H94">
        <v>97.61376</v>
      </c>
      <c r="I94">
        <f t="shared" si="47"/>
        <v>0.0709795993716201</v>
      </c>
      <c r="K94">
        <v>294.33</v>
      </c>
      <c r="L94">
        <f t="shared" si="48"/>
        <v>567.48</v>
      </c>
      <c r="M94">
        <v>94.88289</v>
      </c>
      <c r="N94">
        <f t="shared" si="49"/>
        <v>0.134904175878717</v>
      </c>
      <c r="P94">
        <v>272.226</v>
      </c>
      <c r="Q94">
        <f t="shared" si="50"/>
        <v>545.376</v>
      </c>
      <c r="R94">
        <v>98.30727</v>
      </c>
      <c r="S94">
        <f t="shared" si="51"/>
        <v>0.0490055327473154</v>
      </c>
    </row>
    <row r="95" spans="1:19">
      <c r="A95">
        <v>262.97</v>
      </c>
      <c r="B95">
        <f t="shared" si="44"/>
        <v>536.12</v>
      </c>
      <c r="C95">
        <v>97.40165</v>
      </c>
      <c r="D95">
        <f t="shared" si="45"/>
        <v>0.0759948606408766</v>
      </c>
      <c r="F95">
        <v>272.19</v>
      </c>
      <c r="G95">
        <f t="shared" si="46"/>
        <v>545.34</v>
      </c>
      <c r="H95">
        <v>97.30192</v>
      </c>
      <c r="I95">
        <f t="shared" si="47"/>
        <v>0.0803859927268166</v>
      </c>
      <c r="K95">
        <v>296.83</v>
      </c>
      <c r="L95">
        <f t="shared" si="48"/>
        <v>569.98</v>
      </c>
      <c r="M95">
        <v>94.48467</v>
      </c>
      <c r="N95">
        <f t="shared" si="49"/>
        <v>0.146134040969183</v>
      </c>
      <c r="P95">
        <v>274.726</v>
      </c>
      <c r="Q95">
        <f t="shared" si="50"/>
        <v>547.876</v>
      </c>
      <c r="R95">
        <v>98.19561</v>
      </c>
      <c r="S95">
        <f t="shared" si="51"/>
        <v>0.052238155662113</v>
      </c>
    </row>
    <row r="96" spans="1:19">
      <c r="A96">
        <v>265.47</v>
      </c>
      <c r="B96">
        <f t="shared" si="44"/>
        <v>538.62</v>
      </c>
      <c r="C96">
        <v>97.07478</v>
      </c>
      <c r="D96">
        <f t="shared" si="45"/>
        <v>0.0856940657018991</v>
      </c>
      <c r="F96">
        <v>274.69</v>
      </c>
      <c r="G96">
        <f t="shared" si="46"/>
        <v>547.84</v>
      </c>
      <c r="H96">
        <v>96.98416</v>
      </c>
      <c r="I96">
        <f t="shared" si="47"/>
        <v>0.0899709579415007</v>
      </c>
      <c r="K96">
        <v>299.33</v>
      </c>
      <c r="L96">
        <f t="shared" si="48"/>
        <v>572.48</v>
      </c>
      <c r="M96">
        <v>93.9289</v>
      </c>
      <c r="N96">
        <f t="shared" si="49"/>
        <v>0.161806840229211</v>
      </c>
      <c r="P96">
        <v>277.226</v>
      </c>
      <c r="Q96">
        <f t="shared" si="50"/>
        <v>550.376</v>
      </c>
      <c r="R96">
        <v>98.03574</v>
      </c>
      <c r="S96">
        <f t="shared" si="51"/>
        <v>0.0568664865360936</v>
      </c>
    </row>
    <row r="97" spans="1:19">
      <c r="A97">
        <v>267.97</v>
      </c>
      <c r="B97">
        <f t="shared" si="44"/>
        <v>541.12</v>
      </c>
      <c r="C97">
        <v>96.71593</v>
      </c>
      <c r="D97">
        <f t="shared" si="45"/>
        <v>0.0963422124762985</v>
      </c>
      <c r="F97">
        <v>277.19</v>
      </c>
      <c r="G97">
        <f t="shared" si="46"/>
        <v>550.34</v>
      </c>
      <c r="H97">
        <v>96.6844</v>
      </c>
      <c r="I97">
        <f t="shared" si="47"/>
        <v>0.0990129681780121</v>
      </c>
      <c r="K97">
        <v>301.83</v>
      </c>
      <c r="L97">
        <f t="shared" si="48"/>
        <v>574.98</v>
      </c>
      <c r="M97">
        <v>93.40805</v>
      </c>
      <c r="N97">
        <f t="shared" si="49"/>
        <v>0.176494890132202</v>
      </c>
      <c r="P97">
        <v>279.726</v>
      </c>
      <c r="Q97">
        <f t="shared" si="50"/>
        <v>552.876</v>
      </c>
      <c r="R97">
        <v>97.90228</v>
      </c>
      <c r="S97">
        <f t="shared" si="51"/>
        <v>0.060730232319802</v>
      </c>
    </row>
    <row r="98" spans="1:19">
      <c r="A98">
        <v>270.47</v>
      </c>
      <c r="B98">
        <f t="shared" si="44"/>
        <v>543.62</v>
      </c>
      <c r="C98">
        <v>96.28295</v>
      </c>
      <c r="D98">
        <f t="shared" si="45"/>
        <v>0.109190016824576</v>
      </c>
      <c r="F98">
        <v>279.69</v>
      </c>
      <c r="G98">
        <f t="shared" si="46"/>
        <v>552.84</v>
      </c>
      <c r="H98">
        <v>96.26457</v>
      </c>
      <c r="I98">
        <f t="shared" si="47"/>
        <v>0.111676789760593</v>
      </c>
      <c r="K98">
        <v>304.33</v>
      </c>
      <c r="L98">
        <f t="shared" si="48"/>
        <v>577.48</v>
      </c>
      <c r="M98">
        <v>92.677</v>
      </c>
      <c r="N98">
        <f t="shared" si="49"/>
        <v>0.197110612281731</v>
      </c>
      <c r="P98">
        <v>282.226</v>
      </c>
      <c r="Q98">
        <f t="shared" si="50"/>
        <v>555.376</v>
      </c>
      <c r="R98">
        <v>97.69623</v>
      </c>
      <c r="S98">
        <f t="shared" si="51"/>
        <v>0.0666955014546224</v>
      </c>
    </row>
    <row r="99" spans="1:19">
      <c r="A99">
        <v>272.97</v>
      </c>
      <c r="B99">
        <f t="shared" si="44"/>
        <v>546.12</v>
      </c>
      <c r="C99">
        <v>95.81939</v>
      </c>
      <c r="D99">
        <f t="shared" si="45"/>
        <v>0.122945220722418</v>
      </c>
      <c r="F99">
        <v>282.19</v>
      </c>
      <c r="G99">
        <f t="shared" si="46"/>
        <v>555.34</v>
      </c>
      <c r="H99">
        <v>95.79288</v>
      </c>
      <c r="I99">
        <f t="shared" si="47"/>
        <v>0.125904924963622</v>
      </c>
      <c r="K99">
        <v>306.83</v>
      </c>
      <c r="L99">
        <f t="shared" si="48"/>
        <v>579.98</v>
      </c>
      <c r="M99">
        <v>91.85155</v>
      </c>
      <c r="N99">
        <f t="shared" si="49"/>
        <v>0.220388428913053</v>
      </c>
      <c r="P99">
        <v>284.726</v>
      </c>
      <c r="Q99">
        <f t="shared" si="50"/>
        <v>557.876</v>
      </c>
      <c r="R99">
        <v>97.50012</v>
      </c>
      <c r="S99">
        <f t="shared" si="51"/>
        <v>0.0723730017216917</v>
      </c>
    </row>
    <row r="100" spans="1:19">
      <c r="A100">
        <v>275.47</v>
      </c>
      <c r="B100">
        <f t="shared" si="44"/>
        <v>548.62</v>
      </c>
      <c r="C100">
        <v>95.26232</v>
      </c>
      <c r="D100">
        <f t="shared" si="45"/>
        <v>0.139475144433201</v>
      </c>
      <c r="F100">
        <v>284.69</v>
      </c>
      <c r="G100">
        <f t="shared" si="46"/>
        <v>557.84</v>
      </c>
      <c r="H100">
        <v>95.28683</v>
      </c>
      <c r="I100">
        <f t="shared" si="47"/>
        <v>0.141169500891653</v>
      </c>
      <c r="K100">
        <v>309.33</v>
      </c>
      <c r="L100">
        <f t="shared" si="48"/>
        <v>582.48</v>
      </c>
      <c r="M100">
        <v>90.94276</v>
      </c>
      <c r="N100">
        <f t="shared" si="49"/>
        <v>0.246016446329468</v>
      </c>
      <c r="P100">
        <v>287.226</v>
      </c>
      <c r="Q100">
        <f t="shared" si="50"/>
        <v>560.376</v>
      </c>
      <c r="R100">
        <v>97.32245</v>
      </c>
      <c r="S100">
        <f t="shared" si="51"/>
        <v>0.077516653103315</v>
      </c>
    </row>
    <row r="101" spans="1:19">
      <c r="A101">
        <v>277.97</v>
      </c>
      <c r="B101">
        <f t="shared" si="44"/>
        <v>551.12</v>
      </c>
      <c r="C101">
        <v>94.63498</v>
      </c>
      <c r="D101">
        <f t="shared" ref="D101:D138" si="52">(99.96273-C101)/(99.96273-66.26203)</f>
        <v>0.158090188037637</v>
      </c>
      <c r="F101">
        <v>287.19</v>
      </c>
      <c r="G101">
        <f t="shared" si="46"/>
        <v>560.34</v>
      </c>
      <c r="H101">
        <v>94.68812</v>
      </c>
      <c r="I101">
        <f t="shared" ref="I101:I141" si="53">(99.96687-H101)/(99.96687-66.81495)</f>
        <v>0.159229088390657</v>
      </c>
      <c r="K101">
        <v>311.83</v>
      </c>
      <c r="L101">
        <f t="shared" si="48"/>
        <v>584.98</v>
      </c>
      <c r="M101">
        <v>90.03848</v>
      </c>
      <c r="N101">
        <f t="shared" ref="N101:N137" si="54">(99.6667-M101)/(99.6667-64.2059)</f>
        <v>0.271517281054009</v>
      </c>
      <c r="P101">
        <v>289.726</v>
      </c>
      <c r="Q101">
        <f t="shared" si="50"/>
        <v>562.876</v>
      </c>
      <c r="R101">
        <v>97.07642</v>
      </c>
      <c r="S101">
        <f t="shared" ref="S101:S132" si="55">(100-R101)/(100-65.45839)</f>
        <v>0.0846393668390095</v>
      </c>
    </row>
    <row r="102" spans="1:19">
      <c r="A102">
        <v>280.47</v>
      </c>
      <c r="B102">
        <f t="shared" si="44"/>
        <v>553.62</v>
      </c>
      <c r="C102">
        <v>93.923</v>
      </c>
      <c r="D102">
        <f t="shared" si="52"/>
        <v>0.179216752174287</v>
      </c>
      <c r="F102">
        <v>289.69</v>
      </c>
      <c r="G102">
        <f t="shared" si="46"/>
        <v>562.84</v>
      </c>
      <c r="H102">
        <v>94.04534</v>
      </c>
      <c r="I102">
        <f t="shared" si="53"/>
        <v>0.178618010661223</v>
      </c>
      <c r="K102">
        <v>314.33</v>
      </c>
      <c r="L102">
        <f t="shared" si="48"/>
        <v>587.48</v>
      </c>
      <c r="M102">
        <v>89.1195</v>
      </c>
      <c r="N102">
        <f t="shared" si="54"/>
        <v>0.29743265803366</v>
      </c>
      <c r="P102">
        <v>292.226</v>
      </c>
      <c r="Q102">
        <f t="shared" si="50"/>
        <v>565.376</v>
      </c>
      <c r="R102">
        <v>96.76053</v>
      </c>
      <c r="S102">
        <f t="shared" si="55"/>
        <v>0.0937845688142503</v>
      </c>
    </row>
    <row r="103" spans="1:19">
      <c r="A103">
        <v>282.97</v>
      </c>
      <c r="B103">
        <f t="shared" si="44"/>
        <v>556.12</v>
      </c>
      <c r="C103">
        <v>93.11234</v>
      </c>
      <c r="D103">
        <f t="shared" si="52"/>
        <v>0.203271445400244</v>
      </c>
      <c r="F103">
        <v>292.19</v>
      </c>
      <c r="G103">
        <f t="shared" si="46"/>
        <v>565.34</v>
      </c>
      <c r="H103">
        <v>93.29817</v>
      </c>
      <c r="I103">
        <f t="shared" si="53"/>
        <v>0.201155770163538</v>
      </c>
      <c r="K103">
        <v>316.83</v>
      </c>
      <c r="L103">
        <f t="shared" si="48"/>
        <v>589.98</v>
      </c>
      <c r="M103">
        <v>87.8375</v>
      </c>
      <c r="N103">
        <f t="shared" si="54"/>
        <v>0.333585254703786</v>
      </c>
      <c r="P103">
        <v>294.726</v>
      </c>
      <c r="Q103">
        <f t="shared" si="50"/>
        <v>567.876</v>
      </c>
      <c r="R103">
        <v>96.53827</v>
      </c>
      <c r="S103">
        <f t="shared" si="55"/>
        <v>0.10021912701811</v>
      </c>
    </row>
    <row r="104" spans="1:19">
      <c r="A104">
        <v>285.47</v>
      </c>
      <c r="B104">
        <f t="shared" si="44"/>
        <v>558.62</v>
      </c>
      <c r="C104">
        <v>92.21179</v>
      </c>
      <c r="D104">
        <f t="shared" si="52"/>
        <v>0.229993442272712</v>
      </c>
      <c r="F104">
        <v>294.69</v>
      </c>
      <c r="G104">
        <f t="shared" si="46"/>
        <v>567.84</v>
      </c>
      <c r="H104">
        <v>92.47707</v>
      </c>
      <c r="I104">
        <f t="shared" si="53"/>
        <v>0.225923566417873</v>
      </c>
      <c r="K104">
        <v>319.33</v>
      </c>
      <c r="L104">
        <f t="shared" si="48"/>
        <v>592.48</v>
      </c>
      <c r="M104">
        <v>86.75568</v>
      </c>
      <c r="N104">
        <f t="shared" si="54"/>
        <v>0.364092744664531</v>
      </c>
      <c r="P104">
        <v>297.226</v>
      </c>
      <c r="Q104">
        <f t="shared" si="50"/>
        <v>570.376</v>
      </c>
      <c r="R104">
        <v>96.17278</v>
      </c>
      <c r="S104">
        <f t="shared" si="55"/>
        <v>0.110800278273074</v>
      </c>
    </row>
    <row r="105" spans="1:19">
      <c r="A105">
        <v>287.97</v>
      </c>
      <c r="B105">
        <f t="shared" si="44"/>
        <v>561.12</v>
      </c>
      <c r="C105">
        <v>91.13394</v>
      </c>
      <c r="D105">
        <f t="shared" si="52"/>
        <v>0.261976457462308</v>
      </c>
      <c r="F105">
        <v>297.19</v>
      </c>
      <c r="G105">
        <f t="shared" si="46"/>
        <v>570.34</v>
      </c>
      <c r="H105">
        <v>91.56925</v>
      </c>
      <c r="I105">
        <f t="shared" si="53"/>
        <v>0.253307199100384</v>
      </c>
      <c r="K105">
        <v>321.83</v>
      </c>
      <c r="L105">
        <f t="shared" si="48"/>
        <v>594.98</v>
      </c>
      <c r="M105">
        <v>85.5321</v>
      </c>
      <c r="N105">
        <f t="shared" si="54"/>
        <v>0.398597888372513</v>
      </c>
      <c r="P105">
        <v>299.726</v>
      </c>
      <c r="Q105">
        <f t="shared" si="50"/>
        <v>572.876</v>
      </c>
      <c r="R105">
        <v>95.7656</v>
      </c>
      <c r="S105">
        <f t="shared" si="55"/>
        <v>0.122588379638355</v>
      </c>
    </row>
    <row r="106" spans="1:19">
      <c r="A106">
        <v>290.47</v>
      </c>
      <c r="B106">
        <f t="shared" si="44"/>
        <v>563.62</v>
      </c>
      <c r="C106">
        <v>90.15684</v>
      </c>
      <c r="D106">
        <f t="shared" si="52"/>
        <v>0.290969920506102</v>
      </c>
      <c r="F106">
        <v>299.69</v>
      </c>
      <c r="G106">
        <f t="shared" si="46"/>
        <v>572.84</v>
      </c>
      <c r="H106">
        <v>90.59254</v>
      </c>
      <c r="I106">
        <f t="shared" si="53"/>
        <v>0.282768841141026</v>
      </c>
      <c r="K106">
        <v>324.33</v>
      </c>
      <c r="L106">
        <f t="shared" si="48"/>
        <v>597.48</v>
      </c>
      <c r="M106">
        <v>84.23969</v>
      </c>
      <c r="N106">
        <f t="shared" si="54"/>
        <v>0.435044048639625</v>
      </c>
      <c r="P106">
        <v>302.226</v>
      </c>
      <c r="Q106">
        <f t="shared" si="50"/>
        <v>575.376</v>
      </c>
      <c r="R106">
        <v>95.26652</v>
      </c>
      <c r="S106">
        <f t="shared" si="55"/>
        <v>0.137037040253769</v>
      </c>
    </row>
    <row r="107" spans="1:19">
      <c r="A107">
        <v>292.97</v>
      </c>
      <c r="B107">
        <f t="shared" si="44"/>
        <v>566.12</v>
      </c>
      <c r="C107">
        <v>88.87599</v>
      </c>
      <c r="D107">
        <f t="shared" si="52"/>
        <v>0.328976549448528</v>
      </c>
      <c r="F107">
        <v>302.19</v>
      </c>
      <c r="G107">
        <f t="shared" si="46"/>
        <v>575.34</v>
      </c>
      <c r="H107">
        <v>89.56013</v>
      </c>
      <c r="I107">
        <f t="shared" si="53"/>
        <v>0.313910627197459</v>
      </c>
      <c r="K107">
        <v>326.83</v>
      </c>
      <c r="L107">
        <f t="shared" si="48"/>
        <v>599.98</v>
      </c>
      <c r="M107">
        <v>82.86963</v>
      </c>
      <c r="N107">
        <f t="shared" si="54"/>
        <v>0.473679950818932</v>
      </c>
      <c r="P107">
        <v>304.726</v>
      </c>
      <c r="Q107">
        <f t="shared" si="50"/>
        <v>577.876</v>
      </c>
      <c r="R107">
        <v>94.79011</v>
      </c>
      <c r="S107">
        <f t="shared" si="55"/>
        <v>0.150829390986697</v>
      </c>
    </row>
    <row r="108" spans="1:19">
      <c r="A108">
        <v>295.47</v>
      </c>
      <c r="B108">
        <f t="shared" si="44"/>
        <v>568.62</v>
      </c>
      <c r="C108">
        <v>87.59237</v>
      </c>
      <c r="D108">
        <f t="shared" si="52"/>
        <v>0.367065372529354</v>
      </c>
      <c r="F108">
        <v>304.69</v>
      </c>
      <c r="G108">
        <f t="shared" si="46"/>
        <v>577.84</v>
      </c>
      <c r="H108">
        <v>88.41112</v>
      </c>
      <c r="I108">
        <f t="shared" si="53"/>
        <v>0.348569554945837</v>
      </c>
      <c r="K108">
        <v>329.33</v>
      </c>
      <c r="L108">
        <f t="shared" si="48"/>
        <v>602.48</v>
      </c>
      <c r="M108">
        <v>81.63838</v>
      </c>
      <c r="N108">
        <f t="shared" si="54"/>
        <v>0.50840138970356</v>
      </c>
      <c r="P108">
        <v>307.226</v>
      </c>
      <c r="Q108">
        <f t="shared" si="50"/>
        <v>580.376</v>
      </c>
      <c r="R108">
        <v>94.22598</v>
      </c>
      <c r="S108">
        <f t="shared" si="55"/>
        <v>0.167161287502233</v>
      </c>
    </row>
    <row r="109" spans="1:19">
      <c r="A109">
        <v>297.97</v>
      </c>
      <c r="B109">
        <f t="shared" si="44"/>
        <v>571.12</v>
      </c>
      <c r="C109">
        <v>86.21707</v>
      </c>
      <c r="D109">
        <f t="shared" si="52"/>
        <v>0.407874613880424</v>
      </c>
      <c r="F109">
        <v>307.19</v>
      </c>
      <c r="G109">
        <f t="shared" si="46"/>
        <v>580.34</v>
      </c>
      <c r="H109">
        <v>87.19051</v>
      </c>
      <c r="I109">
        <f t="shared" si="53"/>
        <v>0.385388236940726</v>
      </c>
      <c r="K109">
        <v>331.83</v>
      </c>
      <c r="L109">
        <f t="shared" si="48"/>
        <v>604.98</v>
      </c>
      <c r="M109">
        <v>80.19874</v>
      </c>
      <c r="N109">
        <f t="shared" si="54"/>
        <v>0.548999458557055</v>
      </c>
      <c r="P109">
        <v>309.726</v>
      </c>
      <c r="Q109">
        <f t="shared" si="50"/>
        <v>582.876</v>
      </c>
      <c r="R109">
        <v>93.5503</v>
      </c>
      <c r="S109">
        <f t="shared" si="55"/>
        <v>0.186722622367632</v>
      </c>
    </row>
    <row r="110" spans="1:19">
      <c r="A110">
        <v>300.47</v>
      </c>
      <c r="B110">
        <f t="shared" si="44"/>
        <v>573.62</v>
      </c>
      <c r="C110">
        <v>84.80651</v>
      </c>
      <c r="D110">
        <f t="shared" si="52"/>
        <v>0.449730124300088</v>
      </c>
      <c r="F110">
        <v>309.69</v>
      </c>
      <c r="G110">
        <f t="shared" si="46"/>
        <v>582.84</v>
      </c>
      <c r="H110">
        <v>85.95838</v>
      </c>
      <c r="I110">
        <f t="shared" si="53"/>
        <v>0.422554410121646</v>
      </c>
      <c r="K110">
        <v>334.33</v>
      </c>
      <c r="L110">
        <f t="shared" si="48"/>
        <v>607.48</v>
      </c>
      <c r="M110">
        <v>78.79717</v>
      </c>
      <c r="N110">
        <f t="shared" si="54"/>
        <v>0.588523947570275</v>
      </c>
      <c r="P110">
        <v>312.226</v>
      </c>
      <c r="Q110">
        <f t="shared" si="50"/>
        <v>585.376</v>
      </c>
      <c r="R110">
        <v>92.8399</v>
      </c>
      <c r="S110">
        <f t="shared" si="55"/>
        <v>0.207289121728837</v>
      </c>
    </row>
    <row r="111" spans="1:19">
      <c r="A111">
        <v>302.97</v>
      </c>
      <c r="B111">
        <f t="shared" si="44"/>
        <v>576.12</v>
      </c>
      <c r="C111">
        <v>83.38864</v>
      </c>
      <c r="D111">
        <f t="shared" si="52"/>
        <v>0.491802544160804</v>
      </c>
      <c r="F111">
        <v>312.19</v>
      </c>
      <c r="G111">
        <f t="shared" si="46"/>
        <v>585.34</v>
      </c>
      <c r="H111">
        <v>84.6329</v>
      </c>
      <c r="I111">
        <f t="shared" si="53"/>
        <v>0.462536408147703</v>
      </c>
      <c r="K111">
        <v>336.83</v>
      </c>
      <c r="L111">
        <f t="shared" si="48"/>
        <v>609.98</v>
      </c>
      <c r="M111">
        <v>77.53825</v>
      </c>
      <c r="N111">
        <f t="shared" si="54"/>
        <v>0.624025684699725</v>
      </c>
      <c r="P111">
        <v>314.726</v>
      </c>
      <c r="Q111">
        <f t="shared" si="50"/>
        <v>587.876</v>
      </c>
      <c r="R111">
        <v>92.04864</v>
      </c>
      <c r="S111">
        <f t="shared" si="55"/>
        <v>0.230196565823075</v>
      </c>
    </row>
    <row r="112" spans="1:19">
      <c r="A112">
        <v>305.47</v>
      </c>
      <c r="B112">
        <f t="shared" si="44"/>
        <v>578.62</v>
      </c>
      <c r="C112">
        <v>81.89441</v>
      </c>
      <c r="D112">
        <f t="shared" si="52"/>
        <v>0.536140792327756</v>
      </c>
      <c r="F112">
        <v>314.69</v>
      </c>
      <c r="G112">
        <f t="shared" si="46"/>
        <v>587.84</v>
      </c>
      <c r="H112">
        <v>83.2827</v>
      </c>
      <c r="I112">
        <f t="shared" si="53"/>
        <v>0.503264064343784</v>
      </c>
      <c r="K112">
        <v>339.33</v>
      </c>
      <c r="L112">
        <f t="shared" si="48"/>
        <v>612.48</v>
      </c>
      <c r="M112">
        <v>76.19991</v>
      </c>
      <c r="N112">
        <f t="shared" si="54"/>
        <v>0.661767078012904</v>
      </c>
      <c r="P112">
        <v>317.226</v>
      </c>
      <c r="Q112">
        <f t="shared" si="50"/>
        <v>590.376</v>
      </c>
      <c r="R112">
        <v>91.17744</v>
      </c>
      <c r="S112">
        <f t="shared" si="55"/>
        <v>0.255418320107256</v>
      </c>
    </row>
    <row r="113" spans="1:19">
      <c r="A113">
        <v>307.97</v>
      </c>
      <c r="B113">
        <f t="shared" si="44"/>
        <v>581.12</v>
      </c>
      <c r="C113">
        <v>80.44665</v>
      </c>
      <c r="D113">
        <f t="shared" si="52"/>
        <v>0.57910013738587</v>
      </c>
      <c r="F113">
        <v>317.19</v>
      </c>
      <c r="G113">
        <f t="shared" si="46"/>
        <v>590.34</v>
      </c>
      <c r="H113">
        <v>81.99264</v>
      </c>
      <c r="I113">
        <f t="shared" si="53"/>
        <v>0.542177647629459</v>
      </c>
      <c r="K113">
        <v>341.83</v>
      </c>
      <c r="L113">
        <f t="shared" si="48"/>
        <v>614.98</v>
      </c>
      <c r="M113">
        <v>74.92789</v>
      </c>
      <c r="N113">
        <f t="shared" si="54"/>
        <v>0.69763823715201</v>
      </c>
      <c r="P113">
        <v>319.726</v>
      </c>
      <c r="Q113">
        <f t="shared" si="50"/>
        <v>592.876</v>
      </c>
      <c r="R113">
        <v>90.26446</v>
      </c>
      <c r="S113">
        <f t="shared" si="55"/>
        <v>0.281849630054882</v>
      </c>
    </row>
    <row r="114" spans="1:19">
      <c r="A114">
        <v>310.47</v>
      </c>
      <c r="B114">
        <f t="shared" si="44"/>
        <v>583.62</v>
      </c>
      <c r="C114">
        <v>79.14304</v>
      </c>
      <c r="D114">
        <f t="shared" si="52"/>
        <v>0.617782123219992</v>
      </c>
      <c r="F114">
        <v>319.69</v>
      </c>
      <c r="G114">
        <f t="shared" si="46"/>
        <v>592.84</v>
      </c>
      <c r="H114">
        <v>80.67824</v>
      </c>
      <c r="I114">
        <f t="shared" si="53"/>
        <v>0.581825426702284</v>
      </c>
      <c r="K114">
        <v>344.33</v>
      </c>
      <c r="L114">
        <f t="shared" si="48"/>
        <v>617.48</v>
      </c>
      <c r="M114">
        <v>73.81389</v>
      </c>
      <c r="N114">
        <f t="shared" si="54"/>
        <v>0.729053208049452</v>
      </c>
      <c r="P114">
        <v>322.226</v>
      </c>
      <c r="Q114">
        <f t="shared" si="50"/>
        <v>595.376</v>
      </c>
      <c r="R114">
        <v>89.23756</v>
      </c>
      <c r="S114">
        <f t="shared" si="55"/>
        <v>0.311578991251421</v>
      </c>
    </row>
    <row r="115" spans="1:19">
      <c r="A115">
        <v>312.97</v>
      </c>
      <c r="B115">
        <f t="shared" si="44"/>
        <v>586.12</v>
      </c>
      <c r="C115">
        <v>77.82175</v>
      </c>
      <c r="D115">
        <f t="shared" si="52"/>
        <v>0.65698872723712</v>
      </c>
      <c r="F115">
        <v>322.19</v>
      </c>
      <c r="G115">
        <f t="shared" si="46"/>
        <v>595.34</v>
      </c>
      <c r="H115">
        <v>79.3695</v>
      </c>
      <c r="I115">
        <f t="shared" si="53"/>
        <v>0.62130247659864</v>
      </c>
      <c r="K115">
        <v>346.83</v>
      </c>
      <c r="L115">
        <f t="shared" si="48"/>
        <v>619.98</v>
      </c>
      <c r="M115">
        <v>72.72236</v>
      </c>
      <c r="N115">
        <f t="shared" si="54"/>
        <v>0.759834521499797</v>
      </c>
      <c r="P115">
        <v>324.726</v>
      </c>
      <c r="Q115">
        <f t="shared" si="50"/>
        <v>597.876</v>
      </c>
      <c r="R115">
        <v>88.16363</v>
      </c>
      <c r="S115">
        <f t="shared" si="55"/>
        <v>0.34266989871057</v>
      </c>
    </row>
    <row r="116" spans="1:19">
      <c r="A116">
        <v>315.47</v>
      </c>
      <c r="B116">
        <f t="shared" si="44"/>
        <v>588.62</v>
      </c>
      <c r="C116">
        <v>76.6118</v>
      </c>
      <c r="D116">
        <f t="shared" si="52"/>
        <v>0.692891542312177</v>
      </c>
      <c r="F116">
        <v>324.69</v>
      </c>
      <c r="G116">
        <f t="shared" si="46"/>
        <v>597.84</v>
      </c>
      <c r="H116">
        <v>78.18651</v>
      </c>
      <c r="I116">
        <f t="shared" si="53"/>
        <v>0.656986382689147</v>
      </c>
      <c r="K116">
        <v>349.33</v>
      </c>
      <c r="L116">
        <f t="shared" si="48"/>
        <v>622.48</v>
      </c>
      <c r="M116">
        <v>71.76191</v>
      </c>
      <c r="N116">
        <f t="shared" si="54"/>
        <v>0.786919358841312</v>
      </c>
      <c r="P116">
        <v>327.226</v>
      </c>
      <c r="Q116">
        <f t="shared" si="50"/>
        <v>600.376</v>
      </c>
      <c r="R116">
        <v>87.06637</v>
      </c>
      <c r="S116">
        <f t="shared" si="55"/>
        <v>0.374436223441814</v>
      </c>
    </row>
    <row r="117" spans="1:19">
      <c r="A117">
        <v>317.97</v>
      </c>
      <c r="B117">
        <f t="shared" si="44"/>
        <v>591.12</v>
      </c>
      <c r="C117">
        <v>75.4511</v>
      </c>
      <c r="D117">
        <f t="shared" si="52"/>
        <v>0.727332963410256</v>
      </c>
      <c r="F117">
        <v>327.19</v>
      </c>
      <c r="G117">
        <f t="shared" si="46"/>
        <v>600.34</v>
      </c>
      <c r="H117">
        <v>76.98086</v>
      </c>
      <c r="I117">
        <f t="shared" si="53"/>
        <v>0.693353808768843</v>
      </c>
      <c r="K117">
        <v>351.83</v>
      </c>
      <c r="L117">
        <f t="shared" si="48"/>
        <v>624.98</v>
      </c>
      <c r="M117">
        <v>70.84215</v>
      </c>
      <c r="N117">
        <f t="shared" si="54"/>
        <v>0.812856731940622</v>
      </c>
      <c r="P117">
        <v>329.726</v>
      </c>
      <c r="Q117">
        <f t="shared" si="50"/>
        <v>602.876</v>
      </c>
      <c r="R117">
        <v>85.88314</v>
      </c>
      <c r="S117">
        <f t="shared" si="55"/>
        <v>0.408691430422612</v>
      </c>
    </row>
    <row r="118" spans="1:19">
      <c r="A118">
        <v>320.47</v>
      </c>
      <c r="B118">
        <f t="shared" si="44"/>
        <v>593.62</v>
      </c>
      <c r="C118">
        <v>74.41609</v>
      </c>
      <c r="D118">
        <f t="shared" si="52"/>
        <v>0.758044788387185</v>
      </c>
      <c r="F118">
        <v>329.69</v>
      </c>
      <c r="G118">
        <f t="shared" si="46"/>
        <v>602.84</v>
      </c>
      <c r="H118">
        <v>75.85177</v>
      </c>
      <c r="I118">
        <f t="shared" si="53"/>
        <v>0.727411866341376</v>
      </c>
      <c r="K118">
        <v>354.33</v>
      </c>
      <c r="L118">
        <f t="shared" si="48"/>
        <v>627.48</v>
      </c>
      <c r="M118">
        <v>70.02646</v>
      </c>
      <c r="N118">
        <f t="shared" si="54"/>
        <v>0.835859315074674</v>
      </c>
      <c r="P118">
        <v>332.226</v>
      </c>
      <c r="Q118">
        <f t="shared" si="50"/>
        <v>605.376</v>
      </c>
      <c r="R118">
        <v>84.69014</v>
      </c>
      <c r="S118">
        <f t="shared" si="55"/>
        <v>0.443229484670807</v>
      </c>
    </row>
    <row r="119" spans="1:19">
      <c r="A119">
        <v>322.97</v>
      </c>
      <c r="B119">
        <f t="shared" si="44"/>
        <v>596.12</v>
      </c>
      <c r="C119">
        <v>73.45996</v>
      </c>
      <c r="D119">
        <f t="shared" si="52"/>
        <v>0.786416009163014</v>
      </c>
      <c r="F119">
        <v>332.19</v>
      </c>
      <c r="G119">
        <f t="shared" si="46"/>
        <v>605.34</v>
      </c>
      <c r="H119">
        <v>74.84502</v>
      </c>
      <c r="I119">
        <f t="shared" si="53"/>
        <v>0.757779639912258</v>
      </c>
      <c r="K119">
        <v>356.83</v>
      </c>
      <c r="L119">
        <f t="shared" si="48"/>
        <v>629.98</v>
      </c>
      <c r="M119">
        <v>69.28062</v>
      </c>
      <c r="N119">
        <f t="shared" si="54"/>
        <v>0.856892117493119</v>
      </c>
      <c r="P119">
        <v>334.726</v>
      </c>
      <c r="Q119">
        <f t="shared" si="50"/>
        <v>607.876</v>
      </c>
      <c r="R119">
        <v>83.43106</v>
      </c>
      <c r="S119">
        <f t="shared" si="55"/>
        <v>0.47968059392715</v>
      </c>
    </row>
    <row r="120" spans="1:19">
      <c r="A120">
        <v>325.47</v>
      </c>
      <c r="B120">
        <f t="shared" si="44"/>
        <v>598.62</v>
      </c>
      <c r="C120">
        <v>72.54366</v>
      </c>
      <c r="D120">
        <f t="shared" si="52"/>
        <v>0.813605355378375</v>
      </c>
      <c r="F120">
        <v>334.69</v>
      </c>
      <c r="G120">
        <f t="shared" si="46"/>
        <v>607.84</v>
      </c>
      <c r="H120">
        <v>73.93589</v>
      </c>
      <c r="I120">
        <f t="shared" si="53"/>
        <v>0.785202787651515</v>
      </c>
      <c r="K120">
        <v>359.33</v>
      </c>
      <c r="L120">
        <f t="shared" si="48"/>
        <v>632.48</v>
      </c>
      <c r="M120">
        <v>68.63919</v>
      </c>
      <c r="N120">
        <f t="shared" si="54"/>
        <v>0.874980541894148</v>
      </c>
      <c r="P120">
        <v>337.226</v>
      </c>
      <c r="Q120">
        <f t="shared" si="50"/>
        <v>610.376</v>
      </c>
      <c r="R120">
        <v>82.2076</v>
      </c>
      <c r="S120">
        <f t="shared" si="55"/>
        <v>0.515100483156402</v>
      </c>
    </row>
    <row r="121" spans="1:19">
      <c r="A121">
        <v>327.97</v>
      </c>
      <c r="B121">
        <f t="shared" si="44"/>
        <v>601.12</v>
      </c>
      <c r="C121">
        <v>71.78831</v>
      </c>
      <c r="D121">
        <f t="shared" si="52"/>
        <v>0.836018836403992</v>
      </c>
      <c r="F121">
        <v>337.19</v>
      </c>
      <c r="G121">
        <f t="shared" si="46"/>
        <v>610.34</v>
      </c>
      <c r="H121">
        <v>73.06297</v>
      </c>
      <c r="I121">
        <f t="shared" si="53"/>
        <v>0.811533690959679</v>
      </c>
      <c r="K121">
        <v>361.83</v>
      </c>
      <c r="L121">
        <f t="shared" si="48"/>
        <v>634.98</v>
      </c>
      <c r="M121">
        <v>68.08873</v>
      </c>
      <c r="N121">
        <f t="shared" si="54"/>
        <v>0.890503598339575</v>
      </c>
      <c r="P121">
        <v>339.726</v>
      </c>
      <c r="Q121">
        <f t="shared" si="50"/>
        <v>612.876</v>
      </c>
      <c r="R121">
        <v>81.01431</v>
      </c>
      <c r="S121">
        <f t="shared" si="55"/>
        <v>0.549646933075789</v>
      </c>
    </row>
    <row r="122" spans="1:19">
      <c r="A122">
        <v>330.47</v>
      </c>
      <c r="B122">
        <f t="shared" si="44"/>
        <v>603.62</v>
      </c>
      <c r="C122">
        <v>71.04613</v>
      </c>
      <c r="D122">
        <f t="shared" si="52"/>
        <v>0.858041524360028</v>
      </c>
      <c r="F122">
        <v>339.69</v>
      </c>
      <c r="G122">
        <f t="shared" si="46"/>
        <v>612.84</v>
      </c>
      <c r="H122">
        <v>72.31642</v>
      </c>
      <c r="I122">
        <f t="shared" si="53"/>
        <v>0.834052748679413</v>
      </c>
      <c r="K122">
        <v>364.33</v>
      </c>
      <c r="L122">
        <f t="shared" si="48"/>
        <v>637.48</v>
      </c>
      <c r="M122">
        <v>67.55304</v>
      </c>
      <c r="N122">
        <f t="shared" si="54"/>
        <v>0.905610138519154</v>
      </c>
      <c r="P122">
        <v>342.226</v>
      </c>
      <c r="Q122">
        <f t="shared" si="50"/>
        <v>615.376</v>
      </c>
      <c r="R122">
        <v>79.62617</v>
      </c>
      <c r="S122">
        <f t="shared" si="55"/>
        <v>0.589834405518446</v>
      </c>
    </row>
    <row r="123" spans="1:19">
      <c r="A123">
        <v>332.97</v>
      </c>
      <c r="B123">
        <f t="shared" si="44"/>
        <v>606.12</v>
      </c>
      <c r="C123">
        <v>70.38238</v>
      </c>
      <c r="D123">
        <f t="shared" si="52"/>
        <v>0.877736960953333</v>
      </c>
      <c r="F123">
        <v>342.19</v>
      </c>
      <c r="G123">
        <f t="shared" si="46"/>
        <v>615.34</v>
      </c>
      <c r="H123">
        <v>71.63504</v>
      </c>
      <c r="I123">
        <f t="shared" si="53"/>
        <v>0.854606007736505</v>
      </c>
      <c r="K123">
        <v>366.83</v>
      </c>
      <c r="L123">
        <f t="shared" si="48"/>
        <v>639.98</v>
      </c>
      <c r="M123">
        <v>67.31162</v>
      </c>
      <c r="N123">
        <f t="shared" si="54"/>
        <v>0.912418219555114</v>
      </c>
      <c r="P123">
        <v>344.726</v>
      </c>
      <c r="Q123">
        <f t="shared" si="50"/>
        <v>617.876</v>
      </c>
      <c r="R123">
        <v>78.30618</v>
      </c>
      <c r="S123">
        <f t="shared" si="55"/>
        <v>0.628048895230998</v>
      </c>
    </row>
    <row r="124" spans="1:19">
      <c r="A124">
        <v>335.47</v>
      </c>
      <c r="B124">
        <f t="shared" si="44"/>
        <v>608.62</v>
      </c>
      <c r="C124">
        <v>69.77646</v>
      </c>
      <c r="D124">
        <f t="shared" si="52"/>
        <v>0.895716409451436</v>
      </c>
      <c r="F124">
        <v>344.69</v>
      </c>
      <c r="G124">
        <f t="shared" si="46"/>
        <v>617.84</v>
      </c>
      <c r="H124">
        <v>71.04214</v>
      </c>
      <c r="I124">
        <f t="shared" si="53"/>
        <v>0.872490341434221</v>
      </c>
      <c r="K124">
        <v>369.33</v>
      </c>
      <c r="L124">
        <f t="shared" si="48"/>
        <v>642.48</v>
      </c>
      <c r="M124">
        <v>66.92663</v>
      </c>
      <c r="N124">
        <f t="shared" si="54"/>
        <v>0.923274996615982</v>
      </c>
      <c r="P124">
        <v>347.226</v>
      </c>
      <c r="Q124">
        <f t="shared" si="50"/>
        <v>620.376</v>
      </c>
      <c r="R124">
        <v>77.08119</v>
      </c>
      <c r="S124">
        <f t="shared" si="55"/>
        <v>0.663513078863434</v>
      </c>
    </row>
    <row r="125" spans="1:19">
      <c r="A125">
        <v>337.97</v>
      </c>
      <c r="B125">
        <f t="shared" si="44"/>
        <v>611.12</v>
      </c>
      <c r="C125">
        <v>69.3114</v>
      </c>
      <c r="D125">
        <f t="shared" si="52"/>
        <v>0.909516122810505</v>
      </c>
      <c r="F125">
        <v>347.19</v>
      </c>
      <c r="G125">
        <f t="shared" si="46"/>
        <v>620.34</v>
      </c>
      <c r="H125">
        <v>70.53354</v>
      </c>
      <c r="I125">
        <f t="shared" si="53"/>
        <v>0.88783183598416</v>
      </c>
      <c r="K125">
        <v>371.83</v>
      </c>
      <c r="L125">
        <f t="shared" si="48"/>
        <v>644.98</v>
      </c>
      <c r="M125">
        <v>66.75037</v>
      </c>
      <c r="N125">
        <f t="shared" si="54"/>
        <v>0.928245555655823</v>
      </c>
      <c r="P125">
        <v>349.726</v>
      </c>
      <c r="Q125">
        <f t="shared" si="50"/>
        <v>622.876</v>
      </c>
      <c r="R125">
        <v>75.9394</v>
      </c>
      <c r="S125">
        <f t="shared" si="55"/>
        <v>0.696568573381495</v>
      </c>
    </row>
    <row r="126" spans="1:19">
      <c r="A126">
        <v>340.47</v>
      </c>
      <c r="B126">
        <f t="shared" si="44"/>
        <v>613.62</v>
      </c>
      <c r="C126">
        <v>68.87446</v>
      </c>
      <c r="D126">
        <f t="shared" si="52"/>
        <v>0.922481432136424</v>
      </c>
      <c r="F126">
        <v>349.69</v>
      </c>
      <c r="G126">
        <f t="shared" si="46"/>
        <v>622.84</v>
      </c>
      <c r="H126">
        <v>70.1123</v>
      </c>
      <c r="I126">
        <f t="shared" si="53"/>
        <v>0.900538189040031</v>
      </c>
      <c r="K126">
        <v>374.33</v>
      </c>
      <c r="L126">
        <f t="shared" si="48"/>
        <v>647.48</v>
      </c>
      <c r="M126">
        <v>66.54269</v>
      </c>
      <c r="N126">
        <f t="shared" si="54"/>
        <v>0.93410216351577</v>
      </c>
      <c r="P126">
        <v>352.226</v>
      </c>
      <c r="Q126">
        <f t="shared" si="50"/>
        <v>625.376</v>
      </c>
      <c r="R126">
        <v>74.80895</v>
      </c>
      <c r="S126">
        <f t="shared" si="55"/>
        <v>0.729295768205362</v>
      </c>
    </row>
    <row r="127" spans="1:19">
      <c r="A127">
        <v>342.97</v>
      </c>
      <c r="B127">
        <f t="shared" si="44"/>
        <v>616.12</v>
      </c>
      <c r="C127">
        <v>68.50859</v>
      </c>
      <c r="D127">
        <f t="shared" si="52"/>
        <v>0.93333788318937</v>
      </c>
      <c r="F127">
        <v>352.19</v>
      </c>
      <c r="G127">
        <f t="shared" si="46"/>
        <v>625.34</v>
      </c>
      <c r="H127">
        <v>69.74952</v>
      </c>
      <c r="I127">
        <f t="shared" si="53"/>
        <v>0.911481144983458</v>
      </c>
      <c r="K127">
        <v>376.83</v>
      </c>
      <c r="L127">
        <f t="shared" si="48"/>
        <v>649.98</v>
      </c>
      <c r="M127">
        <v>66.34574</v>
      </c>
      <c r="N127">
        <f t="shared" si="54"/>
        <v>0.939656183729639</v>
      </c>
      <c r="P127">
        <v>354.726</v>
      </c>
      <c r="Q127">
        <f t="shared" si="50"/>
        <v>627.876</v>
      </c>
      <c r="R127">
        <v>73.80189</v>
      </c>
      <c r="S127">
        <f t="shared" si="55"/>
        <v>0.758450749690011</v>
      </c>
    </row>
    <row r="128" spans="1:19">
      <c r="A128">
        <v>345.47</v>
      </c>
      <c r="B128">
        <f t="shared" si="44"/>
        <v>618.62</v>
      </c>
      <c r="C128">
        <v>68.17802</v>
      </c>
      <c r="D128">
        <f t="shared" si="52"/>
        <v>0.943146878254754</v>
      </c>
      <c r="F128">
        <v>354.69</v>
      </c>
      <c r="G128">
        <f t="shared" si="46"/>
        <v>627.84</v>
      </c>
      <c r="H128">
        <v>69.46344</v>
      </c>
      <c r="I128">
        <f t="shared" si="53"/>
        <v>0.920110509436557</v>
      </c>
      <c r="K128">
        <v>379.33</v>
      </c>
      <c r="L128">
        <f t="shared" si="48"/>
        <v>652.48</v>
      </c>
      <c r="M128">
        <v>66.03601</v>
      </c>
      <c r="N128">
        <f t="shared" si="54"/>
        <v>0.948390617244958</v>
      </c>
      <c r="P128">
        <v>357.226</v>
      </c>
      <c r="Q128">
        <f t="shared" si="50"/>
        <v>630.376</v>
      </c>
      <c r="R128">
        <v>72.80505</v>
      </c>
      <c r="S128">
        <f t="shared" si="55"/>
        <v>0.787309856141622</v>
      </c>
    </row>
    <row r="129" spans="1:19">
      <c r="A129">
        <v>347.97</v>
      </c>
      <c r="B129">
        <f t="shared" si="44"/>
        <v>621.12</v>
      </c>
      <c r="C129">
        <v>67.93091</v>
      </c>
      <c r="D129">
        <f t="shared" si="52"/>
        <v>0.950479366897423</v>
      </c>
      <c r="F129">
        <v>357.19</v>
      </c>
      <c r="G129">
        <f t="shared" si="46"/>
        <v>630.34</v>
      </c>
      <c r="H129">
        <v>69.22459</v>
      </c>
      <c r="I129">
        <f t="shared" si="53"/>
        <v>0.927315220355261</v>
      </c>
      <c r="K129">
        <v>381.83</v>
      </c>
      <c r="L129">
        <f t="shared" si="48"/>
        <v>654.98</v>
      </c>
      <c r="M129">
        <v>65.83314</v>
      </c>
      <c r="N129">
        <f t="shared" si="54"/>
        <v>0.954111582367008</v>
      </c>
      <c r="P129">
        <v>359.726</v>
      </c>
      <c r="Q129">
        <f t="shared" si="50"/>
        <v>632.876</v>
      </c>
      <c r="R129">
        <v>71.95242</v>
      </c>
      <c r="S129">
        <f t="shared" si="55"/>
        <v>0.811993997963615</v>
      </c>
    </row>
    <row r="130" spans="1:19">
      <c r="A130">
        <v>350.47</v>
      </c>
      <c r="B130">
        <f t="shared" si="44"/>
        <v>623.62</v>
      </c>
      <c r="C130">
        <v>67.68692</v>
      </c>
      <c r="D130">
        <f t="shared" si="52"/>
        <v>0.957719275860739</v>
      </c>
      <c r="F130">
        <v>359.69</v>
      </c>
      <c r="G130">
        <f t="shared" si="46"/>
        <v>632.84</v>
      </c>
      <c r="H130">
        <v>69.00041</v>
      </c>
      <c r="I130">
        <f t="shared" si="53"/>
        <v>0.934077422966754</v>
      </c>
      <c r="K130">
        <v>384.33</v>
      </c>
      <c r="L130">
        <f t="shared" si="48"/>
        <v>657.48</v>
      </c>
      <c r="M130">
        <v>65.72933</v>
      </c>
      <c r="N130">
        <f t="shared" si="54"/>
        <v>0.957039040292379</v>
      </c>
      <c r="P130">
        <v>362.226</v>
      </c>
      <c r="Q130">
        <f t="shared" si="50"/>
        <v>635.376</v>
      </c>
      <c r="R130">
        <v>71.16626</v>
      </c>
      <c r="S130">
        <f t="shared" si="55"/>
        <v>0.834753794047238</v>
      </c>
    </row>
    <row r="131" spans="1:19">
      <c r="A131">
        <v>352.97</v>
      </c>
      <c r="B131">
        <f t="shared" si="44"/>
        <v>626.12</v>
      </c>
      <c r="C131">
        <v>67.45811</v>
      </c>
      <c r="D131">
        <f t="shared" si="52"/>
        <v>0.964508749076428</v>
      </c>
      <c r="F131">
        <v>362.19</v>
      </c>
      <c r="G131">
        <f t="shared" si="46"/>
        <v>635.34</v>
      </c>
      <c r="H131">
        <v>68.80803</v>
      </c>
      <c r="I131">
        <f t="shared" si="53"/>
        <v>0.939880405116807</v>
      </c>
      <c r="K131">
        <v>386.83</v>
      </c>
      <c r="L131">
        <f t="shared" si="48"/>
        <v>659.98</v>
      </c>
      <c r="M131">
        <v>65.56667</v>
      </c>
      <c r="N131">
        <f t="shared" si="54"/>
        <v>0.96162607724586</v>
      </c>
      <c r="P131">
        <v>364.726</v>
      </c>
      <c r="Q131">
        <f t="shared" si="50"/>
        <v>637.876</v>
      </c>
      <c r="R131">
        <v>70.45277</v>
      </c>
      <c r="S131">
        <f t="shared" si="55"/>
        <v>0.855409750732522</v>
      </c>
    </row>
    <row r="132" spans="1:19">
      <c r="A132">
        <v>355.47</v>
      </c>
      <c r="B132">
        <f t="shared" si="44"/>
        <v>628.62</v>
      </c>
      <c r="C132">
        <v>67.31675</v>
      </c>
      <c r="D132">
        <f t="shared" si="52"/>
        <v>0.968703320702537</v>
      </c>
      <c r="F132">
        <v>364.69</v>
      </c>
      <c r="G132">
        <f t="shared" si="46"/>
        <v>637.84</v>
      </c>
      <c r="H132">
        <v>68.6567</v>
      </c>
      <c r="I132">
        <f t="shared" si="53"/>
        <v>0.944445148274972</v>
      </c>
      <c r="K132">
        <v>389.33</v>
      </c>
      <c r="L132">
        <f t="shared" si="48"/>
        <v>662.48</v>
      </c>
      <c r="M132">
        <v>65.41636</v>
      </c>
      <c r="N132">
        <f t="shared" si="54"/>
        <v>0.965864842304742</v>
      </c>
      <c r="P132">
        <v>367.226</v>
      </c>
      <c r="Q132">
        <f t="shared" si="50"/>
        <v>640.376</v>
      </c>
      <c r="R132">
        <v>69.84111</v>
      </c>
      <c r="S132">
        <f t="shared" si="55"/>
        <v>0.873117668805826</v>
      </c>
    </row>
    <row r="133" spans="1:19">
      <c r="A133">
        <v>357.97</v>
      </c>
      <c r="B133">
        <f t="shared" ref="B133:B196" si="56">A133+273.15</f>
        <v>631.12</v>
      </c>
      <c r="C133">
        <v>67.13557</v>
      </c>
      <c r="D133">
        <f t="shared" si="52"/>
        <v>0.974079470159373</v>
      </c>
      <c r="F133">
        <v>367.19</v>
      </c>
      <c r="G133">
        <f t="shared" ref="G133:G196" si="57">F133+273.15</f>
        <v>640.34</v>
      </c>
      <c r="H133">
        <v>68.50798</v>
      </c>
      <c r="I133">
        <f t="shared" si="53"/>
        <v>0.9489311629613</v>
      </c>
      <c r="K133">
        <v>391.83</v>
      </c>
      <c r="L133">
        <f t="shared" ref="L133:L196" si="58">K133+273.15</f>
        <v>664.98</v>
      </c>
      <c r="M133">
        <v>65.12744</v>
      </c>
      <c r="N133">
        <f t="shared" si="54"/>
        <v>0.974012430627622</v>
      </c>
      <c r="P133">
        <v>369.726</v>
      </c>
      <c r="Q133">
        <f t="shared" ref="Q133:Q196" si="59">P133+273.15</f>
        <v>642.876</v>
      </c>
      <c r="R133">
        <v>69.3621</v>
      </c>
      <c r="S133">
        <f t="shared" ref="S133:S148" si="60">(100-R133)/(100-65.45839)</f>
        <v>0.886985291073578</v>
      </c>
    </row>
    <row r="134" spans="1:19">
      <c r="A134">
        <v>360.47</v>
      </c>
      <c r="B134">
        <f t="shared" si="56"/>
        <v>633.62</v>
      </c>
      <c r="C134">
        <v>66.98702</v>
      </c>
      <c r="D134">
        <f t="shared" si="52"/>
        <v>0.978487390469634</v>
      </c>
      <c r="F134">
        <v>369.69</v>
      </c>
      <c r="G134">
        <f t="shared" si="57"/>
        <v>642.84</v>
      </c>
      <c r="H134">
        <v>68.34218</v>
      </c>
      <c r="I134">
        <f t="shared" si="53"/>
        <v>0.953932381593585</v>
      </c>
      <c r="K134">
        <v>394.33</v>
      </c>
      <c r="L134">
        <f t="shared" si="58"/>
        <v>667.48</v>
      </c>
      <c r="M134">
        <v>64.94994</v>
      </c>
      <c r="N134">
        <f t="shared" si="54"/>
        <v>0.979017957857691</v>
      </c>
      <c r="P134">
        <v>372.226</v>
      </c>
      <c r="Q134">
        <f t="shared" si="59"/>
        <v>645.376</v>
      </c>
      <c r="R134">
        <v>68.93452</v>
      </c>
      <c r="S134">
        <f t="shared" si="60"/>
        <v>0.899363984481325</v>
      </c>
    </row>
    <row r="135" spans="1:19">
      <c r="A135">
        <v>362.97</v>
      </c>
      <c r="B135">
        <f t="shared" si="56"/>
        <v>636.12</v>
      </c>
      <c r="C135">
        <v>66.80494</v>
      </c>
      <c r="D135">
        <f t="shared" si="52"/>
        <v>0.983890245603207</v>
      </c>
      <c r="F135">
        <v>372.19</v>
      </c>
      <c r="G135">
        <f t="shared" si="57"/>
        <v>645.34</v>
      </c>
      <c r="H135">
        <v>68.18002</v>
      </c>
      <c r="I135">
        <f t="shared" si="53"/>
        <v>0.958823802663616</v>
      </c>
      <c r="K135">
        <v>396.83</v>
      </c>
      <c r="L135">
        <f t="shared" si="58"/>
        <v>669.98</v>
      </c>
      <c r="M135">
        <v>64.77685</v>
      </c>
      <c r="N135">
        <f t="shared" si="54"/>
        <v>0.983899122411226</v>
      </c>
      <c r="P135">
        <v>374.726</v>
      </c>
      <c r="Q135">
        <f t="shared" si="59"/>
        <v>647.876</v>
      </c>
      <c r="R135">
        <v>68.65757</v>
      </c>
      <c r="S135">
        <f t="shared" si="60"/>
        <v>0.907381850469622</v>
      </c>
    </row>
    <row r="136" spans="1:19">
      <c r="A136">
        <v>365.47</v>
      </c>
      <c r="B136">
        <f t="shared" si="56"/>
        <v>638.62</v>
      </c>
      <c r="C136">
        <v>66.65743</v>
      </c>
      <c r="D136">
        <f t="shared" si="52"/>
        <v>0.988267306020349</v>
      </c>
      <c r="F136">
        <v>374.69</v>
      </c>
      <c r="G136">
        <f t="shared" si="57"/>
        <v>647.84</v>
      </c>
      <c r="H136">
        <v>67.99031</v>
      </c>
      <c r="I136">
        <f t="shared" si="53"/>
        <v>0.964546246491908</v>
      </c>
      <c r="K136">
        <v>399.33</v>
      </c>
      <c r="L136">
        <f t="shared" si="58"/>
        <v>672.48</v>
      </c>
      <c r="M136">
        <v>64.37546</v>
      </c>
      <c r="N136">
        <f t="shared" si="54"/>
        <v>0.995218381987998</v>
      </c>
      <c r="P136">
        <v>377.226</v>
      </c>
      <c r="Q136">
        <f t="shared" si="59"/>
        <v>650.376</v>
      </c>
      <c r="R136">
        <v>68.32742</v>
      </c>
      <c r="S136">
        <f t="shared" si="60"/>
        <v>0.916939887862783</v>
      </c>
    </row>
    <row r="137" spans="1:19">
      <c r="A137">
        <v>367.97</v>
      </c>
      <c r="B137">
        <f t="shared" si="56"/>
        <v>641.12</v>
      </c>
      <c r="C137">
        <v>66.54254</v>
      </c>
      <c r="D137">
        <f t="shared" si="52"/>
        <v>0.991676434020658</v>
      </c>
      <c r="F137">
        <v>377.19</v>
      </c>
      <c r="G137">
        <f t="shared" si="57"/>
        <v>650.34</v>
      </c>
      <c r="H137">
        <v>67.84056</v>
      </c>
      <c r="I137">
        <f t="shared" si="53"/>
        <v>0.969063330268654</v>
      </c>
      <c r="K137" s="6">
        <v>401.83</v>
      </c>
      <c r="L137">
        <f t="shared" si="58"/>
        <v>674.98</v>
      </c>
      <c r="M137" s="6">
        <v>64.2059</v>
      </c>
      <c r="N137">
        <f t="shared" si="54"/>
        <v>1</v>
      </c>
      <c r="P137">
        <v>379.726</v>
      </c>
      <c r="Q137">
        <f t="shared" si="59"/>
        <v>652.876</v>
      </c>
      <c r="R137">
        <v>68.07048</v>
      </c>
      <c r="S137">
        <f t="shared" si="60"/>
        <v>0.924378452538836</v>
      </c>
    </row>
    <row r="138" spans="1:19">
      <c r="A138" s="6">
        <v>370.47</v>
      </c>
      <c r="B138">
        <f t="shared" si="56"/>
        <v>643.62</v>
      </c>
      <c r="C138" s="6">
        <v>66.26203</v>
      </c>
      <c r="D138">
        <f t="shared" si="52"/>
        <v>1</v>
      </c>
      <c r="F138">
        <v>379.69</v>
      </c>
      <c r="G138">
        <f t="shared" si="57"/>
        <v>652.84</v>
      </c>
      <c r="H138">
        <v>67.59942</v>
      </c>
      <c r="I138">
        <f t="shared" si="53"/>
        <v>0.976337117126248</v>
      </c>
      <c r="K138">
        <v>404.33</v>
      </c>
      <c r="L138">
        <f t="shared" si="58"/>
        <v>677.48</v>
      </c>
      <c r="M138">
        <v>63.75959</v>
      </c>
      <c r="N138">
        <f>(63.75959-M138)/(63.75959-6.48664)</f>
        <v>0</v>
      </c>
      <c r="P138">
        <v>382.226</v>
      </c>
      <c r="Q138">
        <f t="shared" si="59"/>
        <v>655.376</v>
      </c>
      <c r="R138">
        <v>67.89263</v>
      </c>
      <c r="S138">
        <f t="shared" si="60"/>
        <v>0.929527315026717</v>
      </c>
    </row>
    <row r="139" spans="1:19">
      <c r="A139">
        <v>372.97</v>
      </c>
      <c r="B139">
        <f t="shared" si="56"/>
        <v>646.12</v>
      </c>
      <c r="C139">
        <v>66.11022</v>
      </c>
      <c r="D139">
        <f>(66.11022-C139)/(66.11022-5.35737)</f>
        <v>0</v>
      </c>
      <c r="F139">
        <v>382.19</v>
      </c>
      <c r="G139">
        <f t="shared" si="57"/>
        <v>655.34</v>
      </c>
      <c r="H139">
        <v>67.38531</v>
      </c>
      <c r="I139">
        <f t="shared" si="53"/>
        <v>0.982795566591618</v>
      </c>
      <c r="K139">
        <v>406.83</v>
      </c>
      <c r="L139">
        <f t="shared" si="58"/>
        <v>679.98</v>
      </c>
      <c r="M139">
        <v>63.26493</v>
      </c>
      <c r="N139">
        <f t="shared" ref="N139:N170" si="61">(63.75959-M139)/(63.75959-6.48664)</f>
        <v>0.00863688704702662</v>
      </c>
      <c r="P139">
        <v>384.726</v>
      </c>
      <c r="Q139">
        <f t="shared" si="59"/>
        <v>657.876</v>
      </c>
      <c r="R139">
        <v>67.66394</v>
      </c>
      <c r="S139">
        <f t="shared" si="60"/>
        <v>0.936148025526314</v>
      </c>
    </row>
    <row r="140" spans="1:19">
      <c r="A140">
        <v>375.47</v>
      </c>
      <c r="B140">
        <f t="shared" si="56"/>
        <v>648.62</v>
      </c>
      <c r="C140">
        <v>65.81479</v>
      </c>
      <c r="D140">
        <f t="shared" ref="D140:D171" si="62">(66.11022-C140)/(66.11022-5.35737)</f>
        <v>0.00486281713532774</v>
      </c>
      <c r="F140">
        <v>384.69</v>
      </c>
      <c r="G140">
        <f t="shared" si="57"/>
        <v>657.84</v>
      </c>
      <c r="H140">
        <v>67.10177</v>
      </c>
      <c r="I140">
        <f t="shared" si="53"/>
        <v>0.991348314064464</v>
      </c>
      <c r="K140">
        <v>409.33</v>
      </c>
      <c r="L140">
        <f t="shared" si="58"/>
        <v>682.48</v>
      </c>
      <c r="M140">
        <v>62.80844</v>
      </c>
      <c r="N140">
        <f t="shared" si="61"/>
        <v>0.0166073163683729</v>
      </c>
      <c r="P140">
        <v>387.226</v>
      </c>
      <c r="Q140">
        <f t="shared" si="59"/>
        <v>660.376</v>
      </c>
      <c r="R140">
        <v>67.44886</v>
      </c>
      <c r="S140">
        <f t="shared" si="60"/>
        <v>0.942374718491697</v>
      </c>
    </row>
    <row r="141" spans="1:19">
      <c r="A141">
        <v>377.97</v>
      </c>
      <c r="B141">
        <f t="shared" si="56"/>
        <v>651.12</v>
      </c>
      <c r="C141">
        <v>65.54315</v>
      </c>
      <c r="D141">
        <f t="shared" si="62"/>
        <v>0.00933404770311189</v>
      </c>
      <c r="F141" s="6">
        <v>387.19</v>
      </c>
      <c r="G141">
        <f t="shared" si="57"/>
        <v>660.34</v>
      </c>
      <c r="H141" s="6">
        <v>66.81495</v>
      </c>
      <c r="I141">
        <f t="shared" si="53"/>
        <v>1</v>
      </c>
      <c r="K141">
        <v>411.83</v>
      </c>
      <c r="L141">
        <f t="shared" si="58"/>
        <v>684.98</v>
      </c>
      <c r="M141">
        <v>62.28316</v>
      </c>
      <c r="N141">
        <f t="shared" si="61"/>
        <v>0.0257788362569066</v>
      </c>
      <c r="P141">
        <v>389.726</v>
      </c>
      <c r="Q141">
        <f t="shared" si="59"/>
        <v>662.876</v>
      </c>
      <c r="R141">
        <v>67.24889</v>
      </c>
      <c r="S141">
        <f t="shared" si="60"/>
        <v>0.94816396803739</v>
      </c>
    </row>
    <row r="142" spans="1:19">
      <c r="A142">
        <v>380.47</v>
      </c>
      <c r="B142">
        <f t="shared" si="56"/>
        <v>653.62</v>
      </c>
      <c r="C142">
        <v>65.24765</v>
      </c>
      <c r="D142">
        <f t="shared" si="62"/>
        <v>0.01419801704776</v>
      </c>
      <c r="F142">
        <v>389.69</v>
      </c>
      <c r="G142">
        <f t="shared" si="57"/>
        <v>662.84</v>
      </c>
      <c r="H142">
        <v>66.46572</v>
      </c>
      <c r="I142">
        <f>(66.46572-H142)/(66.46572-10.38966)</f>
        <v>0</v>
      </c>
      <c r="K142">
        <v>414.33</v>
      </c>
      <c r="L142">
        <f t="shared" si="58"/>
        <v>687.48</v>
      </c>
      <c r="M142">
        <v>61.65069</v>
      </c>
      <c r="N142">
        <f t="shared" si="61"/>
        <v>0.0368219202957069</v>
      </c>
      <c r="P142">
        <v>392.226</v>
      </c>
      <c r="Q142">
        <f t="shared" si="59"/>
        <v>665.376</v>
      </c>
      <c r="R142">
        <v>67.07467</v>
      </c>
      <c r="S142">
        <f t="shared" si="60"/>
        <v>0.95320773988242</v>
      </c>
    </row>
    <row r="143" spans="1:19">
      <c r="A143">
        <v>382.97</v>
      </c>
      <c r="B143">
        <f t="shared" si="56"/>
        <v>656.12</v>
      </c>
      <c r="C143">
        <v>64.84476</v>
      </c>
      <c r="D143">
        <f t="shared" si="62"/>
        <v>0.0208296400909588</v>
      </c>
      <c r="F143">
        <v>392.19</v>
      </c>
      <c r="G143">
        <f t="shared" si="57"/>
        <v>665.34</v>
      </c>
      <c r="H143">
        <v>66.11372</v>
      </c>
      <c r="I143">
        <f t="shared" ref="I143:I174" si="63">(66.46572-H143)/(66.46572-10.38966)</f>
        <v>0.00627718851859428</v>
      </c>
      <c r="K143">
        <v>416.83</v>
      </c>
      <c r="L143">
        <f t="shared" si="58"/>
        <v>689.98</v>
      </c>
      <c r="M143">
        <v>60.92516</v>
      </c>
      <c r="N143">
        <f t="shared" si="61"/>
        <v>0.0494898551584999</v>
      </c>
      <c r="P143">
        <v>394.726</v>
      </c>
      <c r="Q143">
        <f t="shared" si="59"/>
        <v>667.876</v>
      </c>
      <c r="R143">
        <v>66.89659</v>
      </c>
      <c r="S143">
        <f t="shared" si="60"/>
        <v>0.958363261006073</v>
      </c>
    </row>
    <row r="144" spans="1:19">
      <c r="A144">
        <v>385.47</v>
      </c>
      <c r="B144">
        <f t="shared" si="56"/>
        <v>658.62</v>
      </c>
      <c r="C144">
        <v>64.426</v>
      </c>
      <c r="D144">
        <f t="shared" si="62"/>
        <v>0.0277224854471847</v>
      </c>
      <c r="F144">
        <v>394.69</v>
      </c>
      <c r="G144">
        <f t="shared" si="57"/>
        <v>667.84</v>
      </c>
      <c r="H144">
        <v>65.66346</v>
      </c>
      <c r="I144">
        <f t="shared" si="63"/>
        <v>0.0143066399458165</v>
      </c>
      <c r="K144">
        <v>419.33</v>
      </c>
      <c r="L144">
        <f t="shared" si="58"/>
        <v>692.48</v>
      </c>
      <c r="M144">
        <v>60.07307</v>
      </c>
      <c r="N144">
        <f t="shared" si="61"/>
        <v>0.0643675592055238</v>
      </c>
      <c r="P144">
        <v>397.226</v>
      </c>
      <c r="Q144">
        <f t="shared" si="59"/>
        <v>670.376</v>
      </c>
      <c r="R144">
        <v>66.65601</v>
      </c>
      <c r="S144">
        <f t="shared" si="60"/>
        <v>0.96532819402454</v>
      </c>
    </row>
    <row r="145" spans="1:19">
      <c r="A145">
        <v>387.97</v>
      </c>
      <c r="B145">
        <f t="shared" si="56"/>
        <v>661.12</v>
      </c>
      <c r="C145">
        <v>63.9415</v>
      </c>
      <c r="D145">
        <f t="shared" si="62"/>
        <v>0.03569741995643</v>
      </c>
      <c r="F145">
        <v>397.19</v>
      </c>
      <c r="G145">
        <f t="shared" si="57"/>
        <v>670.34</v>
      </c>
      <c r="H145">
        <v>65.16959</v>
      </c>
      <c r="I145">
        <f t="shared" si="63"/>
        <v>0.0231137850983112</v>
      </c>
      <c r="K145">
        <v>421.83</v>
      </c>
      <c r="L145">
        <f t="shared" si="58"/>
        <v>694.98</v>
      </c>
      <c r="M145">
        <v>59.06291</v>
      </c>
      <c r="N145">
        <f t="shared" si="61"/>
        <v>0.0820052049003936</v>
      </c>
      <c r="P145">
        <v>399.726</v>
      </c>
      <c r="Q145">
        <f t="shared" si="59"/>
        <v>672.876</v>
      </c>
      <c r="R145">
        <v>66.39305</v>
      </c>
      <c r="S145">
        <f t="shared" si="60"/>
        <v>0.972941041254301</v>
      </c>
    </row>
    <row r="146" spans="1:19">
      <c r="A146">
        <v>390.47</v>
      </c>
      <c r="B146">
        <f t="shared" si="56"/>
        <v>663.62</v>
      </c>
      <c r="C146">
        <v>63.36842</v>
      </c>
      <c r="D146">
        <f t="shared" si="62"/>
        <v>0.0451303930597494</v>
      </c>
      <c r="F146">
        <v>399.69</v>
      </c>
      <c r="G146">
        <f t="shared" si="57"/>
        <v>672.84</v>
      </c>
      <c r="H146">
        <v>64.60093</v>
      </c>
      <c r="I146">
        <f t="shared" si="63"/>
        <v>0.0332546544817878</v>
      </c>
      <c r="K146">
        <v>424.33</v>
      </c>
      <c r="L146">
        <f t="shared" si="58"/>
        <v>697.48</v>
      </c>
      <c r="M146">
        <v>57.79804</v>
      </c>
      <c r="N146">
        <f t="shared" si="61"/>
        <v>0.104090150760525</v>
      </c>
      <c r="P146">
        <v>402.226</v>
      </c>
      <c r="Q146">
        <f t="shared" si="59"/>
        <v>675.376</v>
      </c>
      <c r="R146">
        <v>66.13738</v>
      </c>
      <c r="S146">
        <f t="shared" si="60"/>
        <v>0.980342838680652</v>
      </c>
    </row>
    <row r="147" spans="1:19">
      <c r="A147">
        <v>392.97</v>
      </c>
      <c r="B147">
        <f t="shared" si="56"/>
        <v>666.12</v>
      </c>
      <c r="C147">
        <v>62.72453</v>
      </c>
      <c r="D147">
        <f t="shared" si="62"/>
        <v>0.0557289081911383</v>
      </c>
      <c r="F147">
        <v>402.19</v>
      </c>
      <c r="G147">
        <f t="shared" si="57"/>
        <v>675.34</v>
      </c>
      <c r="H147">
        <v>63.92721</v>
      </c>
      <c r="I147">
        <f t="shared" si="63"/>
        <v>0.0452690506430017</v>
      </c>
      <c r="K147">
        <v>426.83</v>
      </c>
      <c r="L147">
        <f t="shared" si="58"/>
        <v>699.98</v>
      </c>
      <c r="M147">
        <v>56.51585</v>
      </c>
      <c r="N147">
        <f t="shared" si="61"/>
        <v>0.126477508143024</v>
      </c>
      <c r="P147">
        <v>404.726</v>
      </c>
      <c r="Q147">
        <f t="shared" si="59"/>
        <v>677.876</v>
      </c>
      <c r="R147">
        <v>65.8328</v>
      </c>
      <c r="S147">
        <f t="shared" si="60"/>
        <v>0.989160609479407</v>
      </c>
    </row>
    <row r="148" spans="1:19">
      <c r="A148">
        <v>395.47</v>
      </c>
      <c r="B148">
        <f t="shared" si="56"/>
        <v>668.62</v>
      </c>
      <c r="C148">
        <v>61.92171</v>
      </c>
      <c r="D148">
        <f t="shared" si="62"/>
        <v>0.0689434322834238</v>
      </c>
      <c r="F148">
        <v>404.69</v>
      </c>
      <c r="G148">
        <f t="shared" si="57"/>
        <v>677.84</v>
      </c>
      <c r="H148">
        <v>63.17812</v>
      </c>
      <c r="I148">
        <f t="shared" si="63"/>
        <v>0.0586275141299158</v>
      </c>
      <c r="K148">
        <v>429.33</v>
      </c>
      <c r="L148">
        <f t="shared" si="58"/>
        <v>702.48</v>
      </c>
      <c r="M148">
        <v>54.89868</v>
      </c>
      <c r="N148">
        <f t="shared" si="61"/>
        <v>0.154713699922913</v>
      </c>
      <c r="P148" s="6">
        <v>407.226</v>
      </c>
      <c r="Q148">
        <f t="shared" si="59"/>
        <v>680.376</v>
      </c>
      <c r="R148" s="6">
        <v>65.45839</v>
      </c>
      <c r="S148">
        <f t="shared" si="60"/>
        <v>1</v>
      </c>
    </row>
    <row r="149" spans="1:19">
      <c r="A149">
        <v>397.97</v>
      </c>
      <c r="B149">
        <f t="shared" si="56"/>
        <v>671.12</v>
      </c>
      <c r="C149">
        <v>60.95031</v>
      </c>
      <c r="D149">
        <f t="shared" si="62"/>
        <v>0.0849328056214646</v>
      </c>
      <c r="F149">
        <v>407.19</v>
      </c>
      <c r="G149">
        <f t="shared" si="57"/>
        <v>680.34</v>
      </c>
      <c r="H149">
        <v>62.26312</v>
      </c>
      <c r="I149">
        <f t="shared" si="63"/>
        <v>0.0749446376938751</v>
      </c>
      <c r="K149">
        <v>431.83</v>
      </c>
      <c r="L149">
        <f t="shared" si="58"/>
        <v>704.98</v>
      </c>
      <c r="M149">
        <v>52.97858</v>
      </c>
      <c r="N149">
        <f t="shared" si="61"/>
        <v>0.188239125101815</v>
      </c>
      <c r="P149">
        <v>409.726</v>
      </c>
      <c r="Q149">
        <f t="shared" si="59"/>
        <v>682.876</v>
      </c>
      <c r="R149">
        <v>65.06</v>
      </c>
      <c r="S149">
        <f>(65.06-R149)/(65.06-10.5534)</f>
        <v>0</v>
      </c>
    </row>
    <row r="150" spans="1:19">
      <c r="A150">
        <v>400.47</v>
      </c>
      <c r="B150">
        <f t="shared" si="56"/>
        <v>673.62</v>
      </c>
      <c r="C150">
        <v>59.81227</v>
      </c>
      <c r="D150">
        <f t="shared" si="62"/>
        <v>0.103665095546958</v>
      </c>
      <c r="F150">
        <v>409.69</v>
      </c>
      <c r="G150">
        <f t="shared" si="57"/>
        <v>682.84</v>
      </c>
      <c r="H150">
        <v>61.2409</v>
      </c>
      <c r="I150">
        <f t="shared" si="63"/>
        <v>0.0931738071469358</v>
      </c>
      <c r="K150">
        <v>434.33</v>
      </c>
      <c r="L150">
        <f t="shared" si="58"/>
        <v>707.48</v>
      </c>
      <c r="M150">
        <v>50.83071</v>
      </c>
      <c r="N150">
        <f t="shared" si="61"/>
        <v>0.22574147132285</v>
      </c>
      <c r="P150">
        <v>412.226</v>
      </c>
      <c r="Q150">
        <f t="shared" si="59"/>
        <v>685.376</v>
      </c>
      <c r="R150">
        <v>64.60288</v>
      </c>
      <c r="S150">
        <f t="shared" ref="S150:S181" si="64">(65.06-R150)/(65.06-10.5534)</f>
        <v>0.00838650732204913</v>
      </c>
    </row>
    <row r="151" spans="1:19">
      <c r="A151">
        <v>402.97</v>
      </c>
      <c r="B151">
        <f t="shared" si="56"/>
        <v>676.12</v>
      </c>
      <c r="C151">
        <v>58.45978</v>
      </c>
      <c r="D151">
        <f t="shared" si="62"/>
        <v>0.125927261025614</v>
      </c>
      <c r="F151">
        <v>412.19</v>
      </c>
      <c r="G151">
        <f t="shared" si="57"/>
        <v>685.34</v>
      </c>
      <c r="H151">
        <v>60.02122</v>
      </c>
      <c r="I151">
        <f t="shared" si="63"/>
        <v>0.114924265363865</v>
      </c>
      <c r="K151">
        <v>436.83</v>
      </c>
      <c r="L151">
        <f t="shared" si="58"/>
        <v>709.98</v>
      </c>
      <c r="M151">
        <v>48.3711</v>
      </c>
      <c r="N151">
        <f t="shared" si="61"/>
        <v>0.268686875741515</v>
      </c>
      <c r="P151">
        <v>414.726</v>
      </c>
      <c r="Q151">
        <f t="shared" si="59"/>
        <v>687.876</v>
      </c>
      <c r="R151">
        <v>64.10409</v>
      </c>
      <c r="S151">
        <f t="shared" si="64"/>
        <v>0.0175375092190671</v>
      </c>
    </row>
    <row r="152" spans="1:19">
      <c r="A152">
        <v>405.47</v>
      </c>
      <c r="B152">
        <f t="shared" si="56"/>
        <v>678.62</v>
      </c>
      <c r="C152">
        <v>56.77491</v>
      </c>
      <c r="D152">
        <f t="shared" si="62"/>
        <v>0.153660445559344</v>
      </c>
      <c r="F152">
        <v>414.69</v>
      </c>
      <c r="G152">
        <f t="shared" si="57"/>
        <v>687.84</v>
      </c>
      <c r="H152">
        <v>58.53628</v>
      </c>
      <c r="I152">
        <f t="shared" si="63"/>
        <v>0.141405084451368</v>
      </c>
      <c r="K152">
        <v>439.33</v>
      </c>
      <c r="L152">
        <f t="shared" si="58"/>
        <v>712.48</v>
      </c>
      <c r="M152">
        <v>45.65576</v>
      </c>
      <c r="N152">
        <f t="shared" si="61"/>
        <v>0.316097389779992</v>
      </c>
      <c r="P152">
        <v>417.226</v>
      </c>
      <c r="Q152">
        <f t="shared" si="59"/>
        <v>690.376</v>
      </c>
      <c r="R152">
        <v>63.5147</v>
      </c>
      <c r="S152">
        <f t="shared" si="64"/>
        <v>0.0283506951451752</v>
      </c>
    </row>
    <row r="153" spans="1:19">
      <c r="A153">
        <v>407.97</v>
      </c>
      <c r="B153">
        <f t="shared" si="56"/>
        <v>681.12</v>
      </c>
      <c r="C153">
        <v>54.77859</v>
      </c>
      <c r="D153">
        <f t="shared" si="62"/>
        <v>0.186520138561401</v>
      </c>
      <c r="F153">
        <v>417.19</v>
      </c>
      <c r="G153">
        <f t="shared" si="57"/>
        <v>690.34</v>
      </c>
      <c r="H153">
        <v>56.86127</v>
      </c>
      <c r="I153">
        <f t="shared" si="63"/>
        <v>0.171275407009694</v>
      </c>
      <c r="K153">
        <v>441.83</v>
      </c>
      <c r="L153">
        <f t="shared" si="58"/>
        <v>714.98</v>
      </c>
      <c r="M153">
        <v>42.43064</v>
      </c>
      <c r="N153">
        <f t="shared" si="61"/>
        <v>0.372408789838833</v>
      </c>
      <c r="P153">
        <v>419.726</v>
      </c>
      <c r="Q153">
        <f t="shared" si="59"/>
        <v>692.876</v>
      </c>
      <c r="R153">
        <v>62.855</v>
      </c>
      <c r="S153">
        <f t="shared" si="64"/>
        <v>0.0404538166020263</v>
      </c>
    </row>
    <row r="154" spans="1:19">
      <c r="A154">
        <v>410.47</v>
      </c>
      <c r="B154">
        <f t="shared" si="56"/>
        <v>683.62</v>
      </c>
      <c r="C154">
        <v>52.3811</v>
      </c>
      <c r="D154">
        <f t="shared" si="62"/>
        <v>0.225983143177645</v>
      </c>
      <c r="F154">
        <v>419.69</v>
      </c>
      <c r="G154">
        <f t="shared" si="57"/>
        <v>692.84</v>
      </c>
      <c r="H154">
        <v>54.88538</v>
      </c>
      <c r="I154">
        <f t="shared" si="63"/>
        <v>0.206511299117663</v>
      </c>
      <c r="K154">
        <v>444.33</v>
      </c>
      <c r="L154">
        <f t="shared" si="58"/>
        <v>717.48</v>
      </c>
      <c r="M154">
        <v>39.2634</v>
      </c>
      <c r="N154">
        <f t="shared" si="61"/>
        <v>0.427709590653179</v>
      </c>
      <c r="P154">
        <v>422.226</v>
      </c>
      <c r="Q154">
        <f t="shared" si="59"/>
        <v>695.376</v>
      </c>
      <c r="R154">
        <v>62.06673</v>
      </c>
      <c r="S154">
        <f t="shared" si="64"/>
        <v>0.054915734975214</v>
      </c>
    </row>
    <row r="155" spans="1:19">
      <c r="A155">
        <v>412.97</v>
      </c>
      <c r="B155">
        <f t="shared" si="56"/>
        <v>686.12</v>
      </c>
      <c r="C155">
        <v>49.52342</v>
      </c>
      <c r="D155">
        <f t="shared" si="62"/>
        <v>0.273020936466355</v>
      </c>
      <c r="F155">
        <v>422.19</v>
      </c>
      <c r="G155">
        <f t="shared" si="57"/>
        <v>695.34</v>
      </c>
      <c r="H155">
        <v>52.57964</v>
      </c>
      <c r="I155">
        <f t="shared" si="63"/>
        <v>0.247629380523525</v>
      </c>
      <c r="K155">
        <v>446.83</v>
      </c>
      <c r="L155">
        <f t="shared" si="58"/>
        <v>719.98</v>
      </c>
      <c r="M155">
        <v>36.05391</v>
      </c>
      <c r="N155">
        <f t="shared" si="61"/>
        <v>0.483748087011408</v>
      </c>
      <c r="P155">
        <v>424.726</v>
      </c>
      <c r="Q155">
        <f t="shared" si="59"/>
        <v>697.876</v>
      </c>
      <c r="R155">
        <v>61.15301</v>
      </c>
      <c r="S155">
        <f t="shared" si="64"/>
        <v>0.0716792094902269</v>
      </c>
    </row>
    <row r="156" spans="1:19">
      <c r="A156">
        <v>415.47</v>
      </c>
      <c r="B156">
        <f t="shared" si="56"/>
        <v>688.62</v>
      </c>
      <c r="C156">
        <v>46.27884</v>
      </c>
      <c r="D156">
        <f t="shared" si="62"/>
        <v>0.326427155269259</v>
      </c>
      <c r="F156">
        <v>424.69</v>
      </c>
      <c r="G156">
        <f t="shared" si="57"/>
        <v>697.84</v>
      </c>
      <c r="H156">
        <v>50.01406</v>
      </c>
      <c r="I156">
        <f t="shared" si="63"/>
        <v>0.293381168363113</v>
      </c>
      <c r="K156">
        <v>449.33</v>
      </c>
      <c r="L156">
        <f t="shared" si="58"/>
        <v>722.48</v>
      </c>
      <c r="M156">
        <v>32.85269</v>
      </c>
      <c r="N156">
        <f t="shared" si="61"/>
        <v>0.53964218710578</v>
      </c>
      <c r="P156">
        <v>427.226</v>
      </c>
      <c r="Q156">
        <f t="shared" si="59"/>
        <v>700.376</v>
      </c>
      <c r="R156">
        <v>60.07283</v>
      </c>
      <c r="S156">
        <f t="shared" si="64"/>
        <v>0.0914966260966562</v>
      </c>
    </row>
    <row r="157" spans="1:19">
      <c r="A157">
        <v>417.97</v>
      </c>
      <c r="B157">
        <f t="shared" si="56"/>
        <v>691.12</v>
      </c>
      <c r="C157">
        <v>42.60298</v>
      </c>
      <c r="D157">
        <f t="shared" si="62"/>
        <v>0.386932300295377</v>
      </c>
      <c r="F157">
        <v>427.19</v>
      </c>
      <c r="G157">
        <f t="shared" si="57"/>
        <v>700.34</v>
      </c>
      <c r="H157">
        <v>47.11409</v>
      </c>
      <c r="I157">
        <f t="shared" si="63"/>
        <v>0.345096106966146</v>
      </c>
      <c r="K157">
        <v>451.83</v>
      </c>
      <c r="L157">
        <f t="shared" si="58"/>
        <v>724.98</v>
      </c>
      <c r="M157">
        <v>29.8141</v>
      </c>
      <c r="N157">
        <f t="shared" si="61"/>
        <v>0.592696726814317</v>
      </c>
      <c r="P157">
        <v>429.726</v>
      </c>
      <c r="Q157">
        <f t="shared" si="59"/>
        <v>702.876</v>
      </c>
      <c r="R157">
        <v>58.91357</v>
      </c>
      <c r="S157">
        <f t="shared" si="64"/>
        <v>0.112764876180132</v>
      </c>
    </row>
    <row r="158" spans="1:19">
      <c r="A158">
        <v>420.47</v>
      </c>
      <c r="B158">
        <f t="shared" si="56"/>
        <v>693.62</v>
      </c>
      <c r="C158">
        <v>38.6748</v>
      </c>
      <c r="D158">
        <f t="shared" si="62"/>
        <v>0.451590666116898</v>
      </c>
      <c r="F158">
        <v>429.69</v>
      </c>
      <c r="G158">
        <f t="shared" si="57"/>
        <v>702.84</v>
      </c>
      <c r="H158">
        <v>43.99147</v>
      </c>
      <c r="I158">
        <f t="shared" si="63"/>
        <v>0.400781545636409</v>
      </c>
      <c r="K158">
        <v>454.33</v>
      </c>
      <c r="L158">
        <f t="shared" si="58"/>
        <v>727.48</v>
      </c>
      <c r="M158">
        <v>27.16211</v>
      </c>
      <c r="N158">
        <f t="shared" si="61"/>
        <v>0.639001134043209</v>
      </c>
      <c r="P158">
        <v>432.226</v>
      </c>
      <c r="Q158">
        <f t="shared" si="59"/>
        <v>705.376</v>
      </c>
      <c r="R158">
        <v>57.55027</v>
      </c>
      <c r="S158">
        <f t="shared" si="64"/>
        <v>0.137776526145458</v>
      </c>
    </row>
    <row r="159" spans="1:19">
      <c r="A159">
        <v>422.97</v>
      </c>
      <c r="B159">
        <f t="shared" si="56"/>
        <v>696.12</v>
      </c>
      <c r="C159">
        <v>34.68541</v>
      </c>
      <c r="D159">
        <f t="shared" si="62"/>
        <v>0.517256556688287</v>
      </c>
      <c r="F159">
        <v>432.19</v>
      </c>
      <c r="G159">
        <f t="shared" si="57"/>
        <v>705.34</v>
      </c>
      <c r="H159">
        <v>40.71069</v>
      </c>
      <c r="I159">
        <f t="shared" si="63"/>
        <v>0.459287439238777</v>
      </c>
      <c r="K159">
        <v>456.83</v>
      </c>
      <c r="L159">
        <f t="shared" si="58"/>
        <v>729.98</v>
      </c>
      <c r="M159">
        <v>24.61686</v>
      </c>
      <c r="N159">
        <f t="shared" si="61"/>
        <v>0.683441834234137</v>
      </c>
      <c r="P159">
        <v>434.726</v>
      </c>
      <c r="Q159">
        <f t="shared" si="59"/>
        <v>707.876</v>
      </c>
      <c r="R159">
        <v>55.94476</v>
      </c>
      <c r="S159">
        <f t="shared" si="64"/>
        <v>0.167231858160296</v>
      </c>
    </row>
    <row r="160" spans="1:19">
      <c r="A160">
        <v>425.47</v>
      </c>
      <c r="B160">
        <f t="shared" si="56"/>
        <v>698.62</v>
      </c>
      <c r="C160">
        <v>30.85287</v>
      </c>
      <c r="D160">
        <f t="shared" si="62"/>
        <v>0.580340675375723</v>
      </c>
      <c r="F160">
        <v>434.69</v>
      </c>
      <c r="G160">
        <f t="shared" si="57"/>
        <v>707.84</v>
      </c>
      <c r="H160">
        <v>37.43744</v>
      </c>
      <c r="I160">
        <f t="shared" si="63"/>
        <v>0.517659050939028</v>
      </c>
      <c r="K160">
        <v>459.33</v>
      </c>
      <c r="L160">
        <f t="shared" si="58"/>
        <v>732.48</v>
      </c>
      <c r="M160">
        <v>22.38162</v>
      </c>
      <c r="N160">
        <f t="shared" si="61"/>
        <v>0.722469682459171</v>
      </c>
      <c r="P160">
        <v>437.226</v>
      </c>
      <c r="Q160">
        <f t="shared" si="59"/>
        <v>710.376</v>
      </c>
      <c r="R160">
        <v>54.09735</v>
      </c>
      <c r="S160">
        <f t="shared" si="64"/>
        <v>0.201125184840001</v>
      </c>
    </row>
    <row r="161" spans="1:19">
      <c r="A161">
        <v>427.97</v>
      </c>
      <c r="B161">
        <f t="shared" si="56"/>
        <v>701.12</v>
      </c>
      <c r="C161">
        <v>27.36894</v>
      </c>
      <c r="D161">
        <f t="shared" si="62"/>
        <v>0.637686627047126</v>
      </c>
      <c r="F161">
        <v>437.19</v>
      </c>
      <c r="G161">
        <f t="shared" si="57"/>
        <v>710.34</v>
      </c>
      <c r="H161">
        <v>34.22821</v>
      </c>
      <c r="I161">
        <f t="shared" si="63"/>
        <v>0.57488899897746</v>
      </c>
      <c r="K161">
        <v>461.83</v>
      </c>
      <c r="L161">
        <f t="shared" si="58"/>
        <v>734.98</v>
      </c>
      <c r="M161">
        <v>20.48158</v>
      </c>
      <c r="N161">
        <f t="shared" si="61"/>
        <v>0.755644855031913</v>
      </c>
      <c r="P161">
        <v>439.726</v>
      </c>
      <c r="Q161">
        <f t="shared" si="59"/>
        <v>712.876</v>
      </c>
      <c r="R161">
        <v>51.95118</v>
      </c>
      <c r="S161">
        <f t="shared" si="64"/>
        <v>0.240499682607244</v>
      </c>
    </row>
    <row r="162" spans="1:19">
      <c r="A162">
        <v>430.47</v>
      </c>
      <c r="B162">
        <f t="shared" si="56"/>
        <v>703.62</v>
      </c>
      <c r="C162">
        <v>24.39023</v>
      </c>
      <c r="D162">
        <f t="shared" si="62"/>
        <v>0.686716590250498</v>
      </c>
      <c r="F162">
        <v>439.69</v>
      </c>
      <c r="G162">
        <f t="shared" si="57"/>
        <v>712.84</v>
      </c>
      <c r="H162">
        <v>31.29339</v>
      </c>
      <c r="I162">
        <f t="shared" si="63"/>
        <v>0.627225414909678</v>
      </c>
      <c r="K162">
        <v>464.33</v>
      </c>
      <c r="L162">
        <f t="shared" si="58"/>
        <v>737.48</v>
      </c>
      <c r="M162">
        <v>18.73183</v>
      </c>
      <c r="N162">
        <f t="shared" si="61"/>
        <v>0.78619592669838</v>
      </c>
      <c r="P162">
        <v>442.226</v>
      </c>
      <c r="Q162">
        <f t="shared" si="59"/>
        <v>715.376</v>
      </c>
      <c r="R162">
        <v>49.68585</v>
      </c>
      <c r="S162">
        <f t="shared" si="64"/>
        <v>0.282060337647184</v>
      </c>
    </row>
    <row r="163" spans="1:19">
      <c r="A163">
        <v>432.97</v>
      </c>
      <c r="B163">
        <f t="shared" si="56"/>
        <v>706.12</v>
      </c>
      <c r="C163">
        <v>21.87621</v>
      </c>
      <c r="D163">
        <f t="shared" si="62"/>
        <v>0.728097694182248</v>
      </c>
      <c r="F163">
        <v>442.19</v>
      </c>
      <c r="G163">
        <f t="shared" si="57"/>
        <v>715.34</v>
      </c>
      <c r="H163">
        <v>28.68198</v>
      </c>
      <c r="I163">
        <f t="shared" si="63"/>
        <v>0.673794485561218</v>
      </c>
      <c r="K163">
        <v>466.83</v>
      </c>
      <c r="L163">
        <f t="shared" si="58"/>
        <v>739.98</v>
      </c>
      <c r="M163">
        <v>17.11809</v>
      </c>
      <c r="N163">
        <f t="shared" si="61"/>
        <v>0.814372229822281</v>
      </c>
      <c r="P163">
        <v>444.726</v>
      </c>
      <c r="Q163">
        <f t="shared" si="59"/>
        <v>717.876</v>
      </c>
      <c r="R163">
        <v>47.22836</v>
      </c>
      <c r="S163">
        <f t="shared" si="64"/>
        <v>0.327146437312179</v>
      </c>
    </row>
    <row r="164" spans="1:19">
      <c r="A164">
        <v>435.47</v>
      </c>
      <c r="B164">
        <f t="shared" si="56"/>
        <v>708.62</v>
      </c>
      <c r="C164">
        <v>19.80064</v>
      </c>
      <c r="D164">
        <f t="shared" si="62"/>
        <v>0.762261852736127</v>
      </c>
      <c r="F164">
        <v>444.69</v>
      </c>
      <c r="G164">
        <f t="shared" si="57"/>
        <v>717.84</v>
      </c>
      <c r="H164">
        <v>26.37203</v>
      </c>
      <c r="I164">
        <f t="shared" si="63"/>
        <v>0.714987643568396</v>
      </c>
      <c r="K164">
        <v>469.33</v>
      </c>
      <c r="L164">
        <f t="shared" si="58"/>
        <v>742.48</v>
      </c>
      <c r="M164">
        <v>15.78334</v>
      </c>
      <c r="N164">
        <f t="shared" si="61"/>
        <v>0.837677297921619</v>
      </c>
      <c r="P164">
        <v>447.226</v>
      </c>
      <c r="Q164">
        <f t="shared" si="59"/>
        <v>720.376</v>
      </c>
      <c r="R164">
        <v>44.60981</v>
      </c>
      <c r="S164">
        <f t="shared" si="64"/>
        <v>0.37518740849732</v>
      </c>
    </row>
    <row r="165" spans="1:19">
      <c r="A165">
        <v>437.97</v>
      </c>
      <c r="B165">
        <f t="shared" si="56"/>
        <v>711.12</v>
      </c>
      <c r="C165">
        <v>18.02121</v>
      </c>
      <c r="D165">
        <f t="shared" si="62"/>
        <v>0.791551507460144</v>
      </c>
      <c r="F165">
        <v>447.19</v>
      </c>
      <c r="G165">
        <f t="shared" si="57"/>
        <v>720.34</v>
      </c>
      <c r="H165">
        <v>24.41928</v>
      </c>
      <c r="I165">
        <f t="shared" si="63"/>
        <v>0.749810881862955</v>
      </c>
      <c r="K165">
        <v>471.83</v>
      </c>
      <c r="L165">
        <f t="shared" si="58"/>
        <v>744.98</v>
      </c>
      <c r="M165">
        <v>14.54524</v>
      </c>
      <c r="N165">
        <f t="shared" si="61"/>
        <v>0.859294832901047</v>
      </c>
      <c r="P165">
        <v>449.726</v>
      </c>
      <c r="Q165">
        <f t="shared" si="59"/>
        <v>722.876</v>
      </c>
      <c r="R165">
        <v>41.9178</v>
      </c>
      <c r="S165">
        <f t="shared" si="64"/>
        <v>0.424576106379778</v>
      </c>
    </row>
    <row r="166" spans="1:19">
      <c r="A166">
        <v>440.47</v>
      </c>
      <c r="B166">
        <f t="shared" si="56"/>
        <v>713.62</v>
      </c>
      <c r="C166">
        <v>16.50391</v>
      </c>
      <c r="D166">
        <f t="shared" si="62"/>
        <v>0.816526467482595</v>
      </c>
      <c r="F166">
        <v>449.69</v>
      </c>
      <c r="G166">
        <f t="shared" si="57"/>
        <v>722.84</v>
      </c>
      <c r="H166">
        <v>22.71453</v>
      </c>
      <c r="I166">
        <f t="shared" si="63"/>
        <v>0.780211555519414</v>
      </c>
      <c r="K166">
        <v>474.33</v>
      </c>
      <c r="L166">
        <f t="shared" si="58"/>
        <v>747.48</v>
      </c>
      <c r="M166">
        <v>13.32444</v>
      </c>
      <c r="N166">
        <f t="shared" si="61"/>
        <v>0.880610305563097</v>
      </c>
      <c r="P166">
        <v>452.226</v>
      </c>
      <c r="Q166">
        <f t="shared" si="59"/>
        <v>725.376</v>
      </c>
      <c r="R166">
        <v>39.19839</v>
      </c>
      <c r="S166">
        <f t="shared" si="64"/>
        <v>0.474467495679422</v>
      </c>
    </row>
    <row r="167" spans="1:19">
      <c r="A167">
        <v>442.97</v>
      </c>
      <c r="B167">
        <f t="shared" si="56"/>
        <v>716.12</v>
      </c>
      <c r="C167">
        <v>15.17975</v>
      </c>
      <c r="D167">
        <f t="shared" si="62"/>
        <v>0.838322317389225</v>
      </c>
      <c r="F167">
        <v>452.19</v>
      </c>
      <c r="G167">
        <f t="shared" si="57"/>
        <v>725.34</v>
      </c>
      <c r="H167">
        <v>21.27884</v>
      </c>
      <c r="I167">
        <f t="shared" si="63"/>
        <v>0.805814103201972</v>
      </c>
      <c r="K167">
        <v>476.83</v>
      </c>
      <c r="L167">
        <f t="shared" si="58"/>
        <v>749.98</v>
      </c>
      <c r="M167">
        <v>12.41961</v>
      </c>
      <c r="N167">
        <f t="shared" si="61"/>
        <v>0.896408863171881</v>
      </c>
      <c r="P167">
        <v>454.726</v>
      </c>
      <c r="Q167">
        <f t="shared" si="59"/>
        <v>727.876</v>
      </c>
      <c r="R167">
        <v>36.47587</v>
      </c>
      <c r="S167">
        <f t="shared" si="64"/>
        <v>0.524415942289558</v>
      </c>
    </row>
    <row r="168" spans="1:19">
      <c r="A168">
        <v>445.47</v>
      </c>
      <c r="B168">
        <f t="shared" si="56"/>
        <v>718.62</v>
      </c>
      <c r="C168">
        <v>13.97778</v>
      </c>
      <c r="D168">
        <f t="shared" si="62"/>
        <v>0.858106903626744</v>
      </c>
      <c r="F168">
        <v>454.69</v>
      </c>
      <c r="G168">
        <f t="shared" si="57"/>
        <v>727.84</v>
      </c>
      <c r="H168">
        <v>19.97747</v>
      </c>
      <c r="I168">
        <f t="shared" si="63"/>
        <v>0.829021332811185</v>
      </c>
      <c r="K168">
        <v>479.33</v>
      </c>
      <c r="L168">
        <f t="shared" si="58"/>
        <v>752.48</v>
      </c>
      <c r="M168">
        <v>11.56454</v>
      </c>
      <c r="N168">
        <f t="shared" si="61"/>
        <v>0.911338598762592</v>
      </c>
      <c r="P168">
        <v>457.226</v>
      </c>
      <c r="Q168">
        <f t="shared" si="59"/>
        <v>730.376</v>
      </c>
      <c r="R168">
        <v>33.8602</v>
      </c>
      <c r="S168">
        <f t="shared" si="64"/>
        <v>0.572404075836688</v>
      </c>
    </row>
    <row r="169" spans="1:19">
      <c r="A169">
        <v>447.97</v>
      </c>
      <c r="B169">
        <f t="shared" si="56"/>
        <v>721.12</v>
      </c>
      <c r="C169">
        <v>12.92554</v>
      </c>
      <c r="D169">
        <f t="shared" si="62"/>
        <v>0.875426914128308</v>
      </c>
      <c r="F169">
        <v>457.19</v>
      </c>
      <c r="G169">
        <f t="shared" si="57"/>
        <v>730.34</v>
      </c>
      <c r="H169">
        <v>18.82814</v>
      </c>
      <c r="I169">
        <f t="shared" si="63"/>
        <v>0.849517244970492</v>
      </c>
      <c r="K169">
        <v>481.83</v>
      </c>
      <c r="L169">
        <f t="shared" si="58"/>
        <v>754.98</v>
      </c>
      <c r="M169">
        <v>10.87059</v>
      </c>
      <c r="N169">
        <f t="shared" si="61"/>
        <v>0.923455138944301</v>
      </c>
      <c r="P169">
        <v>459.726</v>
      </c>
      <c r="Q169">
        <f t="shared" si="59"/>
        <v>732.876</v>
      </c>
      <c r="R169">
        <v>31.3781</v>
      </c>
      <c r="S169">
        <f t="shared" si="64"/>
        <v>0.617941680457045</v>
      </c>
    </row>
    <row r="170" spans="1:19">
      <c r="A170">
        <v>450.47</v>
      </c>
      <c r="B170">
        <f t="shared" si="56"/>
        <v>723.62</v>
      </c>
      <c r="C170">
        <v>12.00159</v>
      </c>
      <c r="D170">
        <f t="shared" si="62"/>
        <v>0.890635254148571</v>
      </c>
      <c r="F170">
        <v>459.69</v>
      </c>
      <c r="G170">
        <f t="shared" si="57"/>
        <v>732.84</v>
      </c>
      <c r="H170">
        <v>17.78965</v>
      </c>
      <c r="I170">
        <f t="shared" si="63"/>
        <v>0.868036556063318</v>
      </c>
      <c r="K170">
        <v>484.33</v>
      </c>
      <c r="L170">
        <f t="shared" si="58"/>
        <v>757.48</v>
      </c>
      <c r="M170">
        <v>10.31547</v>
      </c>
      <c r="N170">
        <f t="shared" si="61"/>
        <v>0.933147672679686</v>
      </c>
      <c r="P170">
        <v>462.226</v>
      </c>
      <c r="Q170">
        <f t="shared" si="59"/>
        <v>735.376</v>
      </c>
      <c r="R170">
        <v>29.09681</v>
      </c>
      <c r="S170">
        <f t="shared" si="64"/>
        <v>0.659795144074296</v>
      </c>
    </row>
    <row r="171" spans="1:19">
      <c r="A171">
        <v>452.97</v>
      </c>
      <c r="B171">
        <f t="shared" si="56"/>
        <v>726.12</v>
      </c>
      <c r="C171">
        <v>11.22444</v>
      </c>
      <c r="D171">
        <f t="shared" si="62"/>
        <v>0.903427246622998</v>
      </c>
      <c r="F171">
        <v>462.19</v>
      </c>
      <c r="G171">
        <f t="shared" si="57"/>
        <v>735.34</v>
      </c>
      <c r="H171">
        <v>16.84358</v>
      </c>
      <c r="I171">
        <f t="shared" si="63"/>
        <v>0.884907748511575</v>
      </c>
      <c r="K171">
        <v>486.83</v>
      </c>
      <c r="L171">
        <f t="shared" si="58"/>
        <v>759.98</v>
      </c>
      <c r="M171">
        <v>9.91485</v>
      </c>
      <c r="N171">
        <f t="shared" ref="N171:N202" si="65">(63.75959-M171)/(63.75959-6.48664)</f>
        <v>0.940142597858151</v>
      </c>
      <c r="P171">
        <v>464.726</v>
      </c>
      <c r="Q171">
        <f t="shared" si="59"/>
        <v>737.876</v>
      </c>
      <c r="R171">
        <v>27.03414</v>
      </c>
      <c r="S171">
        <f t="shared" si="64"/>
        <v>0.697637717267267</v>
      </c>
    </row>
    <row r="172" spans="1:19">
      <c r="A172">
        <v>455.47</v>
      </c>
      <c r="B172">
        <f t="shared" si="56"/>
        <v>728.62</v>
      </c>
      <c r="C172">
        <v>10.53618</v>
      </c>
      <c r="D172">
        <f t="shared" ref="D172:D203" si="66">(66.11022-C172)/(66.11022-5.35737)</f>
        <v>0.914756097862076</v>
      </c>
      <c r="F172">
        <v>464.69</v>
      </c>
      <c r="G172">
        <f t="shared" si="57"/>
        <v>737.84</v>
      </c>
      <c r="H172">
        <v>16.06085</v>
      </c>
      <c r="I172">
        <f t="shared" si="63"/>
        <v>0.898866111492141</v>
      </c>
      <c r="K172">
        <v>489.33</v>
      </c>
      <c r="L172">
        <f t="shared" si="58"/>
        <v>762.48</v>
      </c>
      <c r="M172">
        <v>9.5373</v>
      </c>
      <c r="N172">
        <f t="shared" si="65"/>
        <v>0.946734715079283</v>
      </c>
      <c r="P172">
        <v>467.226</v>
      </c>
      <c r="Q172">
        <f t="shared" si="59"/>
        <v>740.376</v>
      </c>
      <c r="R172">
        <v>25.09852</v>
      </c>
      <c r="S172">
        <f t="shared" si="64"/>
        <v>0.733149380075073</v>
      </c>
    </row>
    <row r="173" spans="1:19">
      <c r="A173">
        <v>457.97</v>
      </c>
      <c r="B173">
        <f t="shared" si="56"/>
        <v>731.12</v>
      </c>
      <c r="C173">
        <v>10.03432</v>
      </c>
      <c r="D173">
        <f t="shared" si="66"/>
        <v>0.923016780282736</v>
      </c>
      <c r="F173">
        <v>467.19</v>
      </c>
      <c r="G173">
        <f t="shared" si="57"/>
        <v>740.34</v>
      </c>
      <c r="H173">
        <v>15.39344</v>
      </c>
      <c r="I173">
        <f t="shared" si="63"/>
        <v>0.910767981915991</v>
      </c>
      <c r="K173">
        <v>491.83</v>
      </c>
      <c r="L173">
        <f t="shared" si="58"/>
        <v>764.98</v>
      </c>
      <c r="M173">
        <v>9.38182</v>
      </c>
      <c r="N173">
        <f t="shared" si="65"/>
        <v>0.94944943468077</v>
      </c>
      <c r="P173">
        <v>469.726</v>
      </c>
      <c r="Q173">
        <f t="shared" si="59"/>
        <v>742.876</v>
      </c>
      <c r="R173">
        <v>23.4242</v>
      </c>
      <c r="S173">
        <f t="shared" si="64"/>
        <v>0.763867128017524</v>
      </c>
    </row>
    <row r="174" spans="1:19">
      <c r="A174">
        <v>460.47</v>
      </c>
      <c r="B174">
        <f t="shared" si="56"/>
        <v>733.62</v>
      </c>
      <c r="C174">
        <v>9.57719</v>
      </c>
      <c r="D174">
        <f t="shared" si="66"/>
        <v>0.930541200947774</v>
      </c>
      <c r="F174">
        <v>469.69</v>
      </c>
      <c r="G174">
        <f t="shared" si="57"/>
        <v>742.84</v>
      </c>
      <c r="H174">
        <v>14.82508</v>
      </c>
      <c r="I174">
        <f t="shared" si="63"/>
        <v>0.920903501422889</v>
      </c>
      <c r="K174">
        <v>494.33</v>
      </c>
      <c r="L174">
        <f t="shared" si="58"/>
        <v>767.48</v>
      </c>
      <c r="M174">
        <v>9.02672</v>
      </c>
      <c r="N174">
        <f t="shared" si="65"/>
        <v>0.955649569299294</v>
      </c>
      <c r="P174">
        <v>472.226</v>
      </c>
      <c r="Q174">
        <f t="shared" si="59"/>
        <v>745.376</v>
      </c>
      <c r="R174">
        <v>21.87258</v>
      </c>
      <c r="S174">
        <f t="shared" si="64"/>
        <v>0.79233377242389</v>
      </c>
    </row>
    <row r="175" spans="1:19">
      <c r="A175">
        <v>462.97</v>
      </c>
      <c r="B175">
        <f t="shared" si="56"/>
        <v>736.12</v>
      </c>
      <c r="C175">
        <v>9.23432</v>
      </c>
      <c r="D175">
        <f t="shared" si="66"/>
        <v>0.936184886799549</v>
      </c>
      <c r="F175">
        <v>472.19</v>
      </c>
      <c r="G175">
        <f t="shared" si="57"/>
        <v>745.34</v>
      </c>
      <c r="H175">
        <v>14.33403</v>
      </c>
      <c r="I175">
        <f t="shared" ref="I175:I206" si="67">(66.46572-H175)/(66.46572-10.38966)</f>
        <v>0.929660357735547</v>
      </c>
      <c r="K175">
        <v>496.83</v>
      </c>
      <c r="L175">
        <f t="shared" si="58"/>
        <v>769.98</v>
      </c>
      <c r="M175">
        <v>8.88965</v>
      </c>
      <c r="N175">
        <f t="shared" si="65"/>
        <v>0.958042845706394</v>
      </c>
      <c r="P175">
        <v>474.726</v>
      </c>
      <c r="Q175">
        <f t="shared" si="59"/>
        <v>747.876</v>
      </c>
      <c r="R175">
        <v>20.469</v>
      </c>
      <c r="S175">
        <f t="shared" si="64"/>
        <v>0.818084415465283</v>
      </c>
    </row>
    <row r="176" spans="1:19">
      <c r="A176">
        <v>465.47</v>
      </c>
      <c r="B176">
        <f t="shared" si="56"/>
        <v>738.62</v>
      </c>
      <c r="C176">
        <v>8.87306</v>
      </c>
      <c r="D176">
        <f t="shared" si="66"/>
        <v>0.942131274499879</v>
      </c>
      <c r="F176">
        <v>474.69</v>
      </c>
      <c r="G176">
        <f t="shared" si="57"/>
        <v>747.84</v>
      </c>
      <c r="H176">
        <v>13.94758</v>
      </c>
      <c r="I176">
        <f t="shared" si="67"/>
        <v>0.936551890414555</v>
      </c>
      <c r="K176">
        <v>499.33</v>
      </c>
      <c r="L176">
        <f t="shared" si="58"/>
        <v>772.48</v>
      </c>
      <c r="M176">
        <v>8.73865</v>
      </c>
      <c r="N176">
        <f t="shared" si="65"/>
        <v>0.960679343389855</v>
      </c>
      <c r="P176">
        <v>477.226</v>
      </c>
      <c r="Q176">
        <f t="shared" si="59"/>
        <v>750.376</v>
      </c>
      <c r="R176">
        <v>19.13998</v>
      </c>
      <c r="S176">
        <f t="shared" si="64"/>
        <v>0.842467150767063</v>
      </c>
    </row>
    <row r="177" spans="1:19">
      <c r="A177">
        <v>467.97</v>
      </c>
      <c r="B177">
        <f t="shared" si="56"/>
        <v>741.12</v>
      </c>
      <c r="C177">
        <v>8.61362</v>
      </c>
      <c r="D177">
        <f t="shared" si="66"/>
        <v>0.946401691443282</v>
      </c>
      <c r="F177">
        <v>477.19</v>
      </c>
      <c r="G177">
        <f t="shared" si="57"/>
        <v>750.34</v>
      </c>
      <c r="H177">
        <v>13.62389</v>
      </c>
      <c r="I177">
        <f t="shared" si="67"/>
        <v>0.942324228913372</v>
      </c>
      <c r="K177">
        <v>501.83</v>
      </c>
      <c r="L177">
        <f t="shared" si="58"/>
        <v>774.98</v>
      </c>
      <c r="M177">
        <v>8.60131</v>
      </c>
      <c r="N177">
        <f t="shared" si="65"/>
        <v>0.963077334064336</v>
      </c>
      <c r="P177">
        <v>479.726</v>
      </c>
      <c r="Q177">
        <f t="shared" si="59"/>
        <v>752.876</v>
      </c>
      <c r="R177">
        <v>17.93944</v>
      </c>
      <c r="S177">
        <f t="shared" si="64"/>
        <v>0.864492740328694</v>
      </c>
    </row>
    <row r="178" spans="1:19">
      <c r="A178">
        <v>470.47</v>
      </c>
      <c r="B178">
        <f t="shared" si="56"/>
        <v>743.62</v>
      </c>
      <c r="C178">
        <v>8.40338</v>
      </c>
      <c r="D178">
        <f t="shared" si="66"/>
        <v>0.949862269835901</v>
      </c>
      <c r="F178">
        <v>479.69</v>
      </c>
      <c r="G178">
        <f t="shared" si="57"/>
        <v>752.84</v>
      </c>
      <c r="H178">
        <v>13.34562</v>
      </c>
      <c r="I178">
        <f t="shared" si="67"/>
        <v>0.947286596098228</v>
      </c>
      <c r="K178">
        <v>504.33</v>
      </c>
      <c r="L178">
        <f t="shared" si="58"/>
        <v>777.48</v>
      </c>
      <c r="M178">
        <v>8.4326</v>
      </c>
      <c r="N178">
        <f t="shared" si="65"/>
        <v>0.966023052767493</v>
      </c>
      <c r="P178">
        <v>482.226</v>
      </c>
      <c r="Q178">
        <f t="shared" si="59"/>
        <v>755.376</v>
      </c>
      <c r="R178">
        <v>16.83142</v>
      </c>
      <c r="S178">
        <f t="shared" si="64"/>
        <v>0.884820920769228</v>
      </c>
    </row>
    <row r="179" spans="1:19">
      <c r="A179">
        <v>472.97</v>
      </c>
      <c r="B179">
        <f t="shared" si="56"/>
        <v>746.12</v>
      </c>
      <c r="C179">
        <v>8.13873</v>
      </c>
      <c r="D179">
        <f t="shared" si="66"/>
        <v>0.954218444072994</v>
      </c>
      <c r="F179">
        <v>482.19</v>
      </c>
      <c r="G179">
        <f t="shared" si="57"/>
        <v>755.34</v>
      </c>
      <c r="H179">
        <v>13.16504</v>
      </c>
      <c r="I179">
        <f t="shared" si="67"/>
        <v>0.950506865139955</v>
      </c>
      <c r="K179">
        <v>506.83</v>
      </c>
      <c r="L179">
        <f t="shared" si="58"/>
        <v>779.98</v>
      </c>
      <c r="M179">
        <v>8.16842</v>
      </c>
      <c r="N179">
        <f t="shared" si="65"/>
        <v>0.970635701496082</v>
      </c>
      <c r="P179">
        <v>484.726</v>
      </c>
      <c r="Q179">
        <f t="shared" si="59"/>
        <v>757.876</v>
      </c>
      <c r="R179">
        <v>15.93824</v>
      </c>
      <c r="S179">
        <f t="shared" si="64"/>
        <v>0.901207560185372</v>
      </c>
    </row>
    <row r="180" spans="1:19">
      <c r="A180">
        <v>475.47</v>
      </c>
      <c r="B180">
        <f t="shared" si="56"/>
        <v>748.62</v>
      </c>
      <c r="C180">
        <v>7.87326</v>
      </c>
      <c r="D180">
        <f t="shared" si="66"/>
        <v>0.958588115619267</v>
      </c>
      <c r="F180">
        <v>484.69</v>
      </c>
      <c r="G180">
        <f t="shared" si="57"/>
        <v>757.84</v>
      </c>
      <c r="H180">
        <v>12.96299</v>
      </c>
      <c r="I180">
        <f t="shared" si="67"/>
        <v>0.954110007015472</v>
      </c>
      <c r="K180">
        <v>509.33</v>
      </c>
      <c r="L180">
        <f t="shared" si="58"/>
        <v>782.48</v>
      </c>
      <c r="M180">
        <v>8.04329</v>
      </c>
      <c r="N180">
        <f t="shared" si="65"/>
        <v>0.972820502523443</v>
      </c>
      <c r="P180">
        <v>487.226</v>
      </c>
      <c r="Q180">
        <f t="shared" si="59"/>
        <v>760.376</v>
      </c>
      <c r="R180">
        <v>15.12746</v>
      </c>
      <c r="S180">
        <f t="shared" si="64"/>
        <v>0.91608245606954</v>
      </c>
    </row>
    <row r="181" spans="1:19">
      <c r="A181">
        <v>477.97</v>
      </c>
      <c r="B181">
        <f t="shared" si="56"/>
        <v>751.12</v>
      </c>
      <c r="C181">
        <v>7.60593</v>
      </c>
      <c r="D181">
        <f t="shared" si="66"/>
        <v>0.962988403013192</v>
      </c>
      <c r="F181">
        <v>487.19</v>
      </c>
      <c r="G181">
        <f t="shared" si="57"/>
        <v>760.34</v>
      </c>
      <c r="H181">
        <v>12.70069</v>
      </c>
      <c r="I181">
        <f t="shared" si="67"/>
        <v>0.95878758243714</v>
      </c>
      <c r="K181">
        <v>511.83</v>
      </c>
      <c r="L181">
        <f t="shared" si="58"/>
        <v>784.98</v>
      </c>
      <c r="M181">
        <v>7.93078</v>
      </c>
      <c r="N181">
        <f t="shared" si="65"/>
        <v>0.974784955201365</v>
      </c>
      <c r="P181">
        <v>489.726</v>
      </c>
      <c r="Q181">
        <f t="shared" si="59"/>
        <v>762.876</v>
      </c>
      <c r="R181">
        <v>14.50271</v>
      </c>
      <c r="S181">
        <f t="shared" si="64"/>
        <v>0.927544370773448</v>
      </c>
    </row>
    <row r="182" spans="1:19">
      <c r="A182">
        <v>480.47</v>
      </c>
      <c r="B182">
        <f t="shared" si="56"/>
        <v>753.62</v>
      </c>
      <c r="C182">
        <v>7.43481</v>
      </c>
      <c r="D182">
        <f t="shared" si="66"/>
        <v>0.965805060997138</v>
      </c>
      <c r="F182">
        <v>489.69</v>
      </c>
      <c r="G182">
        <f t="shared" si="57"/>
        <v>762.84</v>
      </c>
      <c r="H182">
        <v>12.50605</v>
      </c>
      <c r="I182">
        <f t="shared" si="67"/>
        <v>0.962258582361172</v>
      </c>
      <c r="K182">
        <v>514.33</v>
      </c>
      <c r="L182">
        <f t="shared" si="58"/>
        <v>787.48</v>
      </c>
      <c r="M182">
        <v>7.87033</v>
      </c>
      <c r="N182">
        <f t="shared" si="65"/>
        <v>0.975840427287227</v>
      </c>
      <c r="P182">
        <v>492.226</v>
      </c>
      <c r="Q182">
        <f t="shared" si="59"/>
        <v>765.376</v>
      </c>
      <c r="R182">
        <v>14.10283</v>
      </c>
      <c r="S182">
        <f t="shared" ref="S182:S213" si="68">(65.06-R182)/(65.06-10.5534)</f>
        <v>0.934880730040032</v>
      </c>
    </row>
    <row r="183" spans="1:19">
      <c r="A183">
        <v>482.97</v>
      </c>
      <c r="B183">
        <f t="shared" si="56"/>
        <v>756.12</v>
      </c>
      <c r="C183">
        <v>7.27149</v>
      </c>
      <c r="D183">
        <f t="shared" si="66"/>
        <v>0.968493329942546</v>
      </c>
      <c r="F183">
        <v>492.19</v>
      </c>
      <c r="G183">
        <f t="shared" si="57"/>
        <v>765.34</v>
      </c>
      <c r="H183">
        <v>12.30131</v>
      </c>
      <c r="I183">
        <f t="shared" si="67"/>
        <v>0.965909694796674</v>
      </c>
      <c r="K183">
        <v>516.83</v>
      </c>
      <c r="L183">
        <f t="shared" si="58"/>
        <v>789.98</v>
      </c>
      <c r="M183">
        <v>7.77559</v>
      </c>
      <c r="N183">
        <f t="shared" si="65"/>
        <v>0.97749461133048</v>
      </c>
      <c r="P183">
        <v>494.726</v>
      </c>
      <c r="Q183">
        <f t="shared" si="59"/>
        <v>767.876</v>
      </c>
      <c r="R183">
        <v>13.69388</v>
      </c>
      <c r="S183">
        <f t="shared" si="68"/>
        <v>0.942383491173546</v>
      </c>
    </row>
    <row r="184" spans="1:19">
      <c r="A184">
        <v>485.47</v>
      </c>
      <c r="B184">
        <f t="shared" si="56"/>
        <v>758.62</v>
      </c>
      <c r="C184">
        <v>7.10692</v>
      </c>
      <c r="D184">
        <f t="shared" si="66"/>
        <v>0.971202174054386</v>
      </c>
      <c r="F184">
        <v>494.69</v>
      </c>
      <c r="G184">
        <f t="shared" si="57"/>
        <v>767.84</v>
      </c>
      <c r="H184">
        <v>12.13976</v>
      </c>
      <c r="I184">
        <f t="shared" si="67"/>
        <v>0.968790603334114</v>
      </c>
      <c r="K184">
        <v>519.33</v>
      </c>
      <c r="L184">
        <f t="shared" si="58"/>
        <v>792.48</v>
      </c>
      <c r="M184">
        <v>7.69678</v>
      </c>
      <c r="N184">
        <f t="shared" si="65"/>
        <v>0.978870653598252</v>
      </c>
      <c r="P184">
        <v>497.226</v>
      </c>
      <c r="Q184">
        <f t="shared" si="59"/>
        <v>770.376</v>
      </c>
      <c r="R184">
        <v>13.40063</v>
      </c>
      <c r="S184">
        <f t="shared" si="68"/>
        <v>0.947763573585584</v>
      </c>
    </row>
    <row r="185" spans="1:19">
      <c r="A185">
        <v>487.97</v>
      </c>
      <c r="B185">
        <f t="shared" si="56"/>
        <v>761.12</v>
      </c>
      <c r="C185">
        <v>6.99848</v>
      </c>
      <c r="D185">
        <f t="shared" si="66"/>
        <v>0.97298711089274</v>
      </c>
      <c r="F185">
        <v>497.19</v>
      </c>
      <c r="G185">
        <f t="shared" si="57"/>
        <v>770.34</v>
      </c>
      <c r="H185">
        <v>11.99134</v>
      </c>
      <c r="I185">
        <f t="shared" si="67"/>
        <v>0.971437365606642</v>
      </c>
      <c r="K185">
        <v>521.83</v>
      </c>
      <c r="L185">
        <f t="shared" si="58"/>
        <v>794.98</v>
      </c>
      <c r="M185">
        <v>7.5572</v>
      </c>
      <c r="N185">
        <f t="shared" si="65"/>
        <v>0.981307755231746</v>
      </c>
      <c r="P185">
        <v>499.726</v>
      </c>
      <c r="Q185">
        <f t="shared" si="59"/>
        <v>772.876</v>
      </c>
      <c r="R185">
        <v>13.18669</v>
      </c>
      <c r="S185">
        <f t="shared" si="68"/>
        <v>0.951688602848095</v>
      </c>
    </row>
    <row r="186" spans="1:19">
      <c r="A186">
        <v>490.47</v>
      </c>
      <c r="B186">
        <f t="shared" si="56"/>
        <v>763.62</v>
      </c>
      <c r="C186">
        <v>6.84144</v>
      </c>
      <c r="D186">
        <f t="shared" si="66"/>
        <v>0.975572010201991</v>
      </c>
      <c r="F186">
        <v>499.69</v>
      </c>
      <c r="G186">
        <f t="shared" si="57"/>
        <v>772.84</v>
      </c>
      <c r="H186">
        <v>11.84548</v>
      </c>
      <c r="I186">
        <f t="shared" si="67"/>
        <v>0.974038475599035</v>
      </c>
      <c r="K186">
        <v>524.33</v>
      </c>
      <c r="L186">
        <f t="shared" si="58"/>
        <v>797.48</v>
      </c>
      <c r="M186">
        <v>7.53179</v>
      </c>
      <c r="N186">
        <f t="shared" si="65"/>
        <v>0.981751420173049</v>
      </c>
      <c r="P186">
        <v>502.226</v>
      </c>
      <c r="Q186">
        <f t="shared" si="59"/>
        <v>775.376</v>
      </c>
      <c r="R186">
        <v>12.95709</v>
      </c>
      <c r="S186">
        <f t="shared" si="68"/>
        <v>0.95590093676729</v>
      </c>
    </row>
    <row r="187" spans="1:19">
      <c r="A187">
        <v>492.97</v>
      </c>
      <c r="B187">
        <f t="shared" si="56"/>
        <v>766.12</v>
      </c>
      <c r="C187">
        <v>6.72689</v>
      </c>
      <c r="D187">
        <f t="shared" si="66"/>
        <v>0.977457518453867</v>
      </c>
      <c r="F187">
        <v>502.19</v>
      </c>
      <c r="G187">
        <f t="shared" si="57"/>
        <v>775.34</v>
      </c>
      <c r="H187">
        <v>11.75494</v>
      </c>
      <c r="I187">
        <f t="shared" si="67"/>
        <v>0.97565306835038</v>
      </c>
      <c r="K187">
        <v>526.83</v>
      </c>
      <c r="L187">
        <f t="shared" si="58"/>
        <v>799.98</v>
      </c>
      <c r="M187">
        <v>7.45688</v>
      </c>
      <c r="N187">
        <f t="shared" si="65"/>
        <v>0.983059367467539</v>
      </c>
      <c r="P187">
        <v>504.726</v>
      </c>
      <c r="Q187">
        <f t="shared" si="59"/>
        <v>777.876</v>
      </c>
      <c r="R187">
        <v>12.76428</v>
      </c>
      <c r="S187">
        <f t="shared" si="68"/>
        <v>0.959438306553702</v>
      </c>
    </row>
    <row r="188" spans="1:19">
      <c r="A188">
        <v>495.47</v>
      </c>
      <c r="B188">
        <f t="shared" si="56"/>
        <v>768.62</v>
      </c>
      <c r="C188">
        <v>6.59244</v>
      </c>
      <c r="D188">
        <f t="shared" si="66"/>
        <v>0.979670583355349</v>
      </c>
      <c r="F188">
        <v>504.69</v>
      </c>
      <c r="G188">
        <f t="shared" si="57"/>
        <v>777.84</v>
      </c>
      <c r="H188">
        <v>11.6635</v>
      </c>
      <c r="I188">
        <f t="shared" si="67"/>
        <v>0.97728371073146</v>
      </c>
      <c r="K188">
        <v>529.33</v>
      </c>
      <c r="L188">
        <f t="shared" si="58"/>
        <v>802.48</v>
      </c>
      <c r="M188">
        <v>7.35213</v>
      </c>
      <c r="N188">
        <f t="shared" si="65"/>
        <v>0.984888328608881</v>
      </c>
      <c r="P188">
        <v>507.226</v>
      </c>
      <c r="Q188">
        <f t="shared" si="59"/>
        <v>780.376</v>
      </c>
      <c r="R188">
        <v>12.62595</v>
      </c>
      <c r="S188">
        <f t="shared" si="68"/>
        <v>0.961976164354408</v>
      </c>
    </row>
    <row r="189" spans="1:19">
      <c r="A189">
        <v>497.97</v>
      </c>
      <c r="B189">
        <f t="shared" si="56"/>
        <v>771.12</v>
      </c>
      <c r="C189">
        <v>6.56242</v>
      </c>
      <c r="D189">
        <f t="shared" si="66"/>
        <v>0.980164716552392</v>
      </c>
      <c r="F189">
        <v>507.19</v>
      </c>
      <c r="G189">
        <f t="shared" si="57"/>
        <v>780.34</v>
      </c>
      <c r="H189">
        <v>11.56749</v>
      </c>
      <c r="I189">
        <f t="shared" si="67"/>
        <v>0.97899584956575</v>
      </c>
      <c r="K189">
        <v>531.83</v>
      </c>
      <c r="L189">
        <f t="shared" si="58"/>
        <v>804.98</v>
      </c>
      <c r="M189">
        <v>7.2828</v>
      </c>
      <c r="N189">
        <f t="shared" si="65"/>
        <v>0.98609884771083</v>
      </c>
      <c r="P189">
        <v>509.726</v>
      </c>
      <c r="Q189">
        <f t="shared" si="59"/>
        <v>782.876</v>
      </c>
      <c r="R189">
        <v>12.42946</v>
      </c>
      <c r="S189">
        <f t="shared" si="68"/>
        <v>0.9655810489005</v>
      </c>
    </row>
    <row r="190" spans="1:19">
      <c r="A190">
        <v>500.47</v>
      </c>
      <c r="B190">
        <f t="shared" si="56"/>
        <v>773.62</v>
      </c>
      <c r="C190">
        <v>6.46082</v>
      </c>
      <c r="D190">
        <f t="shared" si="66"/>
        <v>0.981837066080028</v>
      </c>
      <c r="F190">
        <v>509.69</v>
      </c>
      <c r="G190">
        <f t="shared" si="57"/>
        <v>782.84</v>
      </c>
      <c r="H190">
        <v>11.49011</v>
      </c>
      <c r="I190">
        <f t="shared" si="67"/>
        <v>0.980375761064526</v>
      </c>
      <c r="K190">
        <v>534.33</v>
      </c>
      <c r="L190">
        <f t="shared" si="58"/>
        <v>807.48</v>
      </c>
      <c r="M190">
        <v>7.25748</v>
      </c>
      <c r="N190">
        <f t="shared" si="65"/>
        <v>0.986540941229673</v>
      </c>
      <c r="P190">
        <v>512.226</v>
      </c>
      <c r="Q190">
        <f t="shared" si="59"/>
        <v>785.376</v>
      </c>
      <c r="R190">
        <v>12.35254</v>
      </c>
      <c r="S190">
        <f t="shared" si="68"/>
        <v>0.966992254149039</v>
      </c>
    </row>
    <row r="191" spans="1:19">
      <c r="A191">
        <v>502.97</v>
      </c>
      <c r="B191">
        <f t="shared" si="56"/>
        <v>776.12</v>
      </c>
      <c r="C191">
        <v>6.38092</v>
      </c>
      <c r="D191">
        <f t="shared" si="66"/>
        <v>0.983152230718394</v>
      </c>
      <c r="F191">
        <v>512.19</v>
      </c>
      <c r="G191">
        <f t="shared" si="57"/>
        <v>785.34</v>
      </c>
      <c r="H191">
        <v>11.41464</v>
      </c>
      <c r="I191">
        <f t="shared" si="67"/>
        <v>0.981721611682418</v>
      </c>
      <c r="K191">
        <v>536.83</v>
      </c>
      <c r="L191">
        <f t="shared" si="58"/>
        <v>809.98</v>
      </c>
      <c r="M191">
        <v>7.1841</v>
      </c>
      <c r="N191">
        <f t="shared" si="65"/>
        <v>0.987822174342338</v>
      </c>
      <c r="P191">
        <v>514.726</v>
      </c>
      <c r="Q191">
        <f t="shared" si="59"/>
        <v>787.876</v>
      </c>
      <c r="R191">
        <v>12.19167</v>
      </c>
      <c r="S191">
        <f t="shared" si="68"/>
        <v>0.969943639852788</v>
      </c>
    </row>
    <row r="192" spans="1:19">
      <c r="A192">
        <v>505.47</v>
      </c>
      <c r="B192">
        <f t="shared" si="56"/>
        <v>778.62</v>
      </c>
      <c r="C192">
        <v>6.31072</v>
      </c>
      <c r="D192">
        <f t="shared" si="66"/>
        <v>0.984307732065245</v>
      </c>
      <c r="F192">
        <v>514.69</v>
      </c>
      <c r="G192">
        <f t="shared" si="57"/>
        <v>787.84</v>
      </c>
      <c r="H192">
        <v>11.32394</v>
      </c>
      <c r="I192">
        <f t="shared" si="67"/>
        <v>0.983339057701272</v>
      </c>
      <c r="K192">
        <v>539.33</v>
      </c>
      <c r="L192">
        <f t="shared" si="58"/>
        <v>812.48</v>
      </c>
      <c r="M192">
        <v>7.16349</v>
      </c>
      <c r="N192">
        <f t="shared" si="65"/>
        <v>0.988182030085756</v>
      </c>
      <c r="P192">
        <v>517.226</v>
      </c>
      <c r="Q192">
        <f t="shared" si="59"/>
        <v>790.376</v>
      </c>
      <c r="R192">
        <v>12.08377</v>
      </c>
      <c r="S192">
        <f t="shared" si="68"/>
        <v>0.971923216637985</v>
      </c>
    </row>
    <row r="193" spans="1:19">
      <c r="A193">
        <v>507.97</v>
      </c>
      <c r="B193">
        <f t="shared" si="56"/>
        <v>781.12</v>
      </c>
      <c r="C193">
        <v>6.25851</v>
      </c>
      <c r="D193">
        <f t="shared" si="66"/>
        <v>0.985167115616798</v>
      </c>
      <c r="F193">
        <v>517.19</v>
      </c>
      <c r="G193">
        <f t="shared" si="57"/>
        <v>790.34</v>
      </c>
      <c r="H193">
        <v>11.28408</v>
      </c>
      <c r="I193">
        <f t="shared" si="67"/>
        <v>0.984049877969315</v>
      </c>
      <c r="K193">
        <v>541.83</v>
      </c>
      <c r="L193">
        <f t="shared" si="58"/>
        <v>814.98</v>
      </c>
      <c r="M193">
        <v>7.08183</v>
      </c>
      <c r="N193">
        <f t="shared" si="65"/>
        <v>0.989607834064772</v>
      </c>
      <c r="P193">
        <v>519.726</v>
      </c>
      <c r="Q193">
        <f t="shared" si="59"/>
        <v>792.876</v>
      </c>
      <c r="R193">
        <v>11.95522</v>
      </c>
      <c r="S193">
        <f t="shared" si="68"/>
        <v>0.97428164662628</v>
      </c>
    </row>
    <row r="194" spans="1:19">
      <c r="A194">
        <v>510.47</v>
      </c>
      <c r="B194">
        <f t="shared" si="56"/>
        <v>783.62</v>
      </c>
      <c r="C194">
        <v>6.22534</v>
      </c>
      <c r="D194">
        <f t="shared" si="66"/>
        <v>0.985713098233252</v>
      </c>
      <c r="F194">
        <v>519.69</v>
      </c>
      <c r="G194">
        <f t="shared" si="57"/>
        <v>792.84</v>
      </c>
      <c r="H194">
        <v>11.23529</v>
      </c>
      <c r="I194">
        <f t="shared" si="67"/>
        <v>0.984919946230174</v>
      </c>
      <c r="K194">
        <v>544.33</v>
      </c>
      <c r="L194">
        <f t="shared" si="58"/>
        <v>817.48</v>
      </c>
      <c r="M194">
        <v>7.07634</v>
      </c>
      <c r="N194">
        <f t="shared" si="65"/>
        <v>0.989703690834853</v>
      </c>
      <c r="P194">
        <v>522.226</v>
      </c>
      <c r="Q194">
        <f t="shared" si="59"/>
        <v>795.376</v>
      </c>
      <c r="R194">
        <v>11.87608</v>
      </c>
      <c r="S194">
        <f t="shared" si="68"/>
        <v>0.975733580887452</v>
      </c>
    </row>
    <row r="195" spans="1:19">
      <c r="A195">
        <v>512.97</v>
      </c>
      <c r="B195">
        <f t="shared" si="56"/>
        <v>786.12</v>
      </c>
      <c r="C195">
        <v>6.15589</v>
      </c>
      <c r="D195">
        <f t="shared" si="66"/>
        <v>0.986856254480243</v>
      </c>
      <c r="F195">
        <v>522.19</v>
      </c>
      <c r="G195">
        <f t="shared" si="57"/>
        <v>795.34</v>
      </c>
      <c r="H195">
        <v>11.16192</v>
      </c>
      <c r="I195">
        <f t="shared" si="67"/>
        <v>0.986228347712018</v>
      </c>
      <c r="K195">
        <v>546.83</v>
      </c>
      <c r="L195">
        <f t="shared" si="58"/>
        <v>819.98</v>
      </c>
      <c r="M195">
        <v>7.08298</v>
      </c>
      <c r="N195">
        <f t="shared" si="65"/>
        <v>0.989587754777779</v>
      </c>
      <c r="P195">
        <v>524.726</v>
      </c>
      <c r="Q195">
        <f t="shared" si="59"/>
        <v>797.876</v>
      </c>
      <c r="R195">
        <v>11.78115</v>
      </c>
      <c r="S195">
        <f t="shared" si="68"/>
        <v>0.977475204837579</v>
      </c>
    </row>
    <row r="196" spans="1:19">
      <c r="A196">
        <v>515.47</v>
      </c>
      <c r="B196">
        <f t="shared" si="56"/>
        <v>788.62</v>
      </c>
      <c r="C196">
        <v>6.12784</v>
      </c>
      <c r="D196">
        <f t="shared" si="66"/>
        <v>0.987317961214988</v>
      </c>
      <c r="F196">
        <v>524.69</v>
      </c>
      <c r="G196">
        <f t="shared" si="57"/>
        <v>797.84</v>
      </c>
      <c r="H196">
        <v>11.12879</v>
      </c>
      <c r="I196">
        <f t="shared" si="67"/>
        <v>0.986819152415487</v>
      </c>
      <c r="K196">
        <v>549.33</v>
      </c>
      <c r="L196">
        <f t="shared" si="58"/>
        <v>822.48</v>
      </c>
      <c r="M196">
        <v>6.96732</v>
      </c>
      <c r="N196">
        <f t="shared" si="65"/>
        <v>0.991607207241813</v>
      </c>
      <c r="P196">
        <v>527.226</v>
      </c>
      <c r="Q196">
        <f t="shared" si="59"/>
        <v>800.376</v>
      </c>
      <c r="R196">
        <v>11.66868</v>
      </c>
      <c r="S196">
        <f t="shared" si="68"/>
        <v>0.979538624680314</v>
      </c>
    </row>
    <row r="197" spans="1:19">
      <c r="A197">
        <v>517.97</v>
      </c>
      <c r="B197">
        <f t="shared" ref="B197:B260" si="69">A197+273.15</f>
        <v>791.12</v>
      </c>
      <c r="C197">
        <v>6.07008</v>
      </c>
      <c r="D197">
        <f t="shared" si="66"/>
        <v>0.988268698505502</v>
      </c>
      <c r="F197">
        <v>527.19</v>
      </c>
      <c r="G197">
        <f t="shared" ref="G197:G260" si="70">F197+273.15</f>
        <v>800.34</v>
      </c>
      <c r="H197">
        <v>11.07962</v>
      </c>
      <c r="I197">
        <f t="shared" si="67"/>
        <v>0.987695997186678</v>
      </c>
      <c r="K197">
        <v>551.83</v>
      </c>
      <c r="L197">
        <f t="shared" ref="L197:L254" si="71">K197+273.15</f>
        <v>824.98</v>
      </c>
      <c r="M197">
        <v>6.97457</v>
      </c>
      <c r="N197">
        <f t="shared" si="65"/>
        <v>0.991480620432508</v>
      </c>
      <c r="P197">
        <v>529.726</v>
      </c>
      <c r="Q197">
        <f t="shared" ref="Q197:Q260" si="72">P197+273.15</f>
        <v>802.876</v>
      </c>
      <c r="R197">
        <v>11.61133</v>
      </c>
      <c r="S197">
        <f t="shared" si="68"/>
        <v>0.980590790840008</v>
      </c>
    </row>
    <row r="198" spans="1:19">
      <c r="A198">
        <v>520.47</v>
      </c>
      <c r="B198">
        <f t="shared" si="69"/>
        <v>793.62</v>
      </c>
      <c r="C198">
        <v>6.03179</v>
      </c>
      <c r="D198">
        <f t="shared" si="66"/>
        <v>0.988898957003663</v>
      </c>
      <c r="F198">
        <v>529.69</v>
      </c>
      <c r="G198">
        <f t="shared" si="70"/>
        <v>802.84</v>
      </c>
      <c r="H198">
        <v>11.08497</v>
      </c>
      <c r="I198">
        <f t="shared" si="67"/>
        <v>0.987600591054364</v>
      </c>
      <c r="K198">
        <v>554.33</v>
      </c>
      <c r="L198">
        <f t="shared" si="71"/>
        <v>827.48</v>
      </c>
      <c r="M198">
        <v>7.01297</v>
      </c>
      <c r="N198">
        <f t="shared" si="65"/>
        <v>0.990810146849429</v>
      </c>
      <c r="P198">
        <v>532.226</v>
      </c>
      <c r="Q198">
        <f t="shared" si="72"/>
        <v>805.376</v>
      </c>
      <c r="R198">
        <v>11.54344</v>
      </c>
      <c r="S198">
        <f t="shared" si="68"/>
        <v>0.9818363280777</v>
      </c>
    </row>
    <row r="199" spans="1:19">
      <c r="A199">
        <v>522.97</v>
      </c>
      <c r="B199">
        <f t="shared" si="69"/>
        <v>796.12</v>
      </c>
      <c r="C199">
        <v>6.01299</v>
      </c>
      <c r="D199">
        <f t="shared" si="66"/>
        <v>0.989208407506808</v>
      </c>
      <c r="F199">
        <v>532.19</v>
      </c>
      <c r="G199">
        <f t="shared" si="70"/>
        <v>805.34</v>
      </c>
      <c r="H199">
        <v>11.03583</v>
      </c>
      <c r="I199">
        <f t="shared" si="67"/>
        <v>0.988476900837898</v>
      </c>
      <c r="K199">
        <v>556.83</v>
      </c>
      <c r="L199">
        <f t="shared" si="71"/>
        <v>829.98</v>
      </c>
      <c r="M199">
        <v>6.92587</v>
      </c>
      <c r="N199">
        <f t="shared" si="65"/>
        <v>0.992330934586048</v>
      </c>
      <c r="P199">
        <v>534.726</v>
      </c>
      <c r="Q199">
        <f t="shared" si="72"/>
        <v>807.876</v>
      </c>
      <c r="R199">
        <v>11.44419</v>
      </c>
      <c r="S199">
        <f t="shared" si="68"/>
        <v>0.983657208484844</v>
      </c>
    </row>
    <row r="200" spans="1:19">
      <c r="A200">
        <v>525.47</v>
      </c>
      <c r="B200">
        <f t="shared" si="69"/>
        <v>798.62</v>
      </c>
      <c r="C200">
        <v>5.99495</v>
      </c>
      <c r="D200">
        <f t="shared" si="66"/>
        <v>0.989505348308762</v>
      </c>
      <c r="F200">
        <v>534.69</v>
      </c>
      <c r="G200">
        <f t="shared" si="70"/>
        <v>807.84</v>
      </c>
      <c r="H200">
        <v>10.98924</v>
      </c>
      <c r="I200">
        <f t="shared" si="67"/>
        <v>0.989307736670515</v>
      </c>
      <c r="K200">
        <v>559.33</v>
      </c>
      <c r="L200">
        <f t="shared" si="71"/>
        <v>832.48</v>
      </c>
      <c r="M200">
        <v>6.8734</v>
      </c>
      <c r="N200">
        <f t="shared" si="65"/>
        <v>0.993247073880427</v>
      </c>
      <c r="P200">
        <v>537.226</v>
      </c>
      <c r="Q200">
        <f t="shared" si="72"/>
        <v>810.376</v>
      </c>
      <c r="R200">
        <v>11.36604</v>
      </c>
      <c r="S200">
        <f t="shared" si="68"/>
        <v>0.98509097980795</v>
      </c>
    </row>
    <row r="201" spans="1:19">
      <c r="A201">
        <v>527.97</v>
      </c>
      <c r="B201">
        <f t="shared" si="69"/>
        <v>801.12</v>
      </c>
      <c r="C201">
        <v>5.92753</v>
      </c>
      <c r="D201">
        <f t="shared" si="66"/>
        <v>0.990615090485467</v>
      </c>
      <c r="F201">
        <v>537.19</v>
      </c>
      <c r="G201">
        <f t="shared" si="70"/>
        <v>810.34</v>
      </c>
      <c r="H201">
        <v>10.93242</v>
      </c>
      <c r="I201">
        <f t="shared" si="67"/>
        <v>0.990321003294454</v>
      </c>
      <c r="K201">
        <v>561.83</v>
      </c>
      <c r="L201">
        <f t="shared" si="71"/>
        <v>834.98</v>
      </c>
      <c r="M201">
        <v>6.85829</v>
      </c>
      <c r="N201">
        <f t="shared" si="65"/>
        <v>0.993510898251269</v>
      </c>
      <c r="P201">
        <v>539.726</v>
      </c>
      <c r="Q201">
        <f t="shared" si="72"/>
        <v>812.876</v>
      </c>
      <c r="R201">
        <v>11.35486</v>
      </c>
      <c r="S201">
        <f t="shared" si="68"/>
        <v>0.985296092583283</v>
      </c>
    </row>
    <row r="202" spans="1:19">
      <c r="A202">
        <v>530.47</v>
      </c>
      <c r="B202">
        <f t="shared" si="69"/>
        <v>803.62</v>
      </c>
      <c r="C202">
        <v>5.92854</v>
      </c>
      <c r="D202">
        <f t="shared" si="66"/>
        <v>0.99059846575099</v>
      </c>
      <c r="F202">
        <v>539.69</v>
      </c>
      <c r="G202">
        <f t="shared" si="70"/>
        <v>812.84</v>
      </c>
      <c r="H202">
        <v>10.93354</v>
      </c>
      <c r="I202">
        <f t="shared" si="67"/>
        <v>0.990301030421895</v>
      </c>
      <c r="K202">
        <v>564.33</v>
      </c>
      <c r="L202">
        <f t="shared" si="71"/>
        <v>837.48</v>
      </c>
      <c r="M202">
        <v>6.86854</v>
      </c>
      <c r="N202">
        <f t="shared" si="65"/>
        <v>0.993331930693285</v>
      </c>
      <c r="P202">
        <v>542.226</v>
      </c>
      <c r="Q202">
        <f t="shared" si="72"/>
        <v>815.376</v>
      </c>
      <c r="R202">
        <v>11.23313</v>
      </c>
      <c r="S202">
        <f t="shared" si="68"/>
        <v>0.987529400109344</v>
      </c>
    </row>
    <row r="203" spans="1:19">
      <c r="A203">
        <v>532.97</v>
      </c>
      <c r="B203">
        <f t="shared" si="69"/>
        <v>806.12</v>
      </c>
      <c r="C203">
        <v>5.89698</v>
      </c>
      <c r="D203">
        <f t="shared" si="66"/>
        <v>0.991117947553078</v>
      </c>
      <c r="F203">
        <v>542.19</v>
      </c>
      <c r="G203">
        <f t="shared" si="70"/>
        <v>815.34</v>
      </c>
      <c r="H203">
        <v>10.89773</v>
      </c>
      <c r="I203">
        <f t="shared" si="67"/>
        <v>0.99093962735613</v>
      </c>
      <c r="K203">
        <v>566.83</v>
      </c>
      <c r="L203">
        <f t="shared" si="71"/>
        <v>839.98</v>
      </c>
      <c r="M203">
        <v>6.70885</v>
      </c>
      <c r="N203">
        <f t="shared" ref="N203:N234" si="73">(63.75959-M203)/(63.75959-6.48664)</f>
        <v>0.996120157945418</v>
      </c>
      <c r="P203">
        <v>544.726</v>
      </c>
      <c r="Q203">
        <f t="shared" si="72"/>
        <v>817.876</v>
      </c>
      <c r="R203">
        <v>11.23677</v>
      </c>
      <c r="S203">
        <f t="shared" si="68"/>
        <v>0.987462619205748</v>
      </c>
    </row>
    <row r="204" spans="1:19">
      <c r="A204">
        <v>535.47</v>
      </c>
      <c r="B204">
        <f t="shared" si="69"/>
        <v>808.62</v>
      </c>
      <c r="C204">
        <v>5.87488</v>
      </c>
      <c r="D204">
        <f t="shared" ref="D204:D235" si="74">(66.11022-C204)/(66.11022-5.35737)</f>
        <v>0.991481716495605</v>
      </c>
      <c r="F204">
        <v>544.69</v>
      </c>
      <c r="G204">
        <f t="shared" si="70"/>
        <v>817.84</v>
      </c>
      <c r="H204">
        <v>10.88303</v>
      </c>
      <c r="I204">
        <f t="shared" si="67"/>
        <v>0.991201771308469</v>
      </c>
      <c r="K204">
        <v>569.33</v>
      </c>
      <c r="L204">
        <f t="shared" si="71"/>
        <v>842.48</v>
      </c>
      <c r="M204">
        <v>6.88648</v>
      </c>
      <c r="N204">
        <f t="shared" si="73"/>
        <v>0.993018693816191</v>
      </c>
      <c r="P204">
        <v>547.226</v>
      </c>
      <c r="Q204">
        <f t="shared" si="72"/>
        <v>820.376</v>
      </c>
      <c r="R204">
        <v>11.21486</v>
      </c>
      <c r="S204">
        <f t="shared" si="68"/>
        <v>0.987864588875476</v>
      </c>
    </row>
    <row r="205" spans="1:19">
      <c r="A205">
        <v>537.97</v>
      </c>
      <c r="B205">
        <f t="shared" si="69"/>
        <v>811.12</v>
      </c>
      <c r="C205">
        <v>5.87094</v>
      </c>
      <c r="D205">
        <f t="shared" si="74"/>
        <v>0.9915465694202</v>
      </c>
      <c r="F205">
        <v>547.19</v>
      </c>
      <c r="G205">
        <f t="shared" si="70"/>
        <v>820.34</v>
      </c>
      <c r="H205">
        <v>10.87806</v>
      </c>
      <c r="I205">
        <f t="shared" si="67"/>
        <v>0.991290400930451</v>
      </c>
      <c r="K205">
        <v>571.83</v>
      </c>
      <c r="L205">
        <f t="shared" si="71"/>
        <v>844.98</v>
      </c>
      <c r="M205">
        <v>6.79485</v>
      </c>
      <c r="N205">
        <f t="shared" si="73"/>
        <v>0.994618576483314</v>
      </c>
      <c r="P205">
        <v>549.726</v>
      </c>
      <c r="Q205">
        <f t="shared" si="72"/>
        <v>822.876</v>
      </c>
      <c r="R205">
        <v>11.17554</v>
      </c>
      <c r="S205">
        <f t="shared" si="68"/>
        <v>0.98858596940554</v>
      </c>
    </row>
    <row r="206" spans="1:19">
      <c r="A206">
        <v>540.47</v>
      </c>
      <c r="B206">
        <f t="shared" si="69"/>
        <v>813.62</v>
      </c>
      <c r="C206">
        <v>5.80693</v>
      </c>
      <c r="D206">
        <f t="shared" si="74"/>
        <v>0.992600182542877</v>
      </c>
      <c r="F206">
        <v>549.69</v>
      </c>
      <c r="G206">
        <f t="shared" si="70"/>
        <v>822.84</v>
      </c>
      <c r="H206">
        <v>10.79998</v>
      </c>
      <c r="I206">
        <f t="shared" si="67"/>
        <v>0.992682795474575</v>
      </c>
      <c r="K206">
        <v>574.33</v>
      </c>
      <c r="L206">
        <f t="shared" si="71"/>
        <v>847.48</v>
      </c>
      <c r="M206">
        <v>6.7739</v>
      </c>
      <c r="N206">
        <f t="shared" si="73"/>
        <v>0.994984368711582</v>
      </c>
      <c r="P206">
        <v>552.226</v>
      </c>
      <c r="Q206">
        <f t="shared" si="72"/>
        <v>825.376</v>
      </c>
      <c r="R206">
        <v>11.15199</v>
      </c>
      <c r="S206">
        <f t="shared" si="68"/>
        <v>0.989018027174691</v>
      </c>
    </row>
    <row r="207" spans="1:19">
      <c r="A207">
        <v>542.97</v>
      </c>
      <c r="B207">
        <f t="shared" si="69"/>
        <v>816.12</v>
      </c>
      <c r="C207">
        <v>5.78581</v>
      </c>
      <c r="D207">
        <f t="shared" si="74"/>
        <v>0.992947820554921</v>
      </c>
      <c r="F207">
        <v>552.19</v>
      </c>
      <c r="G207">
        <f t="shared" si="70"/>
        <v>825.34</v>
      </c>
      <c r="H207">
        <v>10.80307</v>
      </c>
      <c r="I207">
        <f t="shared" ref="I207:I238" si="75">(66.46572-H207)/(66.46572-10.38966)</f>
        <v>0.992627691745818</v>
      </c>
      <c r="K207">
        <v>576.83</v>
      </c>
      <c r="L207">
        <f t="shared" si="71"/>
        <v>849.98</v>
      </c>
      <c r="M207">
        <v>6.73784</v>
      </c>
      <c r="N207">
        <f t="shared" si="73"/>
        <v>0.995613985310692</v>
      </c>
      <c r="P207">
        <v>554.726</v>
      </c>
      <c r="Q207">
        <f t="shared" si="72"/>
        <v>827.876</v>
      </c>
      <c r="R207">
        <v>11.06915</v>
      </c>
      <c r="S207">
        <f t="shared" si="68"/>
        <v>0.990537843123585</v>
      </c>
    </row>
    <row r="208" spans="1:19">
      <c r="A208">
        <v>545.47</v>
      </c>
      <c r="B208">
        <f t="shared" si="69"/>
        <v>818.62</v>
      </c>
      <c r="C208">
        <v>5.76214</v>
      </c>
      <c r="D208">
        <f t="shared" si="74"/>
        <v>0.993337431906487</v>
      </c>
      <c r="F208">
        <v>554.69</v>
      </c>
      <c r="G208">
        <f t="shared" si="70"/>
        <v>827.84</v>
      </c>
      <c r="H208">
        <v>10.7995</v>
      </c>
      <c r="I208">
        <f t="shared" si="75"/>
        <v>0.9926913552771</v>
      </c>
      <c r="K208">
        <v>579.33</v>
      </c>
      <c r="L208">
        <f t="shared" si="71"/>
        <v>852.48</v>
      </c>
      <c r="M208">
        <v>6.79833</v>
      </c>
      <c r="N208">
        <f t="shared" si="73"/>
        <v>0.994557814814847</v>
      </c>
      <c r="P208">
        <v>557.226</v>
      </c>
      <c r="Q208">
        <f t="shared" si="72"/>
        <v>830.376</v>
      </c>
      <c r="R208">
        <v>11.0385</v>
      </c>
      <c r="S208">
        <f t="shared" si="68"/>
        <v>0.991100160347554</v>
      </c>
    </row>
    <row r="209" spans="1:19">
      <c r="A209">
        <v>547.97</v>
      </c>
      <c r="B209">
        <f t="shared" si="69"/>
        <v>821.12</v>
      </c>
      <c r="C209">
        <v>5.76553</v>
      </c>
      <c r="D209">
        <f t="shared" si="74"/>
        <v>0.993281632055122</v>
      </c>
      <c r="F209">
        <v>557.19</v>
      </c>
      <c r="G209">
        <f t="shared" si="70"/>
        <v>830.34</v>
      </c>
      <c r="H209">
        <v>10.78057</v>
      </c>
      <c r="I209">
        <f t="shared" si="75"/>
        <v>0.993028932489194</v>
      </c>
      <c r="K209">
        <v>581.83</v>
      </c>
      <c r="L209">
        <f t="shared" si="71"/>
        <v>854.98</v>
      </c>
      <c r="M209">
        <v>6.7401</v>
      </c>
      <c r="N209">
        <f t="shared" si="73"/>
        <v>0.995574525146688</v>
      </c>
      <c r="P209">
        <v>559.726</v>
      </c>
      <c r="Q209">
        <f t="shared" si="72"/>
        <v>832.876</v>
      </c>
      <c r="R209">
        <v>10.99388</v>
      </c>
      <c r="S209">
        <f t="shared" si="68"/>
        <v>0.99191877680868</v>
      </c>
    </row>
    <row r="210" spans="1:19">
      <c r="A210">
        <v>550.47</v>
      </c>
      <c r="B210">
        <f t="shared" si="69"/>
        <v>823.62</v>
      </c>
      <c r="C210">
        <v>5.75858</v>
      </c>
      <c r="D210">
        <f t="shared" si="74"/>
        <v>0.993396029980486</v>
      </c>
      <c r="F210">
        <v>559.69</v>
      </c>
      <c r="G210">
        <f t="shared" si="70"/>
        <v>832.84</v>
      </c>
      <c r="H210">
        <v>10.79135</v>
      </c>
      <c r="I210">
        <f t="shared" si="75"/>
        <v>0.992836693590812</v>
      </c>
      <c r="K210">
        <v>584.33</v>
      </c>
      <c r="L210">
        <f t="shared" si="71"/>
        <v>857.48</v>
      </c>
      <c r="M210">
        <v>6.77908</v>
      </c>
      <c r="N210">
        <f t="shared" si="73"/>
        <v>0.994893924618865</v>
      </c>
      <c r="P210">
        <v>562.226</v>
      </c>
      <c r="Q210">
        <f t="shared" si="72"/>
        <v>835.376</v>
      </c>
      <c r="R210">
        <v>11.02654</v>
      </c>
      <c r="S210">
        <f t="shared" si="68"/>
        <v>0.991319583316516</v>
      </c>
    </row>
    <row r="211" spans="1:19">
      <c r="A211">
        <v>552.97</v>
      </c>
      <c r="B211">
        <f t="shared" si="69"/>
        <v>826.12</v>
      </c>
      <c r="C211">
        <v>5.71187</v>
      </c>
      <c r="D211">
        <f t="shared" si="74"/>
        <v>0.994164882799737</v>
      </c>
      <c r="F211">
        <v>562.19</v>
      </c>
      <c r="G211">
        <f t="shared" si="70"/>
        <v>835.34</v>
      </c>
      <c r="H211">
        <v>10.69882</v>
      </c>
      <c r="I211">
        <f t="shared" si="75"/>
        <v>0.994486773856794</v>
      </c>
      <c r="K211">
        <v>586.83</v>
      </c>
      <c r="L211">
        <f t="shared" si="71"/>
        <v>859.98</v>
      </c>
      <c r="M211">
        <v>6.70187</v>
      </c>
      <c r="N211">
        <f t="shared" si="73"/>
        <v>0.996242030487342</v>
      </c>
      <c r="P211">
        <v>564.726</v>
      </c>
      <c r="Q211">
        <f t="shared" si="72"/>
        <v>837.876</v>
      </c>
      <c r="R211">
        <v>11.00168</v>
      </c>
      <c r="S211">
        <f t="shared" si="68"/>
        <v>0.991775674872401</v>
      </c>
    </row>
    <row r="212" spans="1:19">
      <c r="A212">
        <v>555.47</v>
      </c>
      <c r="B212">
        <f t="shared" si="69"/>
        <v>828.62</v>
      </c>
      <c r="C212">
        <v>5.71193</v>
      </c>
      <c r="D212">
        <f t="shared" si="74"/>
        <v>0.994163895191748</v>
      </c>
      <c r="F212">
        <v>564.69</v>
      </c>
      <c r="G212">
        <f t="shared" si="70"/>
        <v>837.84</v>
      </c>
      <c r="H212">
        <v>10.71106</v>
      </c>
      <c r="I212">
        <f t="shared" si="75"/>
        <v>0.994268498892397</v>
      </c>
      <c r="K212">
        <v>589.33</v>
      </c>
      <c r="L212">
        <f t="shared" si="71"/>
        <v>862.48</v>
      </c>
      <c r="M212">
        <v>6.73667</v>
      </c>
      <c r="N212">
        <f t="shared" si="73"/>
        <v>0.995634413802676</v>
      </c>
      <c r="P212">
        <v>567.226</v>
      </c>
      <c r="Q212">
        <f t="shared" si="72"/>
        <v>840.376</v>
      </c>
      <c r="R212">
        <v>10.94925</v>
      </c>
      <c r="S212">
        <f t="shared" si="68"/>
        <v>0.992737576733827</v>
      </c>
    </row>
    <row r="213" spans="1:19">
      <c r="A213">
        <v>557.97</v>
      </c>
      <c r="B213">
        <f t="shared" si="69"/>
        <v>831.12</v>
      </c>
      <c r="C213">
        <v>5.72129</v>
      </c>
      <c r="D213">
        <f t="shared" si="74"/>
        <v>0.994009828345502</v>
      </c>
      <c r="F213">
        <v>567.19</v>
      </c>
      <c r="G213">
        <f t="shared" si="70"/>
        <v>840.34</v>
      </c>
      <c r="H213">
        <v>10.69577</v>
      </c>
      <c r="I213">
        <f t="shared" si="75"/>
        <v>0.994541164268674</v>
      </c>
      <c r="K213">
        <v>591.83</v>
      </c>
      <c r="L213">
        <f t="shared" si="71"/>
        <v>864.98</v>
      </c>
      <c r="M213">
        <v>6.71981</v>
      </c>
      <c r="N213">
        <f t="shared" si="73"/>
        <v>0.995928793610247</v>
      </c>
      <c r="P213">
        <v>569.726</v>
      </c>
      <c r="Q213">
        <f t="shared" si="72"/>
        <v>842.876</v>
      </c>
      <c r="R213">
        <v>10.94126</v>
      </c>
      <c r="S213">
        <f t="shared" si="68"/>
        <v>0.992884164486503</v>
      </c>
    </row>
    <row r="214" spans="1:19">
      <c r="A214">
        <v>560.47</v>
      </c>
      <c r="B214">
        <f t="shared" si="69"/>
        <v>833.62</v>
      </c>
      <c r="C214">
        <v>5.67818</v>
      </c>
      <c r="D214">
        <f t="shared" si="74"/>
        <v>0.994719424685426</v>
      </c>
      <c r="F214">
        <v>569.69</v>
      </c>
      <c r="G214">
        <f t="shared" si="70"/>
        <v>842.84</v>
      </c>
      <c r="H214">
        <v>10.71254</v>
      </c>
      <c r="I214">
        <f t="shared" si="75"/>
        <v>0.994242106167944</v>
      </c>
      <c r="K214">
        <v>594.33</v>
      </c>
      <c r="L214">
        <f t="shared" si="71"/>
        <v>867.48</v>
      </c>
      <c r="M214">
        <v>6.70866</v>
      </c>
      <c r="N214">
        <f t="shared" si="73"/>
        <v>0.996123475392834</v>
      </c>
      <c r="P214">
        <v>572.226</v>
      </c>
      <c r="Q214">
        <f t="shared" si="72"/>
        <v>845.376</v>
      </c>
      <c r="R214">
        <v>10.89027</v>
      </c>
      <c r="S214">
        <f t="shared" ref="S214:S245" si="76">(65.06-R214)/(65.06-10.5534)</f>
        <v>0.993819647528923</v>
      </c>
    </row>
    <row r="215" spans="1:19">
      <c r="A215">
        <v>562.97</v>
      </c>
      <c r="B215">
        <f t="shared" si="69"/>
        <v>836.12</v>
      </c>
      <c r="C215">
        <v>5.69211</v>
      </c>
      <c r="D215">
        <f t="shared" si="74"/>
        <v>0.994490135030702</v>
      </c>
      <c r="F215">
        <v>572.19</v>
      </c>
      <c r="G215">
        <f t="shared" si="70"/>
        <v>845.34</v>
      </c>
      <c r="H215">
        <v>10.6618</v>
      </c>
      <c r="I215">
        <f t="shared" si="75"/>
        <v>0.995146948626562</v>
      </c>
      <c r="K215">
        <v>596.83</v>
      </c>
      <c r="L215">
        <f t="shared" si="71"/>
        <v>869.98</v>
      </c>
      <c r="M215">
        <v>6.70202</v>
      </c>
      <c r="N215">
        <f t="shared" si="73"/>
        <v>0.996239411449908</v>
      </c>
      <c r="P215">
        <v>574.726</v>
      </c>
      <c r="Q215">
        <f t="shared" si="72"/>
        <v>847.876</v>
      </c>
      <c r="R215">
        <v>10.89113</v>
      </c>
      <c r="S215">
        <f t="shared" si="76"/>
        <v>0.993803869623128</v>
      </c>
    </row>
    <row r="216" spans="1:19">
      <c r="A216">
        <v>565.47</v>
      </c>
      <c r="B216">
        <f t="shared" si="69"/>
        <v>838.62</v>
      </c>
      <c r="C216">
        <v>5.69921</v>
      </c>
      <c r="D216">
        <f t="shared" si="74"/>
        <v>0.994373268085366</v>
      </c>
      <c r="F216">
        <v>574.69</v>
      </c>
      <c r="G216">
        <f t="shared" si="70"/>
        <v>847.84</v>
      </c>
      <c r="H216">
        <v>10.69024</v>
      </c>
      <c r="I216">
        <f t="shared" si="75"/>
        <v>0.994639780326934</v>
      </c>
      <c r="K216">
        <v>599.33</v>
      </c>
      <c r="L216">
        <f t="shared" si="71"/>
        <v>872.48</v>
      </c>
      <c r="M216">
        <v>6.70202</v>
      </c>
      <c r="N216">
        <f t="shared" si="73"/>
        <v>0.996239411449908</v>
      </c>
      <c r="P216">
        <v>577.226</v>
      </c>
      <c r="Q216">
        <f t="shared" si="72"/>
        <v>850.376</v>
      </c>
      <c r="R216">
        <v>10.86344</v>
      </c>
      <c r="S216">
        <f t="shared" si="76"/>
        <v>0.99431188149692</v>
      </c>
    </row>
    <row r="217" spans="1:19">
      <c r="A217">
        <v>567.97</v>
      </c>
      <c r="B217">
        <f t="shared" si="69"/>
        <v>841.12</v>
      </c>
      <c r="C217">
        <v>5.66195</v>
      </c>
      <c r="D217">
        <f t="shared" si="74"/>
        <v>0.994986572646386</v>
      </c>
      <c r="F217">
        <v>577.19</v>
      </c>
      <c r="G217">
        <f t="shared" si="70"/>
        <v>850.34</v>
      </c>
      <c r="H217">
        <v>10.64337</v>
      </c>
      <c r="I217">
        <f t="shared" si="75"/>
        <v>0.995475609377692</v>
      </c>
      <c r="K217">
        <v>601.83</v>
      </c>
      <c r="L217">
        <f t="shared" si="71"/>
        <v>874.98</v>
      </c>
      <c r="M217">
        <v>6.70484</v>
      </c>
      <c r="N217">
        <f t="shared" si="73"/>
        <v>0.996190173546151</v>
      </c>
      <c r="P217">
        <v>579.726</v>
      </c>
      <c r="Q217">
        <f t="shared" si="72"/>
        <v>852.876</v>
      </c>
      <c r="R217">
        <v>10.86979</v>
      </c>
      <c r="S217">
        <f t="shared" si="76"/>
        <v>0.994195381843667</v>
      </c>
    </row>
    <row r="218" spans="1:19">
      <c r="A218">
        <v>570.47</v>
      </c>
      <c r="B218">
        <f t="shared" si="69"/>
        <v>843.62</v>
      </c>
      <c r="C218">
        <v>5.66878</v>
      </c>
      <c r="D218">
        <f t="shared" si="74"/>
        <v>0.994874149936999</v>
      </c>
      <c r="F218">
        <v>579.69</v>
      </c>
      <c r="G218">
        <f t="shared" si="70"/>
        <v>852.84</v>
      </c>
      <c r="H218">
        <v>10.63966</v>
      </c>
      <c r="I218">
        <f t="shared" si="75"/>
        <v>0.995541769518044</v>
      </c>
      <c r="K218">
        <v>604.33</v>
      </c>
      <c r="L218">
        <f t="shared" si="71"/>
        <v>877.48</v>
      </c>
      <c r="M218">
        <v>6.60181</v>
      </c>
      <c r="N218">
        <f t="shared" si="73"/>
        <v>0.99798910305825</v>
      </c>
      <c r="P218">
        <v>582.226</v>
      </c>
      <c r="Q218">
        <f t="shared" si="72"/>
        <v>855.376</v>
      </c>
      <c r="R218">
        <v>10.83474</v>
      </c>
      <c r="S218">
        <f t="shared" si="76"/>
        <v>0.994838423236819</v>
      </c>
    </row>
    <row r="219" spans="1:19">
      <c r="A219">
        <v>572.97</v>
      </c>
      <c r="B219">
        <f t="shared" si="69"/>
        <v>846.12</v>
      </c>
      <c r="C219">
        <v>5.64771</v>
      </c>
      <c r="D219">
        <f t="shared" si="74"/>
        <v>0.995220964942385</v>
      </c>
      <c r="F219">
        <v>582.19</v>
      </c>
      <c r="G219">
        <f t="shared" si="70"/>
        <v>855.34</v>
      </c>
      <c r="H219">
        <v>10.62497</v>
      </c>
      <c r="I219">
        <f t="shared" si="75"/>
        <v>0.995803735141164</v>
      </c>
      <c r="K219">
        <v>606.83</v>
      </c>
      <c r="L219">
        <f t="shared" si="71"/>
        <v>879.98</v>
      </c>
      <c r="M219">
        <v>6.59219</v>
      </c>
      <c r="N219">
        <f t="shared" si="73"/>
        <v>0.998157070659011</v>
      </c>
      <c r="P219">
        <v>584.726</v>
      </c>
      <c r="Q219">
        <f t="shared" si="72"/>
        <v>857.876</v>
      </c>
      <c r="R219">
        <v>10.82032</v>
      </c>
      <c r="S219">
        <f t="shared" si="76"/>
        <v>0.995102978354915</v>
      </c>
    </row>
    <row r="220" spans="1:19">
      <c r="A220">
        <v>575.47</v>
      </c>
      <c r="B220">
        <f t="shared" si="69"/>
        <v>848.62</v>
      </c>
      <c r="C220">
        <v>5.65944</v>
      </c>
      <c r="D220">
        <f t="shared" si="74"/>
        <v>0.995027887580583</v>
      </c>
      <c r="F220">
        <v>584.69</v>
      </c>
      <c r="G220">
        <f t="shared" si="70"/>
        <v>857.84</v>
      </c>
      <c r="H220">
        <v>10.62825</v>
      </c>
      <c r="I220">
        <f t="shared" si="75"/>
        <v>0.99574524315724</v>
      </c>
      <c r="K220">
        <v>609.33</v>
      </c>
      <c r="L220">
        <f t="shared" si="71"/>
        <v>882.48</v>
      </c>
      <c r="M220">
        <v>6.54524</v>
      </c>
      <c r="N220">
        <f t="shared" si="73"/>
        <v>0.998976829375822</v>
      </c>
      <c r="P220">
        <v>587.226</v>
      </c>
      <c r="Q220">
        <f t="shared" si="72"/>
        <v>860.376</v>
      </c>
      <c r="R220">
        <v>10.81296</v>
      </c>
      <c r="S220">
        <f t="shared" si="76"/>
        <v>0.995238007874276</v>
      </c>
    </row>
    <row r="221" spans="1:19">
      <c r="A221">
        <v>577.97</v>
      </c>
      <c r="B221">
        <f t="shared" si="69"/>
        <v>851.12</v>
      </c>
      <c r="C221">
        <v>5.62473</v>
      </c>
      <c r="D221">
        <f t="shared" si="74"/>
        <v>0.995599218802081</v>
      </c>
      <c r="F221">
        <v>587.19</v>
      </c>
      <c r="G221">
        <f t="shared" si="70"/>
        <v>860.34</v>
      </c>
      <c r="H221">
        <v>10.61389</v>
      </c>
      <c r="I221">
        <f t="shared" si="75"/>
        <v>0.996001323916124</v>
      </c>
      <c r="K221">
        <v>611.83</v>
      </c>
      <c r="L221">
        <f t="shared" si="71"/>
        <v>884.98</v>
      </c>
      <c r="M221">
        <v>6.73894</v>
      </c>
      <c r="N221">
        <f t="shared" si="73"/>
        <v>0.995594779036177</v>
      </c>
      <c r="P221">
        <v>589.726</v>
      </c>
      <c r="Q221">
        <f t="shared" si="72"/>
        <v>862.876</v>
      </c>
      <c r="R221">
        <v>10.79343</v>
      </c>
      <c r="S221">
        <f t="shared" si="76"/>
        <v>0.995596313107036</v>
      </c>
    </row>
    <row r="222" spans="1:19">
      <c r="A222">
        <v>580.47</v>
      </c>
      <c r="B222">
        <f t="shared" si="69"/>
        <v>853.62</v>
      </c>
      <c r="C222">
        <v>5.60591</v>
      </c>
      <c r="D222">
        <f t="shared" si="74"/>
        <v>0.995908998507889</v>
      </c>
      <c r="F222">
        <v>589.69</v>
      </c>
      <c r="G222">
        <f t="shared" si="70"/>
        <v>862.84</v>
      </c>
      <c r="H222">
        <v>10.59556</v>
      </c>
      <c r="I222">
        <f t="shared" si="75"/>
        <v>0.996328201375061</v>
      </c>
      <c r="K222">
        <v>614.33</v>
      </c>
      <c r="L222">
        <f t="shared" si="71"/>
        <v>887.48</v>
      </c>
      <c r="M222">
        <v>6.61373</v>
      </c>
      <c r="N222">
        <f t="shared" si="73"/>
        <v>0.997780976883503</v>
      </c>
      <c r="P222">
        <v>592.226</v>
      </c>
      <c r="Q222">
        <f t="shared" si="72"/>
        <v>865.376</v>
      </c>
      <c r="R222">
        <v>10.79335</v>
      </c>
      <c r="S222">
        <f t="shared" si="76"/>
        <v>0.995597780819203</v>
      </c>
    </row>
    <row r="223" spans="1:19">
      <c r="A223">
        <v>582.97</v>
      </c>
      <c r="B223">
        <f t="shared" si="69"/>
        <v>856.12</v>
      </c>
      <c r="C223">
        <v>5.60754</v>
      </c>
      <c r="D223">
        <f t="shared" si="74"/>
        <v>0.995882168490861</v>
      </c>
      <c r="F223">
        <v>592.19</v>
      </c>
      <c r="G223">
        <f t="shared" si="70"/>
        <v>865.34</v>
      </c>
      <c r="H223">
        <v>10.59171</v>
      </c>
      <c r="I223">
        <f t="shared" si="75"/>
        <v>0.996396858124483</v>
      </c>
      <c r="K223">
        <v>616.83</v>
      </c>
      <c r="L223">
        <f t="shared" si="71"/>
        <v>889.98</v>
      </c>
      <c r="M223">
        <v>6.63175</v>
      </c>
      <c r="N223">
        <f t="shared" si="73"/>
        <v>0.997466343186443</v>
      </c>
      <c r="P223">
        <v>594.726</v>
      </c>
      <c r="Q223">
        <f t="shared" si="72"/>
        <v>867.876</v>
      </c>
      <c r="R223">
        <v>10.80803</v>
      </c>
      <c r="S223">
        <f t="shared" si="76"/>
        <v>0.995328455636565</v>
      </c>
    </row>
    <row r="224" spans="1:19">
      <c r="A224">
        <v>585.47</v>
      </c>
      <c r="B224">
        <f t="shared" si="69"/>
        <v>858.62</v>
      </c>
      <c r="C224">
        <v>5.58383</v>
      </c>
      <c r="D224">
        <f t="shared" si="74"/>
        <v>0.996272438247753</v>
      </c>
      <c r="F224">
        <v>594.69</v>
      </c>
      <c r="G224">
        <f t="shared" si="70"/>
        <v>867.84</v>
      </c>
      <c r="H224">
        <v>10.57178</v>
      </c>
      <c r="I224">
        <f t="shared" si="75"/>
        <v>0.996752268258504</v>
      </c>
      <c r="K224">
        <v>619.33</v>
      </c>
      <c r="L224">
        <f t="shared" si="71"/>
        <v>892.48</v>
      </c>
      <c r="M224">
        <v>6.63592</v>
      </c>
      <c r="N224">
        <f t="shared" si="73"/>
        <v>0.997393533945781</v>
      </c>
      <c r="P224">
        <v>597.226</v>
      </c>
      <c r="Q224">
        <f t="shared" si="72"/>
        <v>870.376</v>
      </c>
      <c r="R224">
        <v>10.79448</v>
      </c>
      <c r="S224">
        <f t="shared" si="76"/>
        <v>0.995577049384845</v>
      </c>
    </row>
    <row r="225" spans="1:19">
      <c r="A225">
        <v>587.97</v>
      </c>
      <c r="B225">
        <f t="shared" si="69"/>
        <v>861.12</v>
      </c>
      <c r="C225">
        <v>5.60705</v>
      </c>
      <c r="D225">
        <f t="shared" si="74"/>
        <v>0.995890233956103</v>
      </c>
      <c r="F225">
        <v>597.19</v>
      </c>
      <c r="G225">
        <f t="shared" si="70"/>
        <v>870.34</v>
      </c>
      <c r="H225">
        <v>10.57214</v>
      </c>
      <c r="I225">
        <f t="shared" si="75"/>
        <v>0.996745848406611</v>
      </c>
      <c r="K225">
        <v>621.83</v>
      </c>
      <c r="L225">
        <f t="shared" si="71"/>
        <v>894.98</v>
      </c>
      <c r="M225">
        <v>6.65403</v>
      </c>
      <c r="N225">
        <f t="shared" si="73"/>
        <v>0.997077328826261</v>
      </c>
      <c r="P225">
        <v>599.726</v>
      </c>
      <c r="Q225">
        <f t="shared" si="72"/>
        <v>872.876</v>
      </c>
      <c r="R225">
        <v>10.76205</v>
      </c>
      <c r="S225">
        <f t="shared" si="76"/>
        <v>0.996172023204529</v>
      </c>
    </row>
    <row r="226" spans="1:19">
      <c r="A226">
        <v>590.47</v>
      </c>
      <c r="B226">
        <f t="shared" si="69"/>
        <v>863.62</v>
      </c>
      <c r="C226">
        <v>5.59197</v>
      </c>
      <c r="D226">
        <f t="shared" si="74"/>
        <v>0.996138452763944</v>
      </c>
      <c r="F226">
        <v>599.69</v>
      </c>
      <c r="G226">
        <f t="shared" si="70"/>
        <v>872.84</v>
      </c>
      <c r="H226">
        <v>10.58482</v>
      </c>
      <c r="I226">
        <f t="shared" si="75"/>
        <v>0.996519726956566</v>
      </c>
      <c r="K226">
        <v>624.33</v>
      </c>
      <c r="L226">
        <f t="shared" si="71"/>
        <v>897.48</v>
      </c>
      <c r="M226">
        <v>6.56885</v>
      </c>
      <c r="N226">
        <f t="shared" si="73"/>
        <v>0.998564592883726</v>
      </c>
      <c r="P226">
        <v>602.226</v>
      </c>
      <c r="Q226">
        <f t="shared" si="72"/>
        <v>875.376</v>
      </c>
      <c r="R226">
        <v>10.73561</v>
      </c>
      <c r="S226">
        <f t="shared" si="76"/>
        <v>0.996657102075712</v>
      </c>
    </row>
    <row r="227" spans="1:19">
      <c r="A227">
        <v>592.97</v>
      </c>
      <c r="B227">
        <f t="shared" si="69"/>
        <v>866.12</v>
      </c>
      <c r="C227">
        <v>5.57795</v>
      </c>
      <c r="D227">
        <f t="shared" si="74"/>
        <v>0.996369223830652</v>
      </c>
      <c r="F227">
        <v>602.19</v>
      </c>
      <c r="G227">
        <f t="shared" si="70"/>
        <v>875.34</v>
      </c>
      <c r="H227">
        <v>10.57459</v>
      </c>
      <c r="I227">
        <f t="shared" si="75"/>
        <v>0.996702157747887</v>
      </c>
      <c r="K227">
        <v>626.83</v>
      </c>
      <c r="L227">
        <f t="shared" si="71"/>
        <v>899.98</v>
      </c>
      <c r="M227">
        <v>6.52695</v>
      </c>
      <c r="N227">
        <f t="shared" si="73"/>
        <v>0.999296177340263</v>
      </c>
      <c r="P227">
        <v>604.726</v>
      </c>
      <c r="Q227">
        <f t="shared" si="72"/>
        <v>877.876</v>
      </c>
      <c r="R227">
        <v>10.73401</v>
      </c>
      <c r="S227">
        <f t="shared" si="76"/>
        <v>0.996686456319051</v>
      </c>
    </row>
    <row r="228" spans="1:19">
      <c r="A228">
        <v>595.47</v>
      </c>
      <c r="B228">
        <f t="shared" si="69"/>
        <v>868.62</v>
      </c>
      <c r="C228">
        <v>5.56391</v>
      </c>
      <c r="D228">
        <f t="shared" si="74"/>
        <v>0.996600324100022</v>
      </c>
      <c r="F228">
        <v>604.69</v>
      </c>
      <c r="G228">
        <f t="shared" si="70"/>
        <v>877.84</v>
      </c>
      <c r="H228">
        <v>10.57629</v>
      </c>
      <c r="I228">
        <f t="shared" si="75"/>
        <v>0.99667184178061</v>
      </c>
      <c r="K228">
        <v>629.33</v>
      </c>
      <c r="L228">
        <f t="shared" si="71"/>
        <v>902.48</v>
      </c>
      <c r="M228">
        <v>6.56035</v>
      </c>
      <c r="N228">
        <f t="shared" si="73"/>
        <v>0.998713005004981</v>
      </c>
      <c r="P228">
        <v>607.226</v>
      </c>
      <c r="Q228">
        <f t="shared" si="72"/>
        <v>880.376</v>
      </c>
      <c r="R228">
        <v>10.71633</v>
      </c>
      <c r="S228">
        <f t="shared" si="76"/>
        <v>0.997010820707951</v>
      </c>
    </row>
    <row r="229" spans="1:19">
      <c r="A229">
        <v>597.97</v>
      </c>
      <c r="B229">
        <f t="shared" si="69"/>
        <v>871.12</v>
      </c>
      <c r="C229">
        <v>5.5359</v>
      </c>
      <c r="D229">
        <f t="shared" si="74"/>
        <v>0.997061372429442</v>
      </c>
      <c r="F229">
        <v>607.19</v>
      </c>
      <c r="G229">
        <f t="shared" si="70"/>
        <v>880.34</v>
      </c>
      <c r="H229">
        <v>10.58071</v>
      </c>
      <c r="I229">
        <f t="shared" si="75"/>
        <v>0.996593020265689</v>
      </c>
      <c r="K229">
        <v>631.83</v>
      </c>
      <c r="L229">
        <f t="shared" si="71"/>
        <v>904.98</v>
      </c>
      <c r="M229">
        <v>6.53382</v>
      </c>
      <c r="N229">
        <f t="shared" si="73"/>
        <v>0.99917622542579</v>
      </c>
      <c r="P229">
        <v>609.726</v>
      </c>
      <c r="Q229">
        <f t="shared" si="72"/>
        <v>882.876</v>
      </c>
      <c r="R229">
        <v>10.74253</v>
      </c>
      <c r="S229">
        <f t="shared" si="76"/>
        <v>0.996530144973269</v>
      </c>
    </row>
    <row r="230" spans="1:19">
      <c r="A230">
        <v>600.47</v>
      </c>
      <c r="B230">
        <f t="shared" si="69"/>
        <v>873.62</v>
      </c>
      <c r="C230">
        <v>5.55191</v>
      </c>
      <c r="D230">
        <f t="shared" si="74"/>
        <v>0.996797845697774</v>
      </c>
      <c r="F230">
        <v>609.69</v>
      </c>
      <c r="G230">
        <f t="shared" si="70"/>
        <v>882.84</v>
      </c>
      <c r="H230">
        <v>10.54245</v>
      </c>
      <c r="I230">
        <f t="shared" si="75"/>
        <v>0.997275307858648</v>
      </c>
      <c r="K230">
        <v>634.33</v>
      </c>
      <c r="L230">
        <f t="shared" si="71"/>
        <v>907.48</v>
      </c>
      <c r="M230">
        <v>6.57667</v>
      </c>
      <c r="N230">
        <f t="shared" si="73"/>
        <v>0.998428053732172</v>
      </c>
      <c r="P230">
        <v>612.226</v>
      </c>
      <c r="Q230">
        <f t="shared" si="72"/>
        <v>885.376</v>
      </c>
      <c r="R230">
        <v>10.77247</v>
      </c>
      <c r="S230">
        <f t="shared" si="76"/>
        <v>0.995980853694782</v>
      </c>
    </row>
    <row r="231" spans="1:19">
      <c r="A231">
        <v>602.97</v>
      </c>
      <c r="B231">
        <f t="shared" si="69"/>
        <v>876.12</v>
      </c>
      <c r="C231">
        <v>5.51131</v>
      </c>
      <c r="D231">
        <f t="shared" si="74"/>
        <v>0.997466127103502</v>
      </c>
      <c r="F231">
        <v>612.19</v>
      </c>
      <c r="G231">
        <f t="shared" si="70"/>
        <v>885.34</v>
      </c>
      <c r="H231">
        <v>10.5524</v>
      </c>
      <c r="I231">
        <f t="shared" si="75"/>
        <v>0.997097870285466</v>
      </c>
      <c r="K231">
        <v>636.83</v>
      </c>
      <c r="L231">
        <f t="shared" si="71"/>
        <v>909.98</v>
      </c>
      <c r="M231">
        <v>6.55445</v>
      </c>
      <c r="N231">
        <f t="shared" si="73"/>
        <v>0.998816020477381</v>
      </c>
      <c r="P231">
        <v>614.726</v>
      </c>
      <c r="Q231">
        <f t="shared" si="72"/>
        <v>887.876</v>
      </c>
      <c r="R231">
        <v>10.72591</v>
      </c>
      <c r="S231">
        <f t="shared" si="76"/>
        <v>0.996835062175957</v>
      </c>
    </row>
    <row r="232" spans="1:19">
      <c r="A232">
        <v>605.47</v>
      </c>
      <c r="B232">
        <f t="shared" si="69"/>
        <v>878.62</v>
      </c>
      <c r="C232">
        <v>5.54418</v>
      </c>
      <c r="D232">
        <f t="shared" si="74"/>
        <v>0.996925082526993</v>
      </c>
      <c r="F232">
        <v>614.69</v>
      </c>
      <c r="G232">
        <f t="shared" si="70"/>
        <v>887.84</v>
      </c>
      <c r="H232">
        <v>10.51213</v>
      </c>
      <c r="I232">
        <f t="shared" si="75"/>
        <v>0.997816002051499</v>
      </c>
      <c r="K232">
        <v>639.33</v>
      </c>
      <c r="L232">
        <f t="shared" si="71"/>
        <v>912.48</v>
      </c>
      <c r="M232">
        <v>6.63211</v>
      </c>
      <c r="N232">
        <f t="shared" si="73"/>
        <v>0.997460057496602</v>
      </c>
      <c r="P232">
        <v>617.226</v>
      </c>
      <c r="Q232">
        <f t="shared" si="72"/>
        <v>890.376</v>
      </c>
      <c r="R232">
        <v>10.69793</v>
      </c>
      <c r="S232">
        <f t="shared" si="76"/>
        <v>0.997348394506353</v>
      </c>
    </row>
    <row r="233" spans="1:19">
      <c r="A233">
        <v>607.97</v>
      </c>
      <c r="B233">
        <f t="shared" si="69"/>
        <v>881.12</v>
      </c>
      <c r="C233">
        <v>5.52309</v>
      </c>
      <c r="D233">
        <f t="shared" si="74"/>
        <v>0.997272226735042</v>
      </c>
      <c r="F233">
        <v>617.19</v>
      </c>
      <c r="G233">
        <f t="shared" si="70"/>
        <v>890.34</v>
      </c>
      <c r="H233">
        <v>10.51683</v>
      </c>
      <c r="I233">
        <f t="shared" si="75"/>
        <v>0.997732187318439</v>
      </c>
      <c r="K233">
        <v>641.83</v>
      </c>
      <c r="L233">
        <f t="shared" si="71"/>
        <v>914.98</v>
      </c>
      <c r="M233">
        <v>6.56762</v>
      </c>
      <c r="N233">
        <f t="shared" si="73"/>
        <v>0.998586068990684</v>
      </c>
      <c r="P233">
        <v>619.726</v>
      </c>
      <c r="Q233">
        <f t="shared" si="72"/>
        <v>892.876</v>
      </c>
      <c r="R233">
        <v>10.6757</v>
      </c>
      <c r="S233">
        <f t="shared" si="76"/>
        <v>0.997756235024749</v>
      </c>
    </row>
    <row r="234" spans="1:19">
      <c r="A234">
        <v>610.47</v>
      </c>
      <c r="B234">
        <f t="shared" si="69"/>
        <v>883.62</v>
      </c>
      <c r="C234">
        <v>5.52312</v>
      </c>
      <c r="D234">
        <f t="shared" si="74"/>
        <v>0.997271732931048</v>
      </c>
      <c r="F234">
        <v>619.69</v>
      </c>
      <c r="G234">
        <f t="shared" si="70"/>
        <v>892.84</v>
      </c>
      <c r="H234">
        <v>10.5236</v>
      </c>
      <c r="I234">
        <f t="shared" si="75"/>
        <v>0.997611458436987</v>
      </c>
      <c r="K234">
        <v>644.33</v>
      </c>
      <c r="L234">
        <f t="shared" si="71"/>
        <v>917.48</v>
      </c>
      <c r="M234">
        <v>6.60325</v>
      </c>
      <c r="N234">
        <f t="shared" si="73"/>
        <v>0.997963960298885</v>
      </c>
      <c r="P234">
        <v>622.226</v>
      </c>
      <c r="Q234">
        <f t="shared" si="72"/>
        <v>895.376</v>
      </c>
      <c r="R234">
        <v>10.68406</v>
      </c>
      <c r="S234">
        <f t="shared" si="76"/>
        <v>0.997602859103301</v>
      </c>
    </row>
    <row r="235" spans="1:19">
      <c r="A235">
        <v>612.97</v>
      </c>
      <c r="B235">
        <f t="shared" si="69"/>
        <v>886.12</v>
      </c>
      <c r="C235">
        <v>5.46615</v>
      </c>
      <c r="D235">
        <f t="shared" si="74"/>
        <v>0.998209466716376</v>
      </c>
      <c r="F235">
        <v>622.19</v>
      </c>
      <c r="G235">
        <f t="shared" si="70"/>
        <v>895.34</v>
      </c>
      <c r="H235">
        <v>10.49367</v>
      </c>
      <c r="I235">
        <f t="shared" si="75"/>
        <v>0.998145197790287</v>
      </c>
      <c r="K235">
        <v>646.83</v>
      </c>
      <c r="L235">
        <f t="shared" si="71"/>
        <v>919.98</v>
      </c>
      <c r="M235">
        <v>6.61529</v>
      </c>
      <c r="N235">
        <f t="shared" ref="N235:N254" si="77">(63.75959-M235)/(63.75959-6.48664)</f>
        <v>0.99775373889419</v>
      </c>
      <c r="P235">
        <v>624.726</v>
      </c>
      <c r="Q235">
        <f t="shared" si="72"/>
        <v>897.876</v>
      </c>
      <c r="R235">
        <v>10.71176</v>
      </c>
      <c r="S235">
        <f t="shared" si="76"/>
        <v>0.997094663765489</v>
      </c>
    </row>
    <row r="236" spans="1:19">
      <c r="A236">
        <v>615.47</v>
      </c>
      <c r="B236">
        <f t="shared" si="69"/>
        <v>888.62</v>
      </c>
      <c r="C236">
        <v>5.49854</v>
      </c>
      <c r="D236">
        <f t="shared" ref="D236:D268" si="78">(66.11022-C236)/(66.11022-5.35737)</f>
        <v>0.997676323003777</v>
      </c>
      <c r="F236">
        <v>624.69</v>
      </c>
      <c r="G236">
        <f t="shared" si="70"/>
        <v>897.84</v>
      </c>
      <c r="H236">
        <v>10.50456</v>
      </c>
      <c r="I236">
        <f t="shared" si="75"/>
        <v>0.997950997270493</v>
      </c>
      <c r="K236">
        <v>649.33</v>
      </c>
      <c r="L236">
        <f t="shared" si="71"/>
        <v>922.48</v>
      </c>
      <c r="M236">
        <v>6.56898</v>
      </c>
      <c r="N236">
        <f t="shared" si="77"/>
        <v>0.998562323051283</v>
      </c>
      <c r="P236">
        <v>627.226</v>
      </c>
      <c r="Q236">
        <f t="shared" si="72"/>
        <v>900.376</v>
      </c>
      <c r="R236">
        <v>10.68149</v>
      </c>
      <c r="S236">
        <f t="shared" si="76"/>
        <v>0.997650009356665</v>
      </c>
    </row>
    <row r="237" spans="1:19">
      <c r="A237">
        <v>617.97</v>
      </c>
      <c r="B237">
        <f t="shared" si="69"/>
        <v>891.12</v>
      </c>
      <c r="C237">
        <v>5.50179</v>
      </c>
      <c r="D237">
        <f t="shared" si="78"/>
        <v>0.997622827571052</v>
      </c>
      <c r="F237">
        <v>627.19</v>
      </c>
      <c r="G237">
        <f t="shared" si="70"/>
        <v>900.34</v>
      </c>
      <c r="H237">
        <v>10.49095</v>
      </c>
      <c r="I237">
        <f t="shared" si="75"/>
        <v>0.998193703337931</v>
      </c>
      <c r="K237">
        <v>651.83</v>
      </c>
      <c r="L237">
        <f t="shared" si="71"/>
        <v>924.98</v>
      </c>
      <c r="M237">
        <v>6.52235</v>
      </c>
      <c r="N237">
        <f t="shared" si="77"/>
        <v>0.999376494488236</v>
      </c>
      <c r="P237">
        <v>629.726</v>
      </c>
      <c r="Q237">
        <f t="shared" si="72"/>
        <v>902.876</v>
      </c>
      <c r="R237">
        <v>10.66758</v>
      </c>
      <c r="S237">
        <f t="shared" si="76"/>
        <v>0.997905207809696</v>
      </c>
    </row>
    <row r="238" spans="1:19">
      <c r="A238">
        <v>620.47</v>
      </c>
      <c r="B238">
        <f t="shared" si="69"/>
        <v>893.62</v>
      </c>
      <c r="C238">
        <v>5.48703</v>
      </c>
      <c r="D238">
        <f t="shared" si="78"/>
        <v>0.997865779136287</v>
      </c>
      <c r="F238">
        <v>629.69</v>
      </c>
      <c r="G238">
        <f t="shared" si="70"/>
        <v>902.84</v>
      </c>
      <c r="H238">
        <v>10.49476</v>
      </c>
      <c r="I238">
        <f t="shared" si="75"/>
        <v>0.998125759905386</v>
      </c>
      <c r="K238">
        <v>654.33</v>
      </c>
      <c r="L238">
        <f t="shared" si="71"/>
        <v>927.48</v>
      </c>
      <c r="M238">
        <v>6.54126</v>
      </c>
      <c r="N238">
        <f t="shared" si="77"/>
        <v>0.999046321169068</v>
      </c>
      <c r="P238">
        <v>632.226</v>
      </c>
      <c r="Q238">
        <f t="shared" si="72"/>
        <v>905.376</v>
      </c>
      <c r="R238">
        <v>10.66758</v>
      </c>
      <c r="S238">
        <f t="shared" si="76"/>
        <v>0.997905207809696</v>
      </c>
    </row>
    <row r="239" spans="1:19">
      <c r="A239">
        <v>622.97</v>
      </c>
      <c r="B239">
        <f t="shared" si="69"/>
        <v>896.12</v>
      </c>
      <c r="C239">
        <v>5.45919</v>
      </c>
      <c r="D239">
        <f t="shared" si="78"/>
        <v>0.998324029243073</v>
      </c>
      <c r="F239">
        <v>632.19</v>
      </c>
      <c r="G239">
        <f t="shared" si="70"/>
        <v>905.34</v>
      </c>
      <c r="H239">
        <v>10.49095</v>
      </c>
      <c r="I239">
        <f t="shared" ref="I239:I264" si="79">(66.46572-H239)/(66.46572-10.38966)</f>
        <v>0.998193703337931</v>
      </c>
      <c r="K239">
        <v>656.83</v>
      </c>
      <c r="L239">
        <f t="shared" si="71"/>
        <v>929.98</v>
      </c>
      <c r="M239">
        <v>6.57278</v>
      </c>
      <c r="N239">
        <f t="shared" si="77"/>
        <v>0.998495974102958</v>
      </c>
      <c r="P239">
        <v>634.726</v>
      </c>
      <c r="Q239">
        <f t="shared" si="72"/>
        <v>907.876</v>
      </c>
      <c r="R239">
        <v>10.66767</v>
      </c>
      <c r="S239">
        <f t="shared" si="76"/>
        <v>0.997903556633508</v>
      </c>
    </row>
    <row r="240" spans="1:19">
      <c r="A240">
        <v>625.47</v>
      </c>
      <c r="B240">
        <f t="shared" si="69"/>
        <v>898.62</v>
      </c>
      <c r="C240">
        <v>5.47303</v>
      </c>
      <c r="D240">
        <f t="shared" si="78"/>
        <v>0.998096221000332</v>
      </c>
      <c r="F240">
        <v>634.69</v>
      </c>
      <c r="G240">
        <f t="shared" si="70"/>
        <v>907.84</v>
      </c>
      <c r="H240">
        <v>10.49018</v>
      </c>
      <c r="I240">
        <f t="shared" si="79"/>
        <v>0.998207434687815</v>
      </c>
      <c r="K240">
        <v>659.33</v>
      </c>
      <c r="L240">
        <f t="shared" si="71"/>
        <v>932.48</v>
      </c>
      <c r="M240">
        <v>6.52233</v>
      </c>
      <c r="N240">
        <f t="shared" si="77"/>
        <v>0.999376843693227</v>
      </c>
      <c r="P240">
        <v>637.226</v>
      </c>
      <c r="Q240">
        <f t="shared" si="72"/>
        <v>910.376</v>
      </c>
      <c r="R240">
        <v>10.65003</v>
      </c>
      <c r="S240">
        <f t="shared" si="76"/>
        <v>0.998227187166325</v>
      </c>
    </row>
    <row r="241" spans="1:19">
      <c r="A241">
        <v>627.97</v>
      </c>
      <c r="B241">
        <f t="shared" si="69"/>
        <v>901.12</v>
      </c>
      <c r="C241">
        <v>5.47237</v>
      </c>
      <c r="D241">
        <f t="shared" si="78"/>
        <v>0.998107084688208</v>
      </c>
      <c r="F241">
        <v>637.19</v>
      </c>
      <c r="G241">
        <f t="shared" si="70"/>
        <v>910.34</v>
      </c>
      <c r="H241">
        <v>10.49352</v>
      </c>
      <c r="I241">
        <f t="shared" si="79"/>
        <v>0.998147872728576</v>
      </c>
      <c r="K241">
        <v>661.83</v>
      </c>
      <c r="L241">
        <f t="shared" si="71"/>
        <v>934.98</v>
      </c>
      <c r="M241">
        <v>6.47595</v>
      </c>
      <c r="N241">
        <f t="shared" si="77"/>
        <v>1.00018665006779</v>
      </c>
      <c r="P241">
        <v>639.726</v>
      </c>
      <c r="Q241">
        <f t="shared" si="72"/>
        <v>912.876</v>
      </c>
      <c r="R241">
        <v>10.65711</v>
      </c>
      <c r="S241">
        <f t="shared" si="76"/>
        <v>0.998097294639548</v>
      </c>
    </row>
    <row r="242" spans="1:19">
      <c r="A242">
        <v>630.47</v>
      </c>
      <c r="B242">
        <f t="shared" si="69"/>
        <v>903.62</v>
      </c>
      <c r="C242">
        <v>5.48221</v>
      </c>
      <c r="D242">
        <f t="shared" si="78"/>
        <v>0.997945116978051</v>
      </c>
      <c r="F242">
        <v>639.69</v>
      </c>
      <c r="G242">
        <f t="shared" si="70"/>
        <v>912.84</v>
      </c>
      <c r="H242">
        <v>10.484</v>
      </c>
      <c r="I242">
        <f t="shared" si="79"/>
        <v>0.998317642145329</v>
      </c>
      <c r="K242">
        <v>664.33</v>
      </c>
      <c r="L242">
        <f t="shared" si="71"/>
        <v>937.48</v>
      </c>
      <c r="M242">
        <v>6.52823</v>
      </c>
      <c r="N242">
        <f t="shared" si="77"/>
        <v>0.999273828220827</v>
      </c>
      <c r="P242">
        <v>642.226</v>
      </c>
      <c r="Q242">
        <f t="shared" si="72"/>
        <v>915.376</v>
      </c>
      <c r="R242">
        <v>10.64308</v>
      </c>
      <c r="S242">
        <f t="shared" si="76"/>
        <v>0.99835469466083</v>
      </c>
    </row>
    <row r="243" spans="1:19">
      <c r="A243">
        <v>632.97</v>
      </c>
      <c r="B243">
        <f t="shared" si="69"/>
        <v>906.12</v>
      </c>
      <c r="C243">
        <v>5.43839</v>
      </c>
      <c r="D243">
        <f t="shared" si="78"/>
        <v>0.99866640001251</v>
      </c>
      <c r="F243">
        <v>642.19</v>
      </c>
      <c r="G243">
        <f t="shared" si="70"/>
        <v>915.34</v>
      </c>
      <c r="H243">
        <v>10.44088</v>
      </c>
      <c r="I243">
        <f t="shared" si="79"/>
        <v>0.999086597738857</v>
      </c>
      <c r="K243">
        <v>666.83</v>
      </c>
      <c r="L243">
        <f t="shared" si="71"/>
        <v>939.98</v>
      </c>
      <c r="M243">
        <v>6.51783</v>
      </c>
      <c r="N243">
        <f t="shared" si="77"/>
        <v>0.999455414816244</v>
      </c>
      <c r="P243">
        <v>644.726</v>
      </c>
      <c r="Q243">
        <f t="shared" si="72"/>
        <v>917.876</v>
      </c>
      <c r="R243">
        <v>10.65582</v>
      </c>
      <c r="S243">
        <f t="shared" si="76"/>
        <v>0.998120961498241</v>
      </c>
    </row>
    <row r="244" spans="1:19">
      <c r="A244">
        <v>635.47</v>
      </c>
      <c r="B244">
        <f t="shared" si="69"/>
        <v>908.62</v>
      </c>
      <c r="C244">
        <v>5.45265</v>
      </c>
      <c r="D244">
        <f t="shared" si="78"/>
        <v>0.998431678513848</v>
      </c>
      <c r="F244">
        <v>644.69</v>
      </c>
      <c r="G244">
        <f t="shared" si="70"/>
        <v>917.84</v>
      </c>
      <c r="H244">
        <v>10.44061</v>
      </c>
      <c r="I244">
        <f t="shared" si="79"/>
        <v>0.999091412627777</v>
      </c>
      <c r="K244">
        <v>669.33</v>
      </c>
      <c r="L244">
        <f t="shared" si="71"/>
        <v>942.48</v>
      </c>
      <c r="M244">
        <v>6.41839</v>
      </c>
      <c r="N244">
        <f t="shared" si="77"/>
        <v>1.00119166203243</v>
      </c>
      <c r="P244">
        <v>647.226</v>
      </c>
      <c r="Q244">
        <f t="shared" si="72"/>
        <v>920.376</v>
      </c>
      <c r="R244">
        <v>10.65821</v>
      </c>
      <c r="S244">
        <f t="shared" si="76"/>
        <v>0.998077113597252</v>
      </c>
    </row>
    <row r="245" spans="1:19">
      <c r="A245">
        <v>637.97</v>
      </c>
      <c r="B245">
        <f t="shared" si="69"/>
        <v>911.12</v>
      </c>
      <c r="C245">
        <v>5.44811</v>
      </c>
      <c r="D245">
        <f t="shared" si="78"/>
        <v>0.99850640751833</v>
      </c>
      <c r="F245">
        <v>647.19</v>
      </c>
      <c r="G245">
        <f t="shared" si="70"/>
        <v>920.34</v>
      </c>
      <c r="H245">
        <v>10.45529</v>
      </c>
      <c r="I245">
        <f t="shared" si="79"/>
        <v>0.998829625333877</v>
      </c>
      <c r="K245">
        <v>671.83</v>
      </c>
      <c r="L245">
        <f t="shared" si="71"/>
        <v>944.98</v>
      </c>
      <c r="M245">
        <v>6.49018</v>
      </c>
      <c r="N245">
        <f t="shared" si="77"/>
        <v>0.99993819071656</v>
      </c>
      <c r="P245">
        <v>649.726</v>
      </c>
      <c r="Q245">
        <f t="shared" si="72"/>
        <v>922.876</v>
      </c>
      <c r="R245">
        <v>10.64785</v>
      </c>
      <c r="S245">
        <f t="shared" si="76"/>
        <v>0.998267182322875</v>
      </c>
    </row>
    <row r="246" spans="1:19">
      <c r="A246">
        <v>640.47</v>
      </c>
      <c r="B246">
        <f t="shared" si="69"/>
        <v>913.62</v>
      </c>
      <c r="C246">
        <v>5.43988</v>
      </c>
      <c r="D246">
        <f t="shared" si="78"/>
        <v>0.998641874414122</v>
      </c>
      <c r="F246">
        <v>649.69</v>
      </c>
      <c r="G246">
        <f t="shared" si="70"/>
        <v>922.84</v>
      </c>
      <c r="H246">
        <v>10.44076</v>
      </c>
      <c r="I246">
        <f t="shared" si="79"/>
        <v>0.999088737689488</v>
      </c>
      <c r="K246">
        <v>674.33</v>
      </c>
      <c r="L246">
        <f t="shared" si="71"/>
        <v>947.48</v>
      </c>
      <c r="M246">
        <v>6.50084</v>
      </c>
      <c r="N246">
        <f t="shared" si="77"/>
        <v>0.999752064456257</v>
      </c>
      <c r="P246">
        <v>652.226</v>
      </c>
      <c r="Q246">
        <f t="shared" si="72"/>
        <v>925.376</v>
      </c>
      <c r="R246">
        <v>10.64548</v>
      </c>
      <c r="S246">
        <f t="shared" ref="S246:S262" si="80">(65.06-R246)/(65.06-10.5534)</f>
        <v>0.998310663295821</v>
      </c>
    </row>
    <row r="247" spans="1:19">
      <c r="A247">
        <v>642.97</v>
      </c>
      <c r="B247">
        <f t="shared" si="69"/>
        <v>916.12</v>
      </c>
      <c r="C247">
        <v>5.44754</v>
      </c>
      <c r="D247">
        <f t="shared" si="78"/>
        <v>0.998515789794224</v>
      </c>
      <c r="F247">
        <v>652.19</v>
      </c>
      <c r="G247">
        <f t="shared" si="70"/>
        <v>925.34</v>
      </c>
      <c r="H247">
        <v>10.42849</v>
      </c>
      <c r="I247">
        <f t="shared" si="79"/>
        <v>0.999307547641543</v>
      </c>
      <c r="K247">
        <v>676.83</v>
      </c>
      <c r="L247">
        <f t="shared" si="71"/>
        <v>949.98</v>
      </c>
      <c r="M247">
        <v>6.47313</v>
      </c>
      <c r="N247">
        <f t="shared" si="77"/>
        <v>1.00023588797155</v>
      </c>
      <c r="P247">
        <v>654.726</v>
      </c>
      <c r="Q247">
        <f t="shared" si="72"/>
        <v>927.876</v>
      </c>
      <c r="R247">
        <v>10.63145</v>
      </c>
      <c r="S247">
        <f t="shared" si="80"/>
        <v>0.998568063317103</v>
      </c>
    </row>
    <row r="248" spans="1:19">
      <c r="A248">
        <v>645.47</v>
      </c>
      <c r="B248">
        <f t="shared" si="69"/>
        <v>918.62</v>
      </c>
      <c r="C248">
        <v>5.41937</v>
      </c>
      <c r="D248">
        <f t="shared" si="78"/>
        <v>0.998979471744947</v>
      </c>
      <c r="F248">
        <v>654.69</v>
      </c>
      <c r="G248">
        <f t="shared" si="70"/>
        <v>927.84</v>
      </c>
      <c r="H248">
        <v>10.44053</v>
      </c>
      <c r="I248">
        <f t="shared" si="79"/>
        <v>0.999092839261531</v>
      </c>
      <c r="K248">
        <v>679.33</v>
      </c>
      <c r="L248">
        <f t="shared" si="71"/>
        <v>952.48</v>
      </c>
      <c r="M248">
        <v>6.54227</v>
      </c>
      <c r="N248">
        <f t="shared" si="77"/>
        <v>0.999028686317013</v>
      </c>
      <c r="P248">
        <v>657.226</v>
      </c>
      <c r="Q248">
        <f t="shared" si="72"/>
        <v>930.376</v>
      </c>
      <c r="R248">
        <v>10.6151</v>
      </c>
      <c r="S248">
        <f t="shared" si="80"/>
        <v>0.998868026991227</v>
      </c>
    </row>
    <row r="249" spans="1:19">
      <c r="A249">
        <v>647.97</v>
      </c>
      <c r="B249">
        <f t="shared" si="69"/>
        <v>921.12</v>
      </c>
      <c r="C249">
        <v>5.44659</v>
      </c>
      <c r="D249">
        <f t="shared" si="78"/>
        <v>0.998531426920712</v>
      </c>
      <c r="F249">
        <v>657.19</v>
      </c>
      <c r="G249">
        <f t="shared" si="70"/>
        <v>930.34</v>
      </c>
      <c r="H249">
        <v>10.45718</v>
      </c>
      <c r="I249">
        <f t="shared" si="79"/>
        <v>0.998795921111433</v>
      </c>
      <c r="K249">
        <v>681.83</v>
      </c>
      <c r="L249">
        <f t="shared" si="71"/>
        <v>954.98</v>
      </c>
      <c r="M249">
        <v>6.4992</v>
      </c>
      <c r="N249">
        <f t="shared" si="77"/>
        <v>0.999780699265535</v>
      </c>
      <c r="P249">
        <v>659.726</v>
      </c>
      <c r="Q249">
        <f t="shared" si="72"/>
        <v>932.876</v>
      </c>
      <c r="R249">
        <v>10.58722</v>
      </c>
      <c r="S249">
        <f t="shared" si="80"/>
        <v>0.999379524681415</v>
      </c>
    </row>
    <row r="250" spans="1:19">
      <c r="A250">
        <v>650.47</v>
      </c>
      <c r="B250">
        <f t="shared" si="69"/>
        <v>923.62</v>
      </c>
      <c r="C250">
        <v>5.42985</v>
      </c>
      <c r="D250">
        <f t="shared" si="78"/>
        <v>0.998806969549577</v>
      </c>
      <c r="F250">
        <v>659.69</v>
      </c>
      <c r="G250">
        <f t="shared" si="70"/>
        <v>932.84</v>
      </c>
      <c r="H250">
        <v>10.44238</v>
      </c>
      <c r="I250">
        <f t="shared" si="79"/>
        <v>0.999059848355965</v>
      </c>
      <c r="K250">
        <v>684.33</v>
      </c>
      <c r="L250">
        <f t="shared" si="71"/>
        <v>957.48</v>
      </c>
      <c r="M250">
        <v>6.49669</v>
      </c>
      <c r="N250">
        <f t="shared" si="77"/>
        <v>0.999824524491929</v>
      </c>
      <c r="P250">
        <v>662.226</v>
      </c>
      <c r="Q250">
        <f t="shared" si="72"/>
        <v>935.376</v>
      </c>
      <c r="R250">
        <v>10.59458</v>
      </c>
      <c r="S250">
        <f t="shared" si="80"/>
        <v>0.999244495162054</v>
      </c>
    </row>
    <row r="251" spans="1:19">
      <c r="A251">
        <v>652.97</v>
      </c>
      <c r="B251">
        <f t="shared" si="69"/>
        <v>926.12</v>
      </c>
      <c r="C251">
        <v>5.44816</v>
      </c>
      <c r="D251">
        <f t="shared" si="78"/>
        <v>0.998505584511673</v>
      </c>
      <c r="F251">
        <v>662.19</v>
      </c>
      <c r="G251">
        <f t="shared" si="70"/>
        <v>935.34</v>
      </c>
      <c r="H251">
        <v>10.41241</v>
      </c>
      <c r="I251">
        <f t="shared" si="79"/>
        <v>0.999594301026142</v>
      </c>
      <c r="K251">
        <v>686.83</v>
      </c>
      <c r="L251">
        <f t="shared" si="71"/>
        <v>959.98</v>
      </c>
      <c r="M251">
        <v>6.47863</v>
      </c>
      <c r="N251">
        <f t="shared" si="77"/>
        <v>1.00013985659897</v>
      </c>
      <c r="P251">
        <v>664.726</v>
      </c>
      <c r="Q251">
        <f t="shared" si="72"/>
        <v>937.876</v>
      </c>
      <c r="R251">
        <v>10.62188</v>
      </c>
      <c r="S251">
        <f t="shared" si="80"/>
        <v>0.998743638385076</v>
      </c>
    </row>
    <row r="252" spans="1:19">
      <c r="A252">
        <v>655.47</v>
      </c>
      <c r="B252">
        <f t="shared" si="69"/>
        <v>928.62</v>
      </c>
      <c r="C252">
        <v>5.38535</v>
      </c>
      <c r="D252">
        <f t="shared" si="78"/>
        <v>0.999539445474574</v>
      </c>
      <c r="F252">
        <v>664.69</v>
      </c>
      <c r="G252">
        <f t="shared" si="70"/>
        <v>937.84</v>
      </c>
      <c r="H252">
        <v>10.44341</v>
      </c>
      <c r="I252">
        <f t="shared" si="79"/>
        <v>0.999041480446379</v>
      </c>
      <c r="K252">
        <v>689.33</v>
      </c>
      <c r="L252">
        <f t="shared" si="71"/>
        <v>962.48</v>
      </c>
      <c r="M252">
        <v>6.47575</v>
      </c>
      <c r="N252">
        <f t="shared" si="77"/>
        <v>1.0001901421177</v>
      </c>
      <c r="P252">
        <v>667.226</v>
      </c>
      <c r="Q252">
        <f t="shared" si="72"/>
        <v>940.376</v>
      </c>
      <c r="R252">
        <v>10.60695</v>
      </c>
      <c r="S252">
        <f t="shared" si="80"/>
        <v>0.999017550168236</v>
      </c>
    </row>
    <row r="253" spans="1:19">
      <c r="A253">
        <v>657.97</v>
      </c>
      <c r="B253">
        <f t="shared" si="69"/>
        <v>931.12</v>
      </c>
      <c r="C253">
        <v>5.4022</v>
      </c>
      <c r="D253">
        <f t="shared" si="78"/>
        <v>0.999262092231064</v>
      </c>
      <c r="F253">
        <v>667.19</v>
      </c>
      <c r="G253">
        <f t="shared" si="70"/>
        <v>940.34</v>
      </c>
      <c r="H253">
        <v>10.41238</v>
      </c>
      <c r="I253">
        <f t="shared" si="79"/>
        <v>0.9995948360138</v>
      </c>
      <c r="K253">
        <v>691.83</v>
      </c>
      <c r="L253">
        <f t="shared" si="71"/>
        <v>964.98</v>
      </c>
      <c r="M253">
        <v>6.49125</v>
      </c>
      <c r="N253">
        <f t="shared" si="77"/>
        <v>0.999919508249531</v>
      </c>
      <c r="P253">
        <v>669.726</v>
      </c>
      <c r="Q253">
        <f t="shared" si="72"/>
        <v>942.876</v>
      </c>
      <c r="R253">
        <v>10.60563</v>
      </c>
      <c r="S253">
        <f t="shared" si="80"/>
        <v>0.999041767418991</v>
      </c>
    </row>
    <row r="254" spans="1:19">
      <c r="A254">
        <v>660.47</v>
      </c>
      <c r="B254">
        <f t="shared" si="69"/>
        <v>933.62</v>
      </c>
      <c r="C254">
        <v>5.42862</v>
      </c>
      <c r="D254">
        <f t="shared" si="78"/>
        <v>0.998827215513346</v>
      </c>
      <c r="F254">
        <v>669.69</v>
      </c>
      <c r="G254">
        <f t="shared" si="70"/>
        <v>942.84</v>
      </c>
      <c r="H254">
        <v>10.44343</v>
      </c>
      <c r="I254">
        <f t="shared" si="79"/>
        <v>0.999041123787941</v>
      </c>
      <c r="K254">
        <v>694.33</v>
      </c>
      <c r="L254">
        <f t="shared" si="71"/>
        <v>967.48</v>
      </c>
      <c r="M254">
        <v>6.48664</v>
      </c>
      <c r="N254">
        <f t="shared" si="77"/>
        <v>1</v>
      </c>
      <c r="P254">
        <v>672.226</v>
      </c>
      <c r="Q254">
        <f t="shared" si="72"/>
        <v>945.376</v>
      </c>
      <c r="R254">
        <v>10.59122</v>
      </c>
      <c r="S254">
        <f t="shared" si="80"/>
        <v>0.999306139073066</v>
      </c>
    </row>
    <row r="255" spans="1:19">
      <c r="A255">
        <v>662.97</v>
      </c>
      <c r="B255">
        <f t="shared" si="69"/>
        <v>936.12</v>
      </c>
      <c r="C255">
        <v>5.40546</v>
      </c>
      <c r="D255">
        <f t="shared" si="78"/>
        <v>0.999208432197008</v>
      </c>
      <c r="F255">
        <v>672.19</v>
      </c>
      <c r="G255">
        <f t="shared" si="70"/>
        <v>945.34</v>
      </c>
      <c r="H255">
        <v>10.39024</v>
      </c>
      <c r="I255">
        <f t="shared" si="79"/>
        <v>0.999989656905282</v>
      </c>
      <c r="P255">
        <v>674.726</v>
      </c>
      <c r="Q255">
        <f t="shared" si="72"/>
        <v>947.876</v>
      </c>
      <c r="R255">
        <v>10.62783</v>
      </c>
      <c r="S255">
        <f t="shared" si="80"/>
        <v>0.998634477292658</v>
      </c>
    </row>
    <row r="256" spans="1:19">
      <c r="A256">
        <v>665.47</v>
      </c>
      <c r="B256">
        <f t="shared" si="69"/>
        <v>938.62</v>
      </c>
      <c r="C256">
        <v>5.36651</v>
      </c>
      <c r="D256">
        <f t="shared" si="78"/>
        <v>0.999849554383045</v>
      </c>
      <c r="F256">
        <v>674.69</v>
      </c>
      <c r="G256">
        <f t="shared" si="70"/>
        <v>947.84</v>
      </c>
      <c r="H256">
        <v>10.39396</v>
      </c>
      <c r="I256">
        <f t="shared" si="79"/>
        <v>0.99992331843571</v>
      </c>
      <c r="P256">
        <v>677.226</v>
      </c>
      <c r="Q256">
        <f t="shared" si="72"/>
        <v>950.376</v>
      </c>
      <c r="R256">
        <v>10.61227</v>
      </c>
      <c r="S256">
        <f t="shared" si="80"/>
        <v>0.998919947309133</v>
      </c>
    </row>
    <row r="257" spans="1:19">
      <c r="A257">
        <v>667.97</v>
      </c>
      <c r="B257">
        <f t="shared" si="69"/>
        <v>941.12</v>
      </c>
      <c r="C257">
        <v>5.40888</v>
      </c>
      <c r="D257">
        <f t="shared" si="78"/>
        <v>0.999152138541649</v>
      </c>
      <c r="F257">
        <v>677.19</v>
      </c>
      <c r="G257">
        <f t="shared" si="70"/>
        <v>950.34</v>
      </c>
      <c r="H257">
        <v>10.41667</v>
      </c>
      <c r="I257">
        <f t="shared" si="79"/>
        <v>0.999518332778729</v>
      </c>
      <c r="P257">
        <v>679.726</v>
      </c>
      <c r="Q257">
        <f t="shared" si="72"/>
        <v>952.876</v>
      </c>
      <c r="R257">
        <v>10.56135</v>
      </c>
      <c r="S257">
        <f t="shared" si="80"/>
        <v>0.999854146103408</v>
      </c>
    </row>
    <row r="258" spans="1:19">
      <c r="A258">
        <v>670.47</v>
      </c>
      <c r="B258">
        <f t="shared" si="69"/>
        <v>943.62</v>
      </c>
      <c r="C258">
        <v>5.36507</v>
      </c>
      <c r="D258">
        <f t="shared" si="78"/>
        <v>0.999873256974776</v>
      </c>
      <c r="F258">
        <v>679.69</v>
      </c>
      <c r="G258">
        <f t="shared" si="70"/>
        <v>952.84</v>
      </c>
      <c r="H258">
        <v>10.41355</v>
      </c>
      <c r="I258">
        <f t="shared" si="79"/>
        <v>0.999573971495144</v>
      </c>
      <c r="P258">
        <v>682.226</v>
      </c>
      <c r="Q258">
        <f t="shared" si="72"/>
        <v>955.376</v>
      </c>
      <c r="R258">
        <v>10.58978</v>
      </c>
      <c r="S258">
        <f t="shared" si="80"/>
        <v>0.999332557892072</v>
      </c>
    </row>
    <row r="259" spans="1:19">
      <c r="A259">
        <v>672.97</v>
      </c>
      <c r="B259">
        <f t="shared" si="69"/>
        <v>946.12</v>
      </c>
      <c r="C259">
        <v>5.39716</v>
      </c>
      <c r="D259">
        <f t="shared" si="78"/>
        <v>0.99934505130212</v>
      </c>
      <c r="F259">
        <v>682.19</v>
      </c>
      <c r="G259">
        <f t="shared" si="70"/>
        <v>955.34</v>
      </c>
      <c r="H259">
        <v>10.38393</v>
      </c>
      <c r="I259">
        <f t="shared" si="79"/>
        <v>1.00010218264265</v>
      </c>
      <c r="P259">
        <v>684.726</v>
      </c>
      <c r="Q259">
        <f t="shared" si="72"/>
        <v>957.876</v>
      </c>
      <c r="R259">
        <v>10.59534</v>
      </c>
      <c r="S259">
        <f t="shared" si="80"/>
        <v>0.999230551896467</v>
      </c>
    </row>
    <row r="260" spans="1:19">
      <c r="A260">
        <v>675.47</v>
      </c>
      <c r="B260">
        <f t="shared" si="69"/>
        <v>948.62</v>
      </c>
      <c r="C260">
        <v>5.40074</v>
      </c>
      <c r="D260">
        <f t="shared" si="78"/>
        <v>0.999286124025457</v>
      </c>
      <c r="F260">
        <v>684.69</v>
      </c>
      <c r="G260">
        <f t="shared" si="70"/>
        <v>957.84</v>
      </c>
      <c r="H260">
        <v>10.38933</v>
      </c>
      <c r="I260">
        <f t="shared" si="79"/>
        <v>1.00000588486424</v>
      </c>
      <c r="P260">
        <v>687.226</v>
      </c>
      <c r="Q260">
        <f t="shared" si="72"/>
        <v>960.376</v>
      </c>
      <c r="R260">
        <v>10.58143</v>
      </c>
      <c r="S260">
        <f t="shared" si="80"/>
        <v>0.999485750349499</v>
      </c>
    </row>
    <row r="261" spans="1:19">
      <c r="A261">
        <v>677.97</v>
      </c>
      <c r="B261">
        <f t="shared" ref="B261:B268" si="81">A261+273.15</f>
        <v>951.12</v>
      </c>
      <c r="C261">
        <v>5.39371</v>
      </c>
      <c r="D261">
        <f t="shared" si="78"/>
        <v>0.999401838761474</v>
      </c>
      <c r="F261">
        <v>687.19</v>
      </c>
      <c r="G261">
        <f>F261+273.15</f>
        <v>960.34</v>
      </c>
      <c r="H261">
        <v>10.39268</v>
      </c>
      <c r="I261">
        <f t="shared" si="79"/>
        <v>0.999946144575778</v>
      </c>
      <c r="P261">
        <v>689.726</v>
      </c>
      <c r="Q261">
        <f>P261+273.15</f>
        <v>962.876</v>
      </c>
      <c r="R261">
        <v>10.56741</v>
      </c>
      <c r="S261">
        <f t="shared" si="80"/>
        <v>0.99974296690676</v>
      </c>
    </row>
    <row r="262" spans="1:19">
      <c r="A262">
        <v>680.47</v>
      </c>
      <c r="B262">
        <f t="shared" si="81"/>
        <v>953.62</v>
      </c>
      <c r="C262">
        <v>5.36961</v>
      </c>
      <c r="D262">
        <f t="shared" si="78"/>
        <v>0.999798527970293</v>
      </c>
      <c r="F262">
        <v>689.69</v>
      </c>
      <c r="G262">
        <f>F262+273.15</f>
        <v>962.84</v>
      </c>
      <c r="H262">
        <v>10.38155</v>
      </c>
      <c r="I262">
        <f t="shared" si="79"/>
        <v>1.00014462499683</v>
      </c>
      <c r="P262">
        <v>692.226</v>
      </c>
      <c r="Q262">
        <f>P262+273.15</f>
        <v>965.376</v>
      </c>
      <c r="R262">
        <v>10.5534</v>
      </c>
      <c r="S262">
        <f t="shared" si="80"/>
        <v>1</v>
      </c>
    </row>
    <row r="263" spans="1:9">
      <c r="A263">
        <v>682.97</v>
      </c>
      <c r="B263">
        <f t="shared" si="81"/>
        <v>956.12</v>
      </c>
      <c r="C263">
        <v>5.36578</v>
      </c>
      <c r="D263">
        <f t="shared" si="78"/>
        <v>0.999861570280242</v>
      </c>
      <c r="F263">
        <v>692.19</v>
      </c>
      <c r="G263">
        <f>F263+273.15</f>
        <v>965.34</v>
      </c>
      <c r="H263">
        <v>10.36656</v>
      </c>
      <c r="I263">
        <f t="shared" si="79"/>
        <v>1.00041194049653</v>
      </c>
    </row>
    <row r="264" spans="1:9">
      <c r="A264">
        <v>685.47</v>
      </c>
      <c r="B264">
        <f t="shared" si="81"/>
        <v>958.62</v>
      </c>
      <c r="C264">
        <v>5.37277</v>
      </c>
      <c r="D264">
        <f t="shared" si="78"/>
        <v>0.999746513949551</v>
      </c>
      <c r="F264">
        <v>694.69</v>
      </c>
      <c r="G264">
        <f>F264+273.15</f>
        <v>967.84</v>
      </c>
      <c r="H264">
        <v>10.38966</v>
      </c>
      <c r="I264">
        <f t="shared" si="79"/>
        <v>1</v>
      </c>
    </row>
    <row r="265" spans="1:4">
      <c r="A265">
        <v>687.97</v>
      </c>
      <c r="B265">
        <f t="shared" si="81"/>
        <v>961.12</v>
      </c>
      <c r="C265">
        <v>5.353</v>
      </c>
      <c r="D265">
        <f t="shared" si="78"/>
        <v>1.00007193078185</v>
      </c>
    </row>
    <row r="266" spans="1:4">
      <c r="A266">
        <v>690.47</v>
      </c>
      <c r="B266">
        <f t="shared" si="81"/>
        <v>963.62</v>
      </c>
      <c r="C266">
        <v>5.35301</v>
      </c>
      <c r="D266">
        <f t="shared" si="78"/>
        <v>1.00007176618052</v>
      </c>
    </row>
    <row r="267" spans="1:4">
      <c r="A267">
        <v>692.97</v>
      </c>
      <c r="B267">
        <f t="shared" si="81"/>
        <v>966.12</v>
      </c>
      <c r="C267">
        <v>5.36708</v>
      </c>
      <c r="D267">
        <f t="shared" si="78"/>
        <v>0.999840172107152</v>
      </c>
    </row>
    <row r="268" spans="1:4">
      <c r="A268">
        <v>695.47</v>
      </c>
      <c r="B268">
        <f t="shared" si="81"/>
        <v>968.62</v>
      </c>
      <c r="C268">
        <v>5.35737</v>
      </c>
      <c r="D268">
        <f t="shared" si="78"/>
        <v>1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4"/>
  <sheetViews>
    <sheetView topLeftCell="Q28" workbookViewId="0">
      <selection activeCell="V48" sqref="V48:AD48"/>
    </sheetView>
  </sheetViews>
  <sheetFormatPr defaultColWidth="8.88888888888889" defaultRowHeight="14.4"/>
  <cols>
    <col min="2" max="3" width="9.66666666666667"/>
    <col min="4" max="4" width="14.1111111111111"/>
    <col min="7" max="8" width="9.66666666666667"/>
    <col min="9" max="9" width="12.8888888888889"/>
    <col min="12" max="13" width="10.6666666666667"/>
    <col min="14" max="14" width="14.1111111111111"/>
    <col min="17" max="18" width="9.66666666666667"/>
    <col min="19" max="19" width="12.8888888888889"/>
    <col min="21" max="21" width="14.8888888888889" customWidth="1"/>
    <col min="22" max="30" width="14.1111111111111"/>
  </cols>
  <sheetData>
    <row r="1" spans="1:30">
      <c r="A1" t="s">
        <v>0</v>
      </c>
      <c r="B1" s="3" t="s">
        <v>1</v>
      </c>
      <c r="C1" t="s">
        <v>2</v>
      </c>
      <c r="D1" s="3" t="s">
        <v>3</v>
      </c>
      <c r="F1" t="s">
        <v>0</v>
      </c>
      <c r="G1" s="3" t="s">
        <v>1</v>
      </c>
      <c r="H1" t="s">
        <v>2</v>
      </c>
      <c r="I1" s="3" t="s">
        <v>3</v>
      </c>
      <c r="K1" t="s">
        <v>0</v>
      </c>
      <c r="L1" s="3" t="s">
        <v>1</v>
      </c>
      <c r="M1" t="s">
        <v>2</v>
      </c>
      <c r="N1" s="3" t="s">
        <v>3</v>
      </c>
      <c r="P1" t="s">
        <v>0</v>
      </c>
      <c r="Q1" s="3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2:21">
      <c r="B2" s="3"/>
      <c r="D2" s="3"/>
      <c r="G2" s="3"/>
      <c r="I2" s="3"/>
      <c r="L2" s="3"/>
      <c r="N2" s="3"/>
      <c r="Q2" s="3"/>
      <c r="S2" s="3"/>
      <c r="U2" s="3"/>
    </row>
    <row r="3" spans="2:21">
      <c r="B3" s="3"/>
      <c r="D3" s="3"/>
      <c r="G3" s="3"/>
      <c r="I3" s="3"/>
      <c r="L3" s="3"/>
      <c r="N3" s="3"/>
      <c r="Q3" s="3"/>
      <c r="S3" s="3"/>
      <c r="U3" s="3"/>
    </row>
    <row r="4" spans="1:19">
      <c r="A4">
        <v>37.77</v>
      </c>
      <c r="B4">
        <f>A4+273.15</f>
        <v>310.92</v>
      </c>
      <c r="C4">
        <v>99.74625</v>
      </c>
      <c r="D4">
        <f>(99.74625-C4)/(99.74625-71.30564)</f>
        <v>0</v>
      </c>
      <c r="F4">
        <v>45.38</v>
      </c>
      <c r="G4">
        <f>F4+273.15</f>
        <v>318.53</v>
      </c>
      <c r="H4">
        <v>99.94829</v>
      </c>
      <c r="I4">
        <f>(99.94829-H4)/(99.94829-73.09316)</f>
        <v>0</v>
      </c>
      <c r="K4">
        <v>95.16</v>
      </c>
      <c r="L4">
        <f>K4+273.15</f>
        <v>368.31</v>
      </c>
      <c r="M4">
        <v>99.91441</v>
      </c>
      <c r="N4">
        <f>(99.91441-M4)/(99.91441-72.35522)</f>
        <v>0</v>
      </c>
      <c r="P4">
        <v>42.739</v>
      </c>
      <c r="Q4">
        <f>P4+273.15</f>
        <v>315.889</v>
      </c>
      <c r="R4">
        <v>100</v>
      </c>
      <c r="S4">
        <f>(100-R4)/(100-71.69991)</f>
        <v>0</v>
      </c>
    </row>
    <row r="5" spans="1:19">
      <c r="A5">
        <v>40.27</v>
      </c>
      <c r="B5">
        <f t="shared" ref="B5:B36" si="0">A5+273.15</f>
        <v>313.42</v>
      </c>
      <c r="C5">
        <v>99.69696</v>
      </c>
      <c r="D5">
        <f t="shared" ref="D5:D36" si="1">(99.74625-C5)/(99.74625-71.30564)</f>
        <v>0.00173308519050749</v>
      </c>
      <c r="F5">
        <v>47.88</v>
      </c>
      <c r="G5">
        <f t="shared" ref="G5:G68" si="2">F5+273.15</f>
        <v>321.03</v>
      </c>
      <c r="H5">
        <v>99.67966</v>
      </c>
      <c r="I5">
        <f t="shared" ref="I5:I36" si="3">(99.94829-H5)/(99.94829-73.09316)</f>
        <v>0.0100029305387835</v>
      </c>
      <c r="K5">
        <v>97.66</v>
      </c>
      <c r="L5">
        <f t="shared" ref="L5:L68" si="4">K5+273.15</f>
        <v>370.81</v>
      </c>
      <c r="M5">
        <v>99.85663</v>
      </c>
      <c r="N5">
        <f t="shared" ref="N5:N36" si="5">(99.91441-M5)/(99.91441-72.35522)</f>
        <v>0.00209657831017559</v>
      </c>
      <c r="P5">
        <v>45.239</v>
      </c>
      <c r="Q5">
        <f t="shared" ref="Q5:Q68" si="6">P5+273.15</f>
        <v>318.389</v>
      </c>
      <c r="R5">
        <v>99.91904</v>
      </c>
      <c r="S5">
        <f t="shared" ref="S5:S36" si="7">(100-R5)/(100-71.69991)</f>
        <v>0.0028607682873095</v>
      </c>
    </row>
    <row r="6" spans="1:30">
      <c r="A6">
        <v>42.77</v>
      </c>
      <c r="B6">
        <f t="shared" si="0"/>
        <v>315.92</v>
      </c>
      <c r="C6">
        <v>99.58382</v>
      </c>
      <c r="D6">
        <f t="shared" si="1"/>
        <v>0.00571119958397519</v>
      </c>
      <c r="F6">
        <v>50.38</v>
      </c>
      <c r="G6">
        <f t="shared" si="2"/>
        <v>323.53</v>
      </c>
      <c r="H6">
        <v>99.61208</v>
      </c>
      <c r="I6">
        <f t="shared" si="3"/>
        <v>0.0125193957355632</v>
      </c>
      <c r="K6">
        <v>100.16</v>
      </c>
      <c r="L6">
        <f t="shared" si="4"/>
        <v>373.31</v>
      </c>
      <c r="M6">
        <v>99.90985</v>
      </c>
      <c r="N6">
        <f t="shared" si="5"/>
        <v>0.000165462047324246</v>
      </c>
      <c r="P6">
        <v>47.739</v>
      </c>
      <c r="Q6">
        <f t="shared" si="6"/>
        <v>320.889</v>
      </c>
      <c r="R6">
        <v>99.88125</v>
      </c>
      <c r="S6">
        <f t="shared" si="7"/>
        <v>0.00419609972971838</v>
      </c>
      <c r="U6" s="20" t="s">
        <v>23</v>
      </c>
      <c r="V6">
        <v>539</v>
      </c>
      <c r="W6">
        <v>556</v>
      </c>
      <c r="X6">
        <v>565</v>
      </c>
      <c r="Y6">
        <v>572</v>
      </c>
      <c r="Z6">
        <v>578</v>
      </c>
      <c r="AA6">
        <v>586</v>
      </c>
      <c r="AB6">
        <v>594</v>
      </c>
      <c r="AC6">
        <v>606</v>
      </c>
      <c r="AD6">
        <v>624</v>
      </c>
    </row>
    <row r="7" spans="1:30">
      <c r="A7">
        <v>45.27</v>
      </c>
      <c r="B7">
        <f t="shared" si="0"/>
        <v>318.42</v>
      </c>
      <c r="C7">
        <v>99.63553</v>
      </c>
      <c r="D7">
        <f t="shared" si="1"/>
        <v>0.00389302479799134</v>
      </c>
      <c r="F7">
        <v>52.88</v>
      </c>
      <c r="G7">
        <f t="shared" si="2"/>
        <v>326.03</v>
      </c>
      <c r="H7">
        <v>99.33684</v>
      </c>
      <c r="I7">
        <f t="shared" si="3"/>
        <v>0.0227684617426914</v>
      </c>
      <c r="K7">
        <v>102.66</v>
      </c>
      <c r="L7">
        <f t="shared" si="4"/>
        <v>375.81</v>
      </c>
      <c r="M7">
        <v>99.96131</v>
      </c>
      <c r="N7">
        <f t="shared" si="5"/>
        <v>-0.00170179167094511</v>
      </c>
      <c r="P7">
        <v>50.239</v>
      </c>
      <c r="Q7">
        <f t="shared" si="6"/>
        <v>323.389</v>
      </c>
      <c r="R7">
        <v>99.85565</v>
      </c>
      <c r="S7">
        <f t="shared" si="7"/>
        <v>0.00510069049250384</v>
      </c>
      <c r="U7" s="4" t="s">
        <v>5</v>
      </c>
      <c r="V7">
        <f>LN(5/(V6^2))</f>
        <v>-10.9699932293839</v>
      </c>
      <c r="W7">
        <f t="shared" ref="W7:AD7" si="8">LN(5/(W6^2))</f>
        <v>-11.0320986760671</v>
      </c>
      <c r="X7">
        <f t="shared" si="8"/>
        <v>-11.0642135498588</v>
      </c>
      <c r="Y7">
        <f t="shared" si="8"/>
        <v>-11.0888400703255</v>
      </c>
      <c r="Z7">
        <f t="shared" si="8"/>
        <v>-11.1097098249107</v>
      </c>
      <c r="AA7">
        <f t="shared" si="8"/>
        <v>-11.1372016667199</v>
      </c>
      <c r="AB7">
        <f t="shared" si="8"/>
        <v>-11.1643207262912</v>
      </c>
      <c r="AC7">
        <f t="shared" si="8"/>
        <v>-11.2043220597045</v>
      </c>
      <c r="AD7">
        <f t="shared" si="8"/>
        <v>-11.2628628243048</v>
      </c>
    </row>
    <row r="8" spans="1:30">
      <c r="A8">
        <v>47.77</v>
      </c>
      <c r="B8">
        <f t="shared" si="0"/>
        <v>320.92</v>
      </c>
      <c r="C8">
        <v>99.6375</v>
      </c>
      <c r="D8">
        <f t="shared" si="1"/>
        <v>0.00382375764795483</v>
      </c>
      <c r="F8">
        <v>55.38</v>
      </c>
      <c r="G8">
        <f t="shared" si="2"/>
        <v>328.53</v>
      </c>
      <c r="H8">
        <v>99.3832</v>
      </c>
      <c r="I8">
        <f t="shared" si="3"/>
        <v>0.0210421621492802</v>
      </c>
      <c r="K8">
        <v>105.16</v>
      </c>
      <c r="L8">
        <f t="shared" si="4"/>
        <v>378.31</v>
      </c>
      <c r="M8">
        <v>99.82762</v>
      </c>
      <c r="N8">
        <f t="shared" si="5"/>
        <v>0.0031492217296665</v>
      </c>
      <c r="P8">
        <v>52.739</v>
      </c>
      <c r="Q8">
        <f t="shared" si="6"/>
        <v>325.889</v>
      </c>
      <c r="R8">
        <v>99.85396</v>
      </c>
      <c r="S8">
        <f t="shared" si="7"/>
        <v>0.00516040761707822</v>
      </c>
      <c r="U8" s="4" t="s">
        <v>6</v>
      </c>
      <c r="V8">
        <f>LN(5)</f>
        <v>1.6094379124341</v>
      </c>
      <c r="W8">
        <f t="shared" ref="W8:AD8" si="9">LN(5)</f>
        <v>1.6094379124341</v>
      </c>
      <c r="X8">
        <f t="shared" si="9"/>
        <v>1.6094379124341</v>
      </c>
      <c r="Y8">
        <f t="shared" si="9"/>
        <v>1.6094379124341</v>
      </c>
      <c r="Z8">
        <f t="shared" si="9"/>
        <v>1.6094379124341</v>
      </c>
      <c r="AA8">
        <f t="shared" si="9"/>
        <v>1.6094379124341</v>
      </c>
      <c r="AB8">
        <f t="shared" si="9"/>
        <v>1.6094379124341</v>
      </c>
      <c r="AC8">
        <f t="shared" si="9"/>
        <v>1.6094379124341</v>
      </c>
      <c r="AD8">
        <f t="shared" si="9"/>
        <v>1.6094379124341</v>
      </c>
    </row>
    <row r="9" spans="1:30">
      <c r="A9">
        <v>50.27</v>
      </c>
      <c r="B9">
        <f t="shared" si="0"/>
        <v>323.42</v>
      </c>
      <c r="C9">
        <v>99.70933</v>
      </c>
      <c r="D9">
        <f t="shared" si="1"/>
        <v>0.00129814374586231</v>
      </c>
      <c r="F9">
        <v>57.88</v>
      </c>
      <c r="G9">
        <f t="shared" si="2"/>
        <v>331.03</v>
      </c>
      <c r="H9">
        <v>99.29076</v>
      </c>
      <c r="I9">
        <f t="shared" si="3"/>
        <v>0.0244843350227682</v>
      </c>
      <c r="K9">
        <v>107.66</v>
      </c>
      <c r="L9">
        <f t="shared" si="4"/>
        <v>380.81</v>
      </c>
      <c r="M9">
        <v>99.83813</v>
      </c>
      <c r="N9">
        <f t="shared" si="5"/>
        <v>0.0027678607390129</v>
      </c>
      <c r="P9">
        <v>55.239</v>
      </c>
      <c r="Q9">
        <f t="shared" si="6"/>
        <v>328.389</v>
      </c>
      <c r="R9">
        <v>99.80256</v>
      </c>
      <c r="S9">
        <f t="shared" si="7"/>
        <v>0.00697665625798364</v>
      </c>
      <c r="U9" s="21" t="s">
        <v>7</v>
      </c>
      <c r="V9">
        <f>LN(5/(V6^1.8))</f>
        <v>-9.71205011520209</v>
      </c>
      <c r="W9">
        <f t="shared" ref="W9:AD9" si="10">LN(5/(W6^1.8))</f>
        <v>-9.76794501721695</v>
      </c>
      <c r="X9">
        <f t="shared" si="10"/>
        <v>-9.79684840362949</v>
      </c>
      <c r="Y9">
        <f t="shared" si="10"/>
        <v>-9.81901227204954</v>
      </c>
      <c r="Z9">
        <f t="shared" si="10"/>
        <v>-9.83779505117618</v>
      </c>
      <c r="AA9">
        <f t="shared" si="10"/>
        <v>-9.86253770880452</v>
      </c>
      <c r="AB9">
        <f t="shared" si="10"/>
        <v>-9.88694486241866</v>
      </c>
      <c r="AC9">
        <f t="shared" si="10"/>
        <v>-9.92294606249067</v>
      </c>
      <c r="AD9">
        <f t="shared" si="10"/>
        <v>-9.97563275063087</v>
      </c>
    </row>
    <row r="10" spans="1:30">
      <c r="A10">
        <v>52.77</v>
      </c>
      <c r="B10">
        <f t="shared" si="0"/>
        <v>325.92</v>
      </c>
      <c r="C10">
        <v>99.69706</v>
      </c>
      <c r="D10">
        <f t="shared" si="1"/>
        <v>0.00172956909152125</v>
      </c>
      <c r="F10">
        <v>60.38</v>
      </c>
      <c r="G10">
        <f t="shared" si="2"/>
        <v>333.53</v>
      </c>
      <c r="H10">
        <v>99.26088</v>
      </c>
      <c r="I10">
        <f t="shared" si="3"/>
        <v>0.0255969716028185</v>
      </c>
      <c r="K10">
        <v>110.16</v>
      </c>
      <c r="L10">
        <f t="shared" si="4"/>
        <v>383.31</v>
      </c>
      <c r="M10">
        <v>99.81929</v>
      </c>
      <c r="N10">
        <f t="shared" si="5"/>
        <v>0.00345148025032697</v>
      </c>
      <c r="P10">
        <v>57.739</v>
      </c>
      <c r="Q10">
        <f t="shared" si="6"/>
        <v>330.889</v>
      </c>
      <c r="R10">
        <v>99.84666</v>
      </c>
      <c r="S10">
        <f t="shared" si="7"/>
        <v>0.00541835732677882</v>
      </c>
      <c r="U10" s="21" t="s">
        <v>9</v>
      </c>
      <c r="V10">
        <f>1000/V6</f>
        <v>1.85528756957328</v>
      </c>
      <c r="W10">
        <f t="shared" ref="W10:AD10" si="11">1000/W6</f>
        <v>1.79856115107914</v>
      </c>
      <c r="X10">
        <f t="shared" si="11"/>
        <v>1.76991150442478</v>
      </c>
      <c r="Y10">
        <f t="shared" si="11"/>
        <v>1.74825174825175</v>
      </c>
      <c r="Z10">
        <f t="shared" si="11"/>
        <v>1.73010380622837</v>
      </c>
      <c r="AA10">
        <f t="shared" si="11"/>
        <v>1.70648464163823</v>
      </c>
      <c r="AB10">
        <f t="shared" si="11"/>
        <v>1.68350168350168</v>
      </c>
      <c r="AC10">
        <f t="shared" si="11"/>
        <v>1.65016501650165</v>
      </c>
      <c r="AD10">
        <f t="shared" si="11"/>
        <v>1.6025641025641</v>
      </c>
    </row>
    <row r="11" spans="1:30">
      <c r="A11">
        <v>55.27</v>
      </c>
      <c r="B11">
        <f t="shared" si="0"/>
        <v>328.42</v>
      </c>
      <c r="C11">
        <v>99.73065</v>
      </c>
      <c r="D11">
        <f t="shared" si="1"/>
        <v>0.000548511441913738</v>
      </c>
      <c r="F11">
        <v>62.88</v>
      </c>
      <c r="G11">
        <f t="shared" si="2"/>
        <v>336.03</v>
      </c>
      <c r="H11">
        <v>99.31783</v>
      </c>
      <c r="I11">
        <f t="shared" si="3"/>
        <v>0.0234763339443897</v>
      </c>
      <c r="K11">
        <v>112.66</v>
      </c>
      <c r="L11">
        <f t="shared" si="4"/>
        <v>385.81</v>
      </c>
      <c r="M11">
        <v>99.81809</v>
      </c>
      <c r="N11">
        <f t="shared" si="5"/>
        <v>0.00349502289435959</v>
      </c>
      <c r="P11">
        <v>60.239</v>
      </c>
      <c r="Q11">
        <f t="shared" si="6"/>
        <v>333.389</v>
      </c>
      <c r="R11">
        <v>99.83287</v>
      </c>
      <c r="S11">
        <f t="shared" si="7"/>
        <v>0.00590563492907621</v>
      </c>
      <c r="U11" s="20" t="s">
        <v>24</v>
      </c>
      <c r="V11">
        <v>549</v>
      </c>
      <c r="W11">
        <v>565</v>
      </c>
      <c r="X11">
        <v>574</v>
      </c>
      <c r="Y11">
        <v>582</v>
      </c>
      <c r="Z11">
        <v>589</v>
      </c>
      <c r="AA11">
        <v>596</v>
      </c>
      <c r="AB11">
        <v>604</v>
      </c>
      <c r="AC11">
        <v>614</v>
      </c>
      <c r="AD11">
        <v>627</v>
      </c>
    </row>
    <row r="12" spans="1:30">
      <c r="A12">
        <v>57.77</v>
      </c>
      <c r="B12">
        <f t="shared" si="0"/>
        <v>330.92</v>
      </c>
      <c r="C12">
        <v>99.74804</v>
      </c>
      <c r="D12">
        <f t="shared" si="1"/>
        <v>-6.29381718605802e-5</v>
      </c>
      <c r="F12">
        <v>65.38</v>
      </c>
      <c r="G12">
        <f t="shared" si="2"/>
        <v>338.53</v>
      </c>
      <c r="H12">
        <v>99.30185</v>
      </c>
      <c r="I12">
        <f t="shared" si="3"/>
        <v>0.0240713785410831</v>
      </c>
      <c r="K12">
        <v>115.16</v>
      </c>
      <c r="L12">
        <f t="shared" si="4"/>
        <v>388.31</v>
      </c>
      <c r="M12">
        <v>99.82854</v>
      </c>
      <c r="N12">
        <f t="shared" si="5"/>
        <v>0.0031158390359078</v>
      </c>
      <c r="P12">
        <v>62.739</v>
      </c>
      <c r="Q12">
        <f t="shared" si="6"/>
        <v>335.889</v>
      </c>
      <c r="R12">
        <v>99.88961</v>
      </c>
      <c r="S12">
        <f t="shared" si="7"/>
        <v>0.00390069430874585</v>
      </c>
      <c r="U12" s="4" t="s">
        <v>11</v>
      </c>
      <c r="V12">
        <f>LN(10/(V11^2))</f>
        <v>-10.313611790025</v>
      </c>
      <c r="W12">
        <f t="shared" ref="W12:AD12" si="12">LN(10/(W11^2))</f>
        <v>-10.3710663692988</v>
      </c>
      <c r="X12">
        <f t="shared" si="12"/>
        <v>-10.4026736996451</v>
      </c>
      <c r="Y12">
        <f t="shared" si="12"/>
        <v>-10.4303558024688</v>
      </c>
      <c r="Z12">
        <f t="shared" si="12"/>
        <v>-10.4542672743091</v>
      </c>
      <c r="AA12">
        <f t="shared" si="12"/>
        <v>-10.4778962411367</v>
      </c>
      <c r="AB12">
        <f t="shared" si="12"/>
        <v>-10.5045633028756</v>
      </c>
      <c r="AC12">
        <f t="shared" si="12"/>
        <v>-10.5374047633002</v>
      </c>
      <c r="AD12">
        <f t="shared" si="12"/>
        <v>-10.5793079882718</v>
      </c>
    </row>
    <row r="13" spans="1:30">
      <c r="A13">
        <v>60.27</v>
      </c>
      <c r="B13">
        <f t="shared" si="0"/>
        <v>333.42</v>
      </c>
      <c r="C13">
        <v>99.7427</v>
      </c>
      <c r="D13">
        <f t="shared" si="1"/>
        <v>0.000124821514025338</v>
      </c>
      <c r="F13">
        <v>67.88</v>
      </c>
      <c r="G13">
        <f t="shared" si="2"/>
        <v>341.03</v>
      </c>
      <c r="H13">
        <v>99.23209</v>
      </c>
      <c r="I13">
        <f t="shared" si="3"/>
        <v>0.0266690200345335</v>
      </c>
      <c r="K13">
        <v>117.66</v>
      </c>
      <c r="L13">
        <f t="shared" si="4"/>
        <v>390.81</v>
      </c>
      <c r="M13">
        <v>99.79693</v>
      </c>
      <c r="N13">
        <f t="shared" si="5"/>
        <v>0.00426282485080296</v>
      </c>
      <c r="P13">
        <v>65.239</v>
      </c>
      <c r="Q13">
        <f t="shared" si="6"/>
        <v>338.389</v>
      </c>
      <c r="R13">
        <v>99.83373</v>
      </c>
      <c r="S13">
        <f t="shared" si="7"/>
        <v>0.00587524633313877</v>
      </c>
      <c r="U13" s="4" t="s">
        <v>12</v>
      </c>
      <c r="V13">
        <f>LN(10)</f>
        <v>2.30258509299405</v>
      </c>
      <c r="W13">
        <f t="shared" ref="W13:AD13" si="13">LN(10)</f>
        <v>2.30258509299405</v>
      </c>
      <c r="X13">
        <f t="shared" si="13"/>
        <v>2.30258509299405</v>
      </c>
      <c r="Y13">
        <f t="shared" si="13"/>
        <v>2.30258509299405</v>
      </c>
      <c r="Z13">
        <f t="shared" si="13"/>
        <v>2.30258509299405</v>
      </c>
      <c r="AA13">
        <f t="shared" si="13"/>
        <v>2.30258509299405</v>
      </c>
      <c r="AB13">
        <f t="shared" si="13"/>
        <v>2.30258509299405</v>
      </c>
      <c r="AC13">
        <f t="shared" si="13"/>
        <v>2.30258509299405</v>
      </c>
      <c r="AD13">
        <f t="shared" si="13"/>
        <v>2.30258509299405</v>
      </c>
    </row>
    <row r="14" spans="1:30">
      <c r="A14">
        <v>62.77</v>
      </c>
      <c r="B14">
        <f t="shared" si="0"/>
        <v>335.92</v>
      </c>
      <c r="C14">
        <v>99.68645</v>
      </c>
      <c r="D14">
        <f t="shared" si="1"/>
        <v>0.00210262719400216</v>
      </c>
      <c r="F14">
        <v>70.38</v>
      </c>
      <c r="G14">
        <f t="shared" si="2"/>
        <v>343.53</v>
      </c>
      <c r="H14">
        <v>99.24625</v>
      </c>
      <c r="I14">
        <f t="shared" si="3"/>
        <v>0.0261417464745096</v>
      </c>
      <c r="K14">
        <v>120.16</v>
      </c>
      <c r="L14">
        <f t="shared" si="4"/>
        <v>393.31</v>
      </c>
      <c r="M14">
        <v>99.76169</v>
      </c>
      <c r="N14">
        <f t="shared" si="5"/>
        <v>0.00554152716389713</v>
      </c>
      <c r="P14">
        <v>67.739</v>
      </c>
      <c r="Q14">
        <f t="shared" si="6"/>
        <v>340.889</v>
      </c>
      <c r="R14">
        <v>99.8412</v>
      </c>
      <c r="S14">
        <f t="shared" si="7"/>
        <v>0.00561128957540416</v>
      </c>
      <c r="U14" s="21" t="s">
        <v>13</v>
      </c>
      <c r="V14">
        <f>LN(10/(V11^1.8))</f>
        <v>-9.05199210172311</v>
      </c>
      <c r="W14">
        <f t="shared" ref="W14:AD14" si="14">LN(10/(W11^1.8))</f>
        <v>-9.10370122306955</v>
      </c>
      <c r="X14">
        <f t="shared" si="14"/>
        <v>-9.13214782038117</v>
      </c>
      <c r="Y14">
        <f t="shared" si="14"/>
        <v>-9.15706171292254</v>
      </c>
      <c r="Z14">
        <f t="shared" si="14"/>
        <v>-9.17858203757881</v>
      </c>
      <c r="AA14">
        <f t="shared" si="14"/>
        <v>-9.19984810772358</v>
      </c>
      <c r="AB14">
        <f t="shared" si="14"/>
        <v>-9.22384846328862</v>
      </c>
      <c r="AC14">
        <f t="shared" si="14"/>
        <v>-9.25340577767081</v>
      </c>
      <c r="AD14">
        <f t="shared" si="14"/>
        <v>-9.29111868014521</v>
      </c>
    </row>
    <row r="15" spans="1:30">
      <c r="A15">
        <v>65.27</v>
      </c>
      <c r="B15">
        <f t="shared" si="0"/>
        <v>338.42</v>
      </c>
      <c r="C15">
        <v>99.74207</v>
      </c>
      <c r="D15">
        <f t="shared" si="1"/>
        <v>0.000146972937641112</v>
      </c>
      <c r="F15">
        <v>72.88</v>
      </c>
      <c r="G15">
        <f t="shared" si="2"/>
        <v>346.03</v>
      </c>
      <c r="H15">
        <v>99.28637</v>
      </c>
      <c r="I15">
        <f t="shared" si="3"/>
        <v>0.024647804721109</v>
      </c>
      <c r="K15">
        <v>122.66</v>
      </c>
      <c r="L15">
        <f t="shared" si="4"/>
        <v>395.81</v>
      </c>
      <c r="M15">
        <v>99.68807</v>
      </c>
      <c r="N15">
        <f t="shared" si="5"/>
        <v>0.00821286837530448</v>
      </c>
      <c r="P15">
        <v>70.239</v>
      </c>
      <c r="Q15">
        <f t="shared" si="6"/>
        <v>343.389</v>
      </c>
      <c r="R15">
        <v>99.76872</v>
      </c>
      <c r="S15">
        <f t="shared" si="7"/>
        <v>0.00817241217254073</v>
      </c>
      <c r="U15" s="21" t="s">
        <v>9</v>
      </c>
      <c r="V15">
        <f>1000/V11</f>
        <v>1.82149362477231</v>
      </c>
      <c r="W15">
        <f t="shared" ref="W15:AD15" si="15">1000/W11</f>
        <v>1.76991150442478</v>
      </c>
      <c r="X15">
        <f t="shared" si="15"/>
        <v>1.74216027874564</v>
      </c>
      <c r="Y15">
        <f t="shared" si="15"/>
        <v>1.71821305841924</v>
      </c>
      <c r="Z15">
        <f t="shared" si="15"/>
        <v>1.69779286926995</v>
      </c>
      <c r="AA15">
        <f t="shared" si="15"/>
        <v>1.67785234899329</v>
      </c>
      <c r="AB15">
        <f t="shared" si="15"/>
        <v>1.65562913907285</v>
      </c>
      <c r="AC15">
        <f t="shared" si="15"/>
        <v>1.62866449511401</v>
      </c>
      <c r="AD15">
        <f t="shared" si="15"/>
        <v>1.59489633173844</v>
      </c>
    </row>
    <row r="16" spans="1:30">
      <c r="A16">
        <v>67.77</v>
      </c>
      <c r="B16">
        <f t="shared" si="0"/>
        <v>340.92</v>
      </c>
      <c r="C16">
        <v>99.70514</v>
      </c>
      <c r="D16">
        <f t="shared" si="1"/>
        <v>0.0014454682934017</v>
      </c>
      <c r="F16">
        <v>75.38</v>
      </c>
      <c r="G16">
        <f t="shared" si="2"/>
        <v>348.53</v>
      </c>
      <c r="H16">
        <v>99.28135</v>
      </c>
      <c r="I16">
        <f t="shared" si="3"/>
        <v>0.0248347336244508</v>
      </c>
      <c r="K16">
        <v>125.16</v>
      </c>
      <c r="L16">
        <f t="shared" si="4"/>
        <v>398.31</v>
      </c>
      <c r="M16">
        <v>99.66577</v>
      </c>
      <c r="N16">
        <f t="shared" si="5"/>
        <v>0.00902203584357918</v>
      </c>
      <c r="P16">
        <v>72.739</v>
      </c>
      <c r="Q16">
        <f t="shared" si="6"/>
        <v>345.889</v>
      </c>
      <c r="R16">
        <v>99.83102</v>
      </c>
      <c r="S16">
        <f t="shared" si="7"/>
        <v>0.00597100574591829</v>
      </c>
      <c r="U16" s="20" t="s">
        <v>25</v>
      </c>
      <c r="V16">
        <v>560</v>
      </c>
      <c r="W16">
        <v>578</v>
      </c>
      <c r="X16">
        <v>587</v>
      </c>
      <c r="Y16">
        <v>594</v>
      </c>
      <c r="Z16">
        <v>602</v>
      </c>
      <c r="AA16">
        <v>609</v>
      </c>
      <c r="AB16">
        <v>617</v>
      </c>
      <c r="AC16">
        <v>626</v>
      </c>
      <c r="AD16">
        <v>640</v>
      </c>
    </row>
    <row r="17" spans="1:30">
      <c r="A17">
        <v>70.27</v>
      </c>
      <c r="B17">
        <f t="shared" si="0"/>
        <v>343.42</v>
      </c>
      <c r="C17">
        <v>99.73876</v>
      </c>
      <c r="D17">
        <f t="shared" si="1"/>
        <v>0.000263355814098369</v>
      </c>
      <c r="F17">
        <v>77.88</v>
      </c>
      <c r="G17">
        <f t="shared" si="2"/>
        <v>351.03</v>
      </c>
      <c r="H17">
        <v>99.27532</v>
      </c>
      <c r="I17">
        <f t="shared" si="3"/>
        <v>0.0250592717294612</v>
      </c>
      <c r="K17">
        <v>127.66</v>
      </c>
      <c r="L17">
        <f t="shared" si="4"/>
        <v>400.81</v>
      </c>
      <c r="M17">
        <v>99.68193</v>
      </c>
      <c r="N17">
        <f t="shared" si="5"/>
        <v>0.00843566157060529</v>
      </c>
      <c r="P17">
        <v>75.239</v>
      </c>
      <c r="Q17">
        <f t="shared" si="6"/>
        <v>348.389</v>
      </c>
      <c r="R17">
        <v>99.77744</v>
      </c>
      <c r="S17">
        <f t="shared" si="7"/>
        <v>0.00786428594396701</v>
      </c>
      <c r="U17" s="4" t="s">
        <v>15</v>
      </c>
      <c r="V17">
        <f>LN(20/(V16^2))</f>
        <v>-9.6601412939044</v>
      </c>
      <c r="W17">
        <f t="shared" ref="W17:AD17" si="16">LN(20/(W16^2))</f>
        <v>-9.72341546379076</v>
      </c>
      <c r="X17">
        <f t="shared" si="16"/>
        <v>-9.7543173661022</v>
      </c>
      <c r="Y17">
        <f t="shared" si="16"/>
        <v>-9.7780263651713</v>
      </c>
      <c r="Z17">
        <f t="shared" si="16"/>
        <v>-9.80478261706365</v>
      </c>
      <c r="AA17">
        <f t="shared" si="16"/>
        <v>-9.8279042618658</v>
      </c>
      <c r="AB17">
        <f t="shared" si="16"/>
        <v>-9.85400577425678</v>
      </c>
      <c r="AC17">
        <f t="shared" si="16"/>
        <v>-9.88296846864621</v>
      </c>
      <c r="AD17">
        <f t="shared" si="16"/>
        <v>-9.92720407915344</v>
      </c>
    </row>
    <row r="18" spans="1:30">
      <c r="A18">
        <v>72.77</v>
      </c>
      <c r="B18">
        <f t="shared" si="0"/>
        <v>345.92</v>
      </c>
      <c r="C18">
        <v>99.73657</v>
      </c>
      <c r="D18">
        <f t="shared" si="1"/>
        <v>0.000340358381905417</v>
      </c>
      <c r="F18">
        <v>80.38</v>
      </c>
      <c r="G18">
        <f t="shared" si="2"/>
        <v>353.53</v>
      </c>
      <c r="H18">
        <v>99.23446</v>
      </c>
      <c r="I18">
        <f t="shared" si="3"/>
        <v>0.0265807687395295</v>
      </c>
      <c r="K18">
        <v>130.16</v>
      </c>
      <c r="L18">
        <f t="shared" si="4"/>
        <v>403.31</v>
      </c>
      <c r="M18">
        <v>99.75524</v>
      </c>
      <c r="N18">
        <f t="shared" si="5"/>
        <v>0.00577556887557302</v>
      </c>
      <c r="P18">
        <v>77.739</v>
      </c>
      <c r="Q18">
        <f t="shared" si="6"/>
        <v>350.889</v>
      </c>
      <c r="R18">
        <v>99.72173</v>
      </c>
      <c r="S18">
        <f t="shared" si="7"/>
        <v>0.00983283092032592</v>
      </c>
      <c r="U18" s="4" t="s">
        <v>16</v>
      </c>
      <c r="V18">
        <f>LN(20)</f>
        <v>2.99573227355399</v>
      </c>
      <c r="W18">
        <f t="shared" ref="W18:AD18" si="17">LN(20)</f>
        <v>2.99573227355399</v>
      </c>
      <c r="X18">
        <f t="shared" si="17"/>
        <v>2.99573227355399</v>
      </c>
      <c r="Y18">
        <f t="shared" si="17"/>
        <v>2.99573227355399</v>
      </c>
      <c r="Z18">
        <f t="shared" si="17"/>
        <v>2.99573227355399</v>
      </c>
      <c r="AA18">
        <f t="shared" si="17"/>
        <v>2.99573227355399</v>
      </c>
      <c r="AB18">
        <f t="shared" si="17"/>
        <v>2.99573227355399</v>
      </c>
      <c r="AC18">
        <f t="shared" si="17"/>
        <v>2.99573227355399</v>
      </c>
      <c r="AD18">
        <f t="shared" si="17"/>
        <v>2.99573227355399</v>
      </c>
    </row>
    <row r="19" spans="1:30">
      <c r="A19">
        <v>75.27</v>
      </c>
      <c r="B19">
        <f t="shared" si="0"/>
        <v>348.42</v>
      </c>
      <c r="C19">
        <v>99.73048</v>
      </c>
      <c r="D19">
        <f t="shared" si="1"/>
        <v>0.000554488810190899</v>
      </c>
      <c r="F19">
        <v>82.88</v>
      </c>
      <c r="G19">
        <f t="shared" si="2"/>
        <v>356.03</v>
      </c>
      <c r="H19">
        <v>99.30065</v>
      </c>
      <c r="I19">
        <f t="shared" si="3"/>
        <v>0.0241160627410851</v>
      </c>
      <c r="K19">
        <v>132.66</v>
      </c>
      <c r="L19">
        <f t="shared" si="4"/>
        <v>405.81</v>
      </c>
      <c r="M19">
        <v>99.60945</v>
      </c>
      <c r="N19">
        <f t="shared" si="5"/>
        <v>0.0110656372701813</v>
      </c>
      <c r="P19">
        <v>80.239</v>
      </c>
      <c r="Q19">
        <f t="shared" si="6"/>
        <v>353.389</v>
      </c>
      <c r="R19">
        <v>99.75129</v>
      </c>
      <c r="S19">
        <f t="shared" si="7"/>
        <v>0.00878831127392184</v>
      </c>
      <c r="U19" s="21" t="s">
        <v>17</v>
      </c>
      <c r="V19">
        <f>LN(20/(V16^1.8))</f>
        <v>-8.39455393715856</v>
      </c>
      <c r="W19">
        <f t="shared" ref="W19:AD19" si="18">LN(20/(W16^1.8))</f>
        <v>-8.45150069005629</v>
      </c>
      <c r="X19">
        <f t="shared" si="18"/>
        <v>-8.47931240213658</v>
      </c>
      <c r="Y19">
        <f t="shared" si="18"/>
        <v>-8.50065050129877</v>
      </c>
      <c r="Z19">
        <f t="shared" si="18"/>
        <v>-8.52473112800189</v>
      </c>
      <c r="AA19">
        <f t="shared" si="18"/>
        <v>-8.54554060832382</v>
      </c>
      <c r="AB19">
        <f t="shared" si="18"/>
        <v>-8.56903196947571</v>
      </c>
      <c r="AC19">
        <f t="shared" si="18"/>
        <v>-8.59509839442619</v>
      </c>
      <c r="AD19">
        <f t="shared" si="18"/>
        <v>-8.6349104438827</v>
      </c>
    </row>
    <row r="20" spans="1:30">
      <c r="A20">
        <v>77.77</v>
      </c>
      <c r="B20">
        <f t="shared" si="0"/>
        <v>350.92</v>
      </c>
      <c r="C20">
        <v>99.73765</v>
      </c>
      <c r="D20">
        <f t="shared" si="1"/>
        <v>0.000302384512849804</v>
      </c>
      <c r="F20">
        <v>85.38</v>
      </c>
      <c r="G20">
        <f t="shared" si="2"/>
        <v>358.53</v>
      </c>
      <c r="H20">
        <v>99.33118</v>
      </c>
      <c r="I20">
        <f t="shared" si="3"/>
        <v>0.0229792222193673</v>
      </c>
      <c r="K20">
        <v>135.16</v>
      </c>
      <c r="L20">
        <f t="shared" si="4"/>
        <v>408.31</v>
      </c>
      <c r="M20">
        <v>99.62279</v>
      </c>
      <c r="N20">
        <f t="shared" si="5"/>
        <v>0.0105815882106843</v>
      </c>
      <c r="P20">
        <v>82.739</v>
      </c>
      <c r="Q20">
        <f t="shared" si="6"/>
        <v>355.889</v>
      </c>
      <c r="R20">
        <v>99.76395</v>
      </c>
      <c r="S20">
        <f t="shared" si="7"/>
        <v>0.00834096287326315</v>
      </c>
      <c r="U20" s="21" t="s">
        <v>9</v>
      </c>
      <c r="V20">
        <f>1000/V16</f>
        <v>1.78571428571429</v>
      </c>
      <c r="W20">
        <f t="shared" ref="W20:AD20" si="19">1000/W16</f>
        <v>1.73010380622837</v>
      </c>
      <c r="X20">
        <f t="shared" si="19"/>
        <v>1.70357751277683</v>
      </c>
      <c r="Y20">
        <f t="shared" si="19"/>
        <v>1.68350168350168</v>
      </c>
      <c r="Z20">
        <f t="shared" si="19"/>
        <v>1.66112956810631</v>
      </c>
      <c r="AA20">
        <f t="shared" si="19"/>
        <v>1.64203612479475</v>
      </c>
      <c r="AB20">
        <f t="shared" si="19"/>
        <v>1.62074554294976</v>
      </c>
      <c r="AC20">
        <f t="shared" si="19"/>
        <v>1.59744408945687</v>
      </c>
      <c r="AD20">
        <f t="shared" si="19"/>
        <v>1.5625</v>
      </c>
    </row>
    <row r="21" spans="1:30">
      <c r="A21">
        <v>80.27</v>
      </c>
      <c r="B21">
        <f t="shared" si="0"/>
        <v>353.42</v>
      </c>
      <c r="C21">
        <v>99.74185</v>
      </c>
      <c r="D21">
        <f t="shared" si="1"/>
        <v>0.000154708355411644</v>
      </c>
      <c r="F21">
        <v>87.88</v>
      </c>
      <c r="G21">
        <f t="shared" si="2"/>
        <v>361.03</v>
      </c>
      <c r="H21">
        <v>99.2632</v>
      </c>
      <c r="I21">
        <f t="shared" si="3"/>
        <v>0.0255105821494814</v>
      </c>
      <c r="K21">
        <v>137.66</v>
      </c>
      <c r="L21">
        <f t="shared" si="4"/>
        <v>410.81</v>
      </c>
      <c r="M21">
        <v>99.56273</v>
      </c>
      <c r="N21">
        <f t="shared" si="5"/>
        <v>0.0127608975445215</v>
      </c>
      <c r="P21">
        <v>85.239</v>
      </c>
      <c r="Q21">
        <f t="shared" si="6"/>
        <v>358.389</v>
      </c>
      <c r="R21">
        <v>99.81646</v>
      </c>
      <c r="S21">
        <f t="shared" si="7"/>
        <v>0.00648549174225218</v>
      </c>
      <c r="U21" s="20" t="s">
        <v>26</v>
      </c>
      <c r="V21">
        <v>567</v>
      </c>
      <c r="W21">
        <v>585</v>
      </c>
      <c r="X21">
        <v>594</v>
      </c>
      <c r="Y21">
        <v>601</v>
      </c>
      <c r="Z21">
        <v>609</v>
      </c>
      <c r="AA21">
        <v>616</v>
      </c>
      <c r="AB21">
        <v>625</v>
      </c>
      <c r="AC21">
        <v>635</v>
      </c>
      <c r="AD21">
        <v>649</v>
      </c>
    </row>
    <row r="22" spans="1:30">
      <c r="A22">
        <v>82.77</v>
      </c>
      <c r="B22">
        <f t="shared" si="0"/>
        <v>355.92</v>
      </c>
      <c r="C22">
        <v>99.72871</v>
      </c>
      <c r="D22">
        <f t="shared" si="1"/>
        <v>0.000616723762253931</v>
      </c>
      <c r="F22">
        <v>90.38</v>
      </c>
      <c r="G22">
        <f t="shared" si="2"/>
        <v>363.53</v>
      </c>
      <c r="H22">
        <v>99.25462</v>
      </c>
      <c r="I22">
        <f t="shared" si="3"/>
        <v>0.0258300741794956</v>
      </c>
      <c r="K22">
        <v>140.16</v>
      </c>
      <c r="L22">
        <f t="shared" si="4"/>
        <v>413.31</v>
      </c>
      <c r="M22">
        <v>99.56272</v>
      </c>
      <c r="N22">
        <f t="shared" si="5"/>
        <v>0.0127612603998886</v>
      </c>
      <c r="P22">
        <v>87.739</v>
      </c>
      <c r="Q22">
        <f t="shared" si="6"/>
        <v>360.889</v>
      </c>
      <c r="R22">
        <v>99.83239</v>
      </c>
      <c r="S22">
        <f t="shared" si="7"/>
        <v>0.00592259600587829</v>
      </c>
      <c r="U22" t="s">
        <v>19</v>
      </c>
      <c r="V22">
        <f>LN(30/(V21^2))</f>
        <v>-9.27952122579335</v>
      </c>
      <c r="W22">
        <f t="shared" ref="W22:AD22" si="20">LN(30/(W21^2))</f>
        <v>-9.34202631280156</v>
      </c>
      <c r="X22">
        <f t="shared" si="20"/>
        <v>-9.37256125706313</v>
      </c>
      <c r="Y22">
        <f t="shared" si="20"/>
        <v>-9.39599248740826</v>
      </c>
      <c r="Z22">
        <f t="shared" si="20"/>
        <v>-9.42243915375764</v>
      </c>
      <c r="AA22">
        <f t="shared" si="20"/>
        <v>-9.44529654540488</v>
      </c>
      <c r="AB22">
        <f t="shared" si="20"/>
        <v>-9.47430591781065</v>
      </c>
      <c r="AC22">
        <f t="shared" si="20"/>
        <v>-9.50605261612323</v>
      </c>
      <c r="AD22">
        <f t="shared" si="20"/>
        <v>-9.54966805174602</v>
      </c>
    </row>
    <row r="23" spans="1:30">
      <c r="A23">
        <v>85.27</v>
      </c>
      <c r="B23">
        <f t="shared" si="0"/>
        <v>358.42</v>
      </c>
      <c r="C23">
        <v>99.73672</v>
      </c>
      <c r="D23">
        <f t="shared" si="1"/>
        <v>0.000335084233425304</v>
      </c>
      <c r="F23">
        <v>92.88</v>
      </c>
      <c r="G23">
        <f t="shared" si="2"/>
        <v>366.03</v>
      </c>
      <c r="H23">
        <v>99.2468</v>
      </c>
      <c r="I23">
        <f t="shared" si="3"/>
        <v>0.0261212662161757</v>
      </c>
      <c r="K23">
        <v>142.66</v>
      </c>
      <c r="L23">
        <f t="shared" si="4"/>
        <v>415.81</v>
      </c>
      <c r="M23">
        <v>99.54126</v>
      </c>
      <c r="N23">
        <f t="shared" si="5"/>
        <v>0.0135399480173405</v>
      </c>
      <c r="P23">
        <v>90.239</v>
      </c>
      <c r="Q23">
        <f t="shared" si="6"/>
        <v>363.389</v>
      </c>
      <c r="R23">
        <v>99.74706</v>
      </c>
      <c r="S23">
        <f t="shared" si="7"/>
        <v>0.00893778076324122</v>
      </c>
      <c r="U23" s="4" t="s">
        <v>20</v>
      </c>
      <c r="V23">
        <f>LN(30)</f>
        <v>3.40119738166216</v>
      </c>
      <c r="W23">
        <f t="shared" ref="W23:AD23" si="21">LN(30)</f>
        <v>3.40119738166216</v>
      </c>
      <c r="X23">
        <f t="shared" si="21"/>
        <v>3.40119738166216</v>
      </c>
      <c r="Y23">
        <f t="shared" si="21"/>
        <v>3.40119738166216</v>
      </c>
      <c r="Z23">
        <f t="shared" si="21"/>
        <v>3.40119738166216</v>
      </c>
      <c r="AA23">
        <f t="shared" si="21"/>
        <v>3.40119738166216</v>
      </c>
      <c r="AB23">
        <f t="shared" si="21"/>
        <v>3.40119738166216</v>
      </c>
      <c r="AC23">
        <f t="shared" si="21"/>
        <v>3.40119738166216</v>
      </c>
      <c r="AD23">
        <f t="shared" si="21"/>
        <v>3.40119738166216</v>
      </c>
    </row>
    <row r="24" spans="1:30">
      <c r="A24">
        <v>87.77</v>
      </c>
      <c r="B24">
        <f t="shared" si="0"/>
        <v>360.92</v>
      </c>
      <c r="C24">
        <v>99.73004</v>
      </c>
      <c r="D24">
        <f t="shared" si="1"/>
        <v>0.000569959645731964</v>
      </c>
      <c r="F24">
        <v>95.38</v>
      </c>
      <c r="G24">
        <f t="shared" si="2"/>
        <v>368.53</v>
      </c>
      <c r="H24">
        <v>99.26553</v>
      </c>
      <c r="I24">
        <f t="shared" si="3"/>
        <v>0.0254238203278108</v>
      </c>
      <c r="K24">
        <v>145.16</v>
      </c>
      <c r="L24">
        <f t="shared" si="4"/>
        <v>418.31</v>
      </c>
      <c r="M24">
        <v>99.52278</v>
      </c>
      <c r="N24">
        <f t="shared" si="5"/>
        <v>0.0142105047354442</v>
      </c>
      <c r="P24">
        <v>92.739</v>
      </c>
      <c r="Q24">
        <f t="shared" si="6"/>
        <v>365.889</v>
      </c>
      <c r="R24">
        <v>99.77279</v>
      </c>
      <c r="S24">
        <f t="shared" si="7"/>
        <v>0.00802859637548854</v>
      </c>
      <c r="U24" s="21" t="s">
        <v>21</v>
      </c>
      <c r="V24">
        <f>LN(30/(V21^1.8))</f>
        <v>-8.0114493650478</v>
      </c>
      <c r="W24">
        <f t="shared" ref="W24:AD24" si="22">LN(30/(W21^1.8))</f>
        <v>-8.06770394335519</v>
      </c>
      <c r="X24">
        <f t="shared" si="22"/>
        <v>-8.09518539319061</v>
      </c>
      <c r="Y24">
        <f t="shared" si="22"/>
        <v>-8.11627350050122</v>
      </c>
      <c r="Z24">
        <f t="shared" si="22"/>
        <v>-8.14007550021566</v>
      </c>
      <c r="AA24">
        <f t="shared" si="22"/>
        <v>-8.16064715269818</v>
      </c>
      <c r="AB24">
        <f t="shared" si="22"/>
        <v>-8.18675558786337</v>
      </c>
      <c r="AC24">
        <f t="shared" si="22"/>
        <v>-8.21532761634469</v>
      </c>
      <c r="AD24">
        <f t="shared" si="22"/>
        <v>-8.25458150840521</v>
      </c>
    </row>
    <row r="25" spans="1:30">
      <c r="A25">
        <v>90.27</v>
      </c>
      <c r="B25">
        <f t="shared" si="0"/>
        <v>363.42</v>
      </c>
      <c r="C25">
        <v>99.7206</v>
      </c>
      <c r="D25">
        <f t="shared" si="1"/>
        <v>0.0009018793900693</v>
      </c>
      <c r="F25">
        <v>97.88</v>
      </c>
      <c r="G25">
        <f t="shared" si="2"/>
        <v>371.03</v>
      </c>
      <c r="H25">
        <v>99.17522</v>
      </c>
      <c r="I25">
        <f t="shared" si="3"/>
        <v>0.0287866787462956</v>
      </c>
      <c r="K25">
        <v>147.66</v>
      </c>
      <c r="L25">
        <f t="shared" si="4"/>
        <v>420.81</v>
      </c>
      <c r="M25">
        <v>99.53954</v>
      </c>
      <c r="N25">
        <f t="shared" si="5"/>
        <v>0.0136023591404537</v>
      </c>
      <c r="P25">
        <v>95.239</v>
      </c>
      <c r="Q25">
        <f t="shared" si="6"/>
        <v>368.389</v>
      </c>
      <c r="R25">
        <v>99.72785</v>
      </c>
      <c r="S25">
        <f t="shared" si="7"/>
        <v>0.00961657719109714</v>
      </c>
      <c r="U25" s="2" t="s">
        <v>9</v>
      </c>
      <c r="V25">
        <f>1000/V21</f>
        <v>1.7636684303351</v>
      </c>
      <c r="W25">
        <f t="shared" ref="W25:AD25" si="23">1000/W21</f>
        <v>1.70940170940171</v>
      </c>
      <c r="X25">
        <f t="shared" si="23"/>
        <v>1.68350168350168</v>
      </c>
      <c r="Y25">
        <f t="shared" si="23"/>
        <v>1.66389351081531</v>
      </c>
      <c r="Z25">
        <f t="shared" si="23"/>
        <v>1.64203612479475</v>
      </c>
      <c r="AA25">
        <f t="shared" si="23"/>
        <v>1.62337662337662</v>
      </c>
      <c r="AB25">
        <f t="shared" si="23"/>
        <v>1.6</v>
      </c>
      <c r="AC25">
        <f t="shared" si="23"/>
        <v>1.5748031496063</v>
      </c>
      <c r="AD25">
        <f t="shared" si="23"/>
        <v>1.54083204930663</v>
      </c>
    </row>
    <row r="26" spans="1:30">
      <c r="A26">
        <v>92.77</v>
      </c>
      <c r="B26">
        <f t="shared" si="0"/>
        <v>365.92</v>
      </c>
      <c r="C26">
        <v>99.63304</v>
      </c>
      <c r="D26">
        <f t="shared" si="1"/>
        <v>0.00398057566275862</v>
      </c>
      <c r="F26">
        <v>100.38</v>
      </c>
      <c r="G26">
        <f t="shared" si="2"/>
        <v>373.53</v>
      </c>
      <c r="H26">
        <v>99.20169</v>
      </c>
      <c r="I26">
        <f t="shared" si="3"/>
        <v>0.0278010197679177</v>
      </c>
      <c r="K26">
        <v>150.16</v>
      </c>
      <c r="L26">
        <f t="shared" si="4"/>
        <v>423.31</v>
      </c>
      <c r="M26">
        <v>99.46899</v>
      </c>
      <c r="N26">
        <f t="shared" si="5"/>
        <v>0.0161623037542104</v>
      </c>
      <c r="P26">
        <v>97.739</v>
      </c>
      <c r="Q26">
        <f t="shared" si="6"/>
        <v>370.889</v>
      </c>
      <c r="R26">
        <v>99.72599</v>
      </c>
      <c r="S26">
        <f t="shared" si="7"/>
        <v>0.00968230136370606</v>
      </c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>
      <c r="A27">
        <v>95.27</v>
      </c>
      <c r="B27">
        <f t="shared" si="0"/>
        <v>368.42</v>
      </c>
      <c r="C27">
        <v>99.68779</v>
      </c>
      <c r="D27">
        <f t="shared" si="1"/>
        <v>0.00205551146758092</v>
      </c>
      <c r="F27">
        <v>102.88</v>
      </c>
      <c r="G27">
        <f t="shared" si="2"/>
        <v>376.03</v>
      </c>
      <c r="H27">
        <v>99.21128</v>
      </c>
      <c r="I27">
        <f t="shared" si="3"/>
        <v>0.0274439185362349</v>
      </c>
      <c r="K27">
        <v>152.66</v>
      </c>
      <c r="L27">
        <f t="shared" si="4"/>
        <v>425.81</v>
      </c>
      <c r="M27">
        <v>99.56733</v>
      </c>
      <c r="N27">
        <f t="shared" si="5"/>
        <v>0.0125939840757296</v>
      </c>
      <c r="P27">
        <v>100.239</v>
      </c>
      <c r="Q27">
        <f t="shared" si="6"/>
        <v>373.389</v>
      </c>
      <c r="R27">
        <v>99.72247</v>
      </c>
      <c r="S27">
        <f t="shared" si="7"/>
        <v>0.00980668259358888</v>
      </c>
      <c r="U27" s="3" t="s">
        <v>3</v>
      </c>
      <c r="V27">
        <v>0.1</v>
      </c>
      <c r="W27">
        <v>0.2</v>
      </c>
      <c r="X27">
        <v>0.3</v>
      </c>
      <c r="Y27">
        <v>0.4</v>
      </c>
      <c r="Z27">
        <v>0.5</v>
      </c>
      <c r="AA27">
        <v>0.6</v>
      </c>
      <c r="AB27">
        <v>0.7</v>
      </c>
      <c r="AC27">
        <v>0.8</v>
      </c>
      <c r="AD27">
        <v>0.9</v>
      </c>
    </row>
    <row r="28" spans="1:21">
      <c r="A28">
        <v>97.77</v>
      </c>
      <c r="B28">
        <f t="shared" si="0"/>
        <v>370.92</v>
      </c>
      <c r="C28">
        <v>99.69874</v>
      </c>
      <c r="D28">
        <f t="shared" si="1"/>
        <v>0.00167049862854568</v>
      </c>
      <c r="F28">
        <v>105.38</v>
      </c>
      <c r="G28">
        <f t="shared" si="2"/>
        <v>378.53</v>
      </c>
      <c r="H28">
        <v>99.1593</v>
      </c>
      <c r="I28">
        <f t="shared" si="3"/>
        <v>0.0293794891329887</v>
      </c>
      <c r="K28">
        <v>155.16</v>
      </c>
      <c r="L28">
        <f t="shared" si="4"/>
        <v>428.31</v>
      </c>
      <c r="M28">
        <v>99.48949</v>
      </c>
      <c r="N28">
        <f t="shared" si="5"/>
        <v>0.0154184502519849</v>
      </c>
      <c r="P28">
        <v>102.739</v>
      </c>
      <c r="Q28">
        <f t="shared" si="6"/>
        <v>375.889</v>
      </c>
      <c r="R28">
        <v>99.72195</v>
      </c>
      <c r="S28">
        <f t="shared" si="7"/>
        <v>0.00982505709345777</v>
      </c>
      <c r="U28" s="3"/>
    </row>
    <row r="29" spans="1:21">
      <c r="A29">
        <v>100.27</v>
      </c>
      <c r="B29">
        <f t="shared" si="0"/>
        <v>373.42</v>
      </c>
      <c r="C29">
        <v>99.66701</v>
      </c>
      <c r="D29">
        <f t="shared" si="1"/>
        <v>0.00278615683700169</v>
      </c>
      <c r="F29">
        <v>107.88</v>
      </c>
      <c r="G29">
        <f t="shared" si="2"/>
        <v>381.03</v>
      </c>
      <c r="H29">
        <v>99.15965</v>
      </c>
      <c r="I29">
        <f t="shared" si="3"/>
        <v>0.0293664562413215</v>
      </c>
      <c r="K29">
        <v>157.66</v>
      </c>
      <c r="L29">
        <f t="shared" si="4"/>
        <v>430.81</v>
      </c>
      <c r="M29">
        <v>99.4671</v>
      </c>
      <c r="N29">
        <f t="shared" si="5"/>
        <v>0.0162308834185621</v>
      </c>
      <c r="P29">
        <v>105.239</v>
      </c>
      <c r="Q29">
        <f t="shared" si="6"/>
        <v>378.389</v>
      </c>
      <c r="R29">
        <v>99.70605</v>
      </c>
      <c r="S29">
        <f t="shared" si="7"/>
        <v>0.0103868927625317</v>
      </c>
      <c r="U29" s="3"/>
    </row>
    <row r="30" spans="1:30">
      <c r="A30">
        <v>102.77</v>
      </c>
      <c r="B30">
        <f t="shared" si="0"/>
        <v>375.92</v>
      </c>
      <c r="C30">
        <v>99.65631</v>
      </c>
      <c r="D30">
        <f t="shared" si="1"/>
        <v>0.00316237942857057</v>
      </c>
      <c r="F30">
        <v>110.38</v>
      </c>
      <c r="G30">
        <f t="shared" si="2"/>
        <v>383.53</v>
      </c>
      <c r="H30">
        <v>99.18925</v>
      </c>
      <c r="I30">
        <f t="shared" si="3"/>
        <v>0.0282642459746052</v>
      </c>
      <c r="K30">
        <v>160.16</v>
      </c>
      <c r="L30">
        <f t="shared" si="4"/>
        <v>433.31</v>
      </c>
      <c r="M30">
        <v>99.41525</v>
      </c>
      <c r="N30">
        <f t="shared" si="5"/>
        <v>0.0181122884961424</v>
      </c>
      <c r="P30">
        <v>107.739</v>
      </c>
      <c r="Q30">
        <f t="shared" si="6"/>
        <v>380.889</v>
      </c>
      <c r="R30">
        <v>99.71811</v>
      </c>
      <c r="S30">
        <f t="shared" si="7"/>
        <v>0.00996074570787599</v>
      </c>
      <c r="U30" s="20" t="s">
        <v>23</v>
      </c>
      <c r="V30">
        <v>676</v>
      </c>
      <c r="W30">
        <v>684</v>
      </c>
      <c r="X30">
        <v>690</v>
      </c>
      <c r="Y30">
        <v>694</v>
      </c>
      <c r="Z30">
        <v>699</v>
      </c>
      <c r="AA30">
        <v>704</v>
      </c>
      <c r="AB30">
        <v>711</v>
      </c>
      <c r="AC30">
        <v>719</v>
      </c>
      <c r="AD30">
        <v>728</v>
      </c>
    </row>
    <row r="31" spans="1:30">
      <c r="A31">
        <v>105.27</v>
      </c>
      <c r="B31">
        <f t="shared" si="0"/>
        <v>378.42</v>
      </c>
      <c r="C31">
        <v>99.63563</v>
      </c>
      <c r="D31">
        <f t="shared" si="1"/>
        <v>0.0038895086990046</v>
      </c>
      <c r="F31">
        <v>112.88</v>
      </c>
      <c r="G31">
        <f t="shared" si="2"/>
        <v>386.03</v>
      </c>
      <c r="H31">
        <v>99.12353</v>
      </c>
      <c r="I31">
        <f t="shared" si="3"/>
        <v>0.0307114506613819</v>
      </c>
      <c r="K31">
        <v>162.66</v>
      </c>
      <c r="L31">
        <f t="shared" si="4"/>
        <v>435.81</v>
      </c>
      <c r="M31">
        <v>99.42109</v>
      </c>
      <c r="N31">
        <f t="shared" si="5"/>
        <v>0.0179003809618496</v>
      </c>
      <c r="P31">
        <v>110.239</v>
      </c>
      <c r="Q31">
        <f t="shared" si="6"/>
        <v>383.389</v>
      </c>
      <c r="R31">
        <v>99.70437</v>
      </c>
      <c r="S31">
        <f t="shared" si="7"/>
        <v>0.0104462565313398</v>
      </c>
      <c r="U31" s="4" t="s">
        <v>5</v>
      </c>
      <c r="V31">
        <f>LN(5/(V30^2))</f>
        <v>-11.4229482396518</v>
      </c>
      <c r="W31">
        <f t="shared" ref="W31:AD31" si="24">LN(5/(W30^2))</f>
        <v>-11.446477922811</v>
      </c>
      <c r="X31">
        <f t="shared" si="24"/>
        <v>-11.4639452827485</v>
      </c>
      <c r="Y31">
        <f t="shared" si="24"/>
        <v>-11.4755060085795</v>
      </c>
      <c r="Z31">
        <f t="shared" si="24"/>
        <v>-11.4898635720335</v>
      </c>
      <c r="AA31">
        <f t="shared" si="24"/>
        <v>-11.504118799882</v>
      </c>
      <c r="AB31">
        <f t="shared" si="24"/>
        <v>-11.5239069471724</v>
      </c>
      <c r="AC31">
        <f t="shared" si="24"/>
        <v>-11.546284803008</v>
      </c>
      <c r="AD31">
        <f t="shared" si="24"/>
        <v>-11.5711641839593</v>
      </c>
    </row>
    <row r="32" spans="1:30">
      <c r="A32">
        <v>107.77</v>
      </c>
      <c r="B32">
        <f t="shared" si="0"/>
        <v>380.92</v>
      </c>
      <c r="C32">
        <v>99.65679</v>
      </c>
      <c r="D32">
        <f t="shared" si="1"/>
        <v>0.00314550215343491</v>
      </c>
      <c r="F32">
        <v>115.38</v>
      </c>
      <c r="G32">
        <f t="shared" si="2"/>
        <v>388.53</v>
      </c>
      <c r="H32">
        <v>99.14958</v>
      </c>
      <c r="I32">
        <f t="shared" si="3"/>
        <v>0.029741431153005</v>
      </c>
      <c r="K32">
        <v>165.16</v>
      </c>
      <c r="L32">
        <f t="shared" si="4"/>
        <v>438.31</v>
      </c>
      <c r="M32">
        <v>99.48891</v>
      </c>
      <c r="N32">
        <f t="shared" si="5"/>
        <v>0.0154394958632674</v>
      </c>
      <c r="P32">
        <v>112.739</v>
      </c>
      <c r="Q32">
        <f t="shared" si="6"/>
        <v>385.889</v>
      </c>
      <c r="R32">
        <v>99.68194</v>
      </c>
      <c r="S32">
        <f t="shared" si="7"/>
        <v>0.0112388335160773</v>
      </c>
      <c r="U32" s="4" t="s">
        <v>6</v>
      </c>
      <c r="V32">
        <f>LN(5)</f>
        <v>1.6094379124341</v>
      </c>
      <c r="W32">
        <f t="shared" ref="W32:AD32" si="25">LN(5)</f>
        <v>1.6094379124341</v>
      </c>
      <c r="X32">
        <f t="shared" si="25"/>
        <v>1.6094379124341</v>
      </c>
      <c r="Y32">
        <f t="shared" si="25"/>
        <v>1.6094379124341</v>
      </c>
      <c r="Z32">
        <f t="shared" si="25"/>
        <v>1.6094379124341</v>
      </c>
      <c r="AA32">
        <f t="shared" si="25"/>
        <v>1.6094379124341</v>
      </c>
      <c r="AB32">
        <f t="shared" si="25"/>
        <v>1.6094379124341</v>
      </c>
      <c r="AC32">
        <f t="shared" si="25"/>
        <v>1.6094379124341</v>
      </c>
      <c r="AD32">
        <f t="shared" si="25"/>
        <v>1.6094379124341</v>
      </c>
    </row>
    <row r="33" spans="1:30">
      <c r="A33">
        <v>110.27</v>
      </c>
      <c r="B33">
        <f t="shared" si="0"/>
        <v>383.42</v>
      </c>
      <c r="C33">
        <v>99.58999</v>
      </c>
      <c r="D33">
        <f t="shared" si="1"/>
        <v>0.00549425627650051</v>
      </c>
      <c r="F33">
        <v>117.88</v>
      </c>
      <c r="G33">
        <f t="shared" si="2"/>
        <v>391.03</v>
      </c>
      <c r="H33">
        <v>99.11453</v>
      </c>
      <c r="I33">
        <f t="shared" si="3"/>
        <v>0.031046582161397</v>
      </c>
      <c r="K33">
        <v>167.66</v>
      </c>
      <c r="L33">
        <f t="shared" si="4"/>
        <v>440.81</v>
      </c>
      <c r="M33">
        <v>99.44375</v>
      </c>
      <c r="N33">
        <f t="shared" si="5"/>
        <v>0.0170781507003656</v>
      </c>
      <c r="P33">
        <v>115.239</v>
      </c>
      <c r="Q33">
        <f t="shared" si="6"/>
        <v>388.389</v>
      </c>
      <c r="R33">
        <v>99.705</v>
      </c>
      <c r="S33">
        <f t="shared" si="7"/>
        <v>0.0104239951180368</v>
      </c>
      <c r="U33" s="21" t="s">
        <v>7</v>
      </c>
      <c r="V33">
        <f>LN(5/(V30^1.8))</f>
        <v>-10.1197096244432</v>
      </c>
      <c r="W33">
        <f t="shared" ref="W33:AD33" si="26">LN(5/(W30^1.8))</f>
        <v>-10.1408863392865</v>
      </c>
      <c r="X33">
        <f t="shared" si="26"/>
        <v>-10.1566069632302</v>
      </c>
      <c r="Y33">
        <f t="shared" si="26"/>
        <v>-10.1670116164781</v>
      </c>
      <c r="Z33">
        <f t="shared" si="26"/>
        <v>-10.1799334235868</v>
      </c>
      <c r="AA33">
        <f t="shared" si="26"/>
        <v>-10.1927631286504</v>
      </c>
      <c r="AB33">
        <f t="shared" si="26"/>
        <v>-10.2105724612117</v>
      </c>
      <c r="AC33">
        <f t="shared" si="26"/>
        <v>-10.2307125314638</v>
      </c>
      <c r="AD33">
        <f t="shared" si="26"/>
        <v>-10.2531039743199</v>
      </c>
    </row>
    <row r="34" spans="1:30">
      <c r="A34">
        <v>112.77</v>
      </c>
      <c r="B34">
        <f t="shared" si="0"/>
        <v>385.92</v>
      </c>
      <c r="C34">
        <v>99.5764</v>
      </c>
      <c r="D34">
        <f t="shared" si="1"/>
        <v>0.00597209412878263</v>
      </c>
      <c r="F34">
        <v>120.38</v>
      </c>
      <c r="G34">
        <f t="shared" si="2"/>
        <v>393.53</v>
      </c>
      <c r="H34">
        <v>99.11016</v>
      </c>
      <c r="I34">
        <f t="shared" si="3"/>
        <v>0.0312093071230713</v>
      </c>
      <c r="K34">
        <v>170.16</v>
      </c>
      <c r="L34">
        <f t="shared" si="4"/>
        <v>443.31</v>
      </c>
      <c r="M34">
        <v>99.42613</v>
      </c>
      <c r="N34">
        <f t="shared" si="5"/>
        <v>0.0177175018569125</v>
      </c>
      <c r="P34">
        <v>117.739</v>
      </c>
      <c r="Q34">
        <f t="shared" si="6"/>
        <v>390.889</v>
      </c>
      <c r="R34">
        <v>99.65976</v>
      </c>
      <c r="S34">
        <f t="shared" si="7"/>
        <v>0.0120225766066466</v>
      </c>
      <c r="U34" s="21" t="s">
        <v>9</v>
      </c>
      <c r="V34">
        <f>1000/V30</f>
        <v>1.4792899408284</v>
      </c>
      <c r="W34">
        <f t="shared" ref="W34:AD34" si="27">1000/W30</f>
        <v>1.46198830409357</v>
      </c>
      <c r="X34">
        <f t="shared" si="27"/>
        <v>1.44927536231884</v>
      </c>
      <c r="Y34">
        <f t="shared" si="27"/>
        <v>1.44092219020173</v>
      </c>
      <c r="Z34">
        <f t="shared" si="27"/>
        <v>1.43061516452074</v>
      </c>
      <c r="AA34">
        <f t="shared" si="27"/>
        <v>1.42045454545455</v>
      </c>
      <c r="AB34">
        <f t="shared" si="27"/>
        <v>1.40646976090014</v>
      </c>
      <c r="AC34">
        <f t="shared" si="27"/>
        <v>1.39082058414465</v>
      </c>
      <c r="AD34">
        <f t="shared" si="27"/>
        <v>1.37362637362637</v>
      </c>
    </row>
    <row r="35" spans="1:30">
      <c r="A35">
        <v>115.27</v>
      </c>
      <c r="B35">
        <f t="shared" si="0"/>
        <v>388.42</v>
      </c>
      <c r="C35">
        <v>99.56141</v>
      </c>
      <c r="D35">
        <f t="shared" si="1"/>
        <v>0.00649915736687815</v>
      </c>
      <c r="F35">
        <v>122.88</v>
      </c>
      <c r="G35">
        <f t="shared" si="2"/>
        <v>396.03</v>
      </c>
      <c r="H35">
        <v>99.09726</v>
      </c>
      <c r="I35">
        <f t="shared" si="3"/>
        <v>0.0316896622730925</v>
      </c>
      <c r="K35">
        <v>172.66</v>
      </c>
      <c r="L35">
        <f t="shared" si="4"/>
        <v>445.81</v>
      </c>
      <c r="M35">
        <v>99.41375</v>
      </c>
      <c r="N35">
        <f t="shared" si="5"/>
        <v>0.0181667168011836</v>
      </c>
      <c r="P35">
        <v>120.239</v>
      </c>
      <c r="Q35">
        <f t="shared" si="6"/>
        <v>393.389</v>
      </c>
      <c r="R35">
        <v>99.64444</v>
      </c>
      <c r="S35">
        <f t="shared" si="7"/>
        <v>0.0125639176412512</v>
      </c>
      <c r="U35" s="20" t="s">
        <v>24</v>
      </c>
      <c r="V35">
        <v>687</v>
      </c>
      <c r="W35">
        <v>697</v>
      </c>
      <c r="X35">
        <v>703</v>
      </c>
      <c r="Y35">
        <v>708</v>
      </c>
      <c r="Z35">
        <v>713</v>
      </c>
      <c r="AA35">
        <v>719</v>
      </c>
      <c r="AB35">
        <v>727</v>
      </c>
      <c r="AC35">
        <v>734</v>
      </c>
      <c r="AD35">
        <v>743</v>
      </c>
    </row>
    <row r="36" spans="1:30">
      <c r="A36">
        <v>117.77</v>
      </c>
      <c r="B36">
        <f t="shared" si="0"/>
        <v>390.92</v>
      </c>
      <c r="C36">
        <v>99.53905</v>
      </c>
      <c r="D36">
        <f t="shared" si="1"/>
        <v>0.00728535710028724</v>
      </c>
      <c r="F36">
        <v>125.38</v>
      </c>
      <c r="G36">
        <f t="shared" si="2"/>
        <v>398.53</v>
      </c>
      <c r="H36">
        <v>98.99485</v>
      </c>
      <c r="I36">
        <f t="shared" si="3"/>
        <v>0.035503086374931</v>
      </c>
      <c r="K36">
        <v>175.16</v>
      </c>
      <c r="L36">
        <f t="shared" si="4"/>
        <v>448.31</v>
      </c>
      <c r="M36">
        <v>99.41443</v>
      </c>
      <c r="N36">
        <f t="shared" si="5"/>
        <v>0.0181420426362316</v>
      </c>
      <c r="P36">
        <v>122.739</v>
      </c>
      <c r="Q36">
        <f t="shared" si="6"/>
        <v>395.889</v>
      </c>
      <c r="R36">
        <v>99.6371</v>
      </c>
      <c r="S36">
        <f t="shared" si="7"/>
        <v>0.0128232807740186</v>
      </c>
      <c r="U36" s="4" t="s">
        <v>11</v>
      </c>
      <c r="V36">
        <f>LN(10/(V35^2))</f>
        <v>-10.7620834914507</v>
      </c>
      <c r="W36">
        <f t="shared" ref="W36:AD36" si="28">LN(10/(W35^2))</f>
        <v>-10.790985728527</v>
      </c>
      <c r="X36">
        <f t="shared" si="28"/>
        <v>-10.8081286906273</v>
      </c>
      <c r="Y36">
        <f t="shared" si="28"/>
        <v>-10.8223030943934</v>
      </c>
      <c r="Z36">
        <f t="shared" si="28"/>
        <v>-10.8363777478345</v>
      </c>
      <c r="AA36">
        <f t="shared" si="28"/>
        <v>-10.853137622448</v>
      </c>
      <c r="AB36">
        <f t="shared" si="28"/>
        <v>-10.875267862073</v>
      </c>
      <c r="AC36">
        <f t="shared" si="28"/>
        <v>-10.894432964235</v>
      </c>
      <c r="AD36">
        <f t="shared" si="28"/>
        <v>-10.9188069964415</v>
      </c>
    </row>
    <row r="37" spans="1:30">
      <c r="A37">
        <v>120.27</v>
      </c>
      <c r="B37">
        <f t="shared" ref="B37:B68" si="29">A37+273.15</f>
        <v>393.42</v>
      </c>
      <c r="C37">
        <v>99.51251</v>
      </c>
      <c r="D37">
        <f t="shared" ref="D37:D68" si="30">(99.74625-C37)/(99.74625-71.30564)</f>
        <v>0.00821852977133744</v>
      </c>
      <c r="F37">
        <v>127.88</v>
      </c>
      <c r="G37">
        <f t="shared" si="2"/>
        <v>401.03</v>
      </c>
      <c r="H37">
        <v>99.03536</v>
      </c>
      <c r="I37">
        <f t="shared" ref="I37:I68" si="31">(99.94829-H37)/(99.94829-73.09316)</f>
        <v>0.0339946222565299</v>
      </c>
      <c r="K37">
        <v>177.66</v>
      </c>
      <c r="L37">
        <f t="shared" si="4"/>
        <v>450.81</v>
      </c>
      <c r="M37">
        <v>99.35247</v>
      </c>
      <c r="N37">
        <f t="shared" ref="N37:N68" si="32">(99.91441-M37)/(99.91441-72.35522)</f>
        <v>0.0203902944897875</v>
      </c>
      <c r="P37">
        <v>125.239</v>
      </c>
      <c r="Q37">
        <f t="shared" si="6"/>
        <v>398.389</v>
      </c>
      <c r="R37">
        <v>99.60821</v>
      </c>
      <c r="S37">
        <f t="shared" ref="S37:S68" si="33">(100-R37)/(100-71.69991)</f>
        <v>0.0138441255840529</v>
      </c>
      <c r="U37" s="4" t="s">
        <v>12</v>
      </c>
      <c r="V37">
        <f>LN(10)</f>
        <v>2.30258509299405</v>
      </c>
      <c r="W37">
        <f t="shared" ref="W37:AD37" si="34">LN(10)</f>
        <v>2.30258509299405</v>
      </c>
      <c r="X37">
        <f t="shared" si="34"/>
        <v>2.30258509299405</v>
      </c>
      <c r="Y37">
        <f t="shared" si="34"/>
        <v>2.30258509299405</v>
      </c>
      <c r="Z37">
        <f t="shared" si="34"/>
        <v>2.30258509299405</v>
      </c>
      <c r="AA37">
        <f t="shared" si="34"/>
        <v>2.30258509299405</v>
      </c>
      <c r="AB37">
        <f t="shared" si="34"/>
        <v>2.30258509299405</v>
      </c>
      <c r="AC37">
        <f t="shared" si="34"/>
        <v>2.30258509299405</v>
      </c>
      <c r="AD37">
        <f t="shared" si="34"/>
        <v>2.30258509299405</v>
      </c>
    </row>
    <row r="38" spans="1:30">
      <c r="A38">
        <v>122.77</v>
      </c>
      <c r="B38">
        <f t="shared" si="29"/>
        <v>395.92</v>
      </c>
      <c r="C38">
        <v>99.52402</v>
      </c>
      <c r="D38">
        <f t="shared" si="30"/>
        <v>0.00781382677797735</v>
      </c>
      <c r="F38">
        <v>130.38</v>
      </c>
      <c r="G38">
        <f t="shared" si="2"/>
        <v>403.53</v>
      </c>
      <c r="H38">
        <v>99.02604</v>
      </c>
      <c r="I38">
        <f t="shared" si="31"/>
        <v>0.0343416695432122</v>
      </c>
      <c r="K38">
        <v>180.16</v>
      </c>
      <c r="L38">
        <f t="shared" si="4"/>
        <v>453.31</v>
      </c>
      <c r="M38">
        <v>99.37097</v>
      </c>
      <c r="N38">
        <f t="shared" si="32"/>
        <v>0.0197190120609497</v>
      </c>
      <c r="P38">
        <v>127.739</v>
      </c>
      <c r="Q38">
        <f t="shared" si="6"/>
        <v>400.889</v>
      </c>
      <c r="R38">
        <v>99.62108</v>
      </c>
      <c r="S38">
        <f t="shared" si="33"/>
        <v>0.0133893567122929</v>
      </c>
      <c r="U38" s="21" t="s">
        <v>13</v>
      </c>
      <c r="V38">
        <f>LN(10/(V35^1.8))</f>
        <v>-9.45561663300618</v>
      </c>
      <c r="W38">
        <f t="shared" ref="W38:AD38" si="35">LN(10/(W35^1.8))</f>
        <v>-9.4816286463749</v>
      </c>
      <c r="X38">
        <f t="shared" si="35"/>
        <v>-9.49705731226515</v>
      </c>
      <c r="Y38">
        <f t="shared" si="35"/>
        <v>-9.50981427565465</v>
      </c>
      <c r="Z38">
        <f t="shared" si="35"/>
        <v>-9.52248146375169</v>
      </c>
      <c r="AA38">
        <f t="shared" si="35"/>
        <v>-9.53756535090384</v>
      </c>
      <c r="AB38">
        <f t="shared" si="35"/>
        <v>-9.55748256656629</v>
      </c>
      <c r="AC38">
        <f t="shared" si="35"/>
        <v>-9.57473115851208</v>
      </c>
      <c r="AD38">
        <f t="shared" si="35"/>
        <v>-9.59666778749792</v>
      </c>
    </row>
    <row r="39" spans="1:30">
      <c r="A39">
        <v>125.27</v>
      </c>
      <c r="B39">
        <f t="shared" si="29"/>
        <v>398.42</v>
      </c>
      <c r="C39">
        <v>99.48506</v>
      </c>
      <c r="D39">
        <f t="shared" si="30"/>
        <v>0.0091836989431661</v>
      </c>
      <c r="F39">
        <v>132.88</v>
      </c>
      <c r="G39">
        <f t="shared" si="2"/>
        <v>406.03</v>
      </c>
      <c r="H39">
        <v>98.99955</v>
      </c>
      <c r="I39">
        <f t="shared" si="31"/>
        <v>0.0353280732582565</v>
      </c>
      <c r="K39">
        <v>182.66</v>
      </c>
      <c r="L39">
        <f t="shared" si="4"/>
        <v>455.81</v>
      </c>
      <c r="M39">
        <v>99.29875</v>
      </c>
      <c r="N39">
        <f t="shared" si="32"/>
        <v>0.0223395535209854</v>
      </c>
      <c r="P39">
        <v>130.239</v>
      </c>
      <c r="Q39">
        <f t="shared" si="6"/>
        <v>403.389</v>
      </c>
      <c r="R39">
        <v>99.57913</v>
      </c>
      <c r="S39">
        <f t="shared" si="33"/>
        <v>0.0148716841536544</v>
      </c>
      <c r="U39" s="21" t="s">
        <v>9</v>
      </c>
      <c r="V39">
        <f>1000/V35</f>
        <v>1.45560407569141</v>
      </c>
      <c r="W39">
        <f t="shared" ref="W39:AD39" si="36">1000/W35</f>
        <v>1.43472022955524</v>
      </c>
      <c r="X39">
        <f t="shared" si="36"/>
        <v>1.42247510668563</v>
      </c>
      <c r="Y39">
        <f t="shared" si="36"/>
        <v>1.41242937853107</v>
      </c>
      <c r="Z39">
        <f t="shared" si="36"/>
        <v>1.40252454417952</v>
      </c>
      <c r="AA39">
        <f t="shared" si="36"/>
        <v>1.39082058414465</v>
      </c>
      <c r="AB39">
        <f t="shared" si="36"/>
        <v>1.37551581843191</v>
      </c>
      <c r="AC39">
        <f t="shared" si="36"/>
        <v>1.36239782016349</v>
      </c>
      <c r="AD39">
        <f t="shared" si="36"/>
        <v>1.34589502018843</v>
      </c>
    </row>
    <row r="40" spans="1:30">
      <c r="A40">
        <v>127.77</v>
      </c>
      <c r="B40">
        <f t="shared" si="29"/>
        <v>400.92</v>
      </c>
      <c r="C40">
        <v>99.42631</v>
      </c>
      <c r="D40">
        <f t="shared" si="30"/>
        <v>0.0112494070978085</v>
      </c>
      <c r="F40">
        <v>135.38</v>
      </c>
      <c r="G40">
        <f t="shared" si="2"/>
        <v>408.53</v>
      </c>
      <c r="H40">
        <v>98.999</v>
      </c>
      <c r="I40">
        <f t="shared" si="31"/>
        <v>0.0353485535165909</v>
      </c>
      <c r="K40">
        <v>185.16</v>
      </c>
      <c r="L40">
        <f t="shared" si="4"/>
        <v>458.31</v>
      </c>
      <c r="M40">
        <v>99.31912</v>
      </c>
      <c r="N40">
        <f t="shared" si="32"/>
        <v>0.02160041713853</v>
      </c>
      <c r="P40">
        <v>132.739</v>
      </c>
      <c r="Q40">
        <f t="shared" si="6"/>
        <v>405.889</v>
      </c>
      <c r="R40">
        <v>99.59285</v>
      </c>
      <c r="S40">
        <f t="shared" si="33"/>
        <v>0.0143868800417243</v>
      </c>
      <c r="U40" s="20" t="s">
        <v>25</v>
      </c>
      <c r="V40">
        <v>699</v>
      </c>
      <c r="W40">
        <v>708</v>
      </c>
      <c r="X40">
        <v>715</v>
      </c>
      <c r="Y40">
        <v>721</v>
      </c>
      <c r="Z40">
        <v>726</v>
      </c>
      <c r="AA40">
        <v>733</v>
      </c>
      <c r="AB40">
        <v>740</v>
      </c>
      <c r="AC40">
        <v>748</v>
      </c>
      <c r="AD40">
        <v>757</v>
      </c>
    </row>
    <row r="41" spans="1:30">
      <c r="A41">
        <v>130.27</v>
      </c>
      <c r="B41">
        <f t="shared" si="29"/>
        <v>403.42</v>
      </c>
      <c r="C41">
        <v>99.42613</v>
      </c>
      <c r="D41">
        <f t="shared" si="30"/>
        <v>0.0112557360759844</v>
      </c>
      <c r="F41">
        <v>137.88</v>
      </c>
      <c r="G41">
        <f t="shared" si="2"/>
        <v>411.03</v>
      </c>
      <c r="H41">
        <v>98.92884</v>
      </c>
      <c r="I41">
        <f t="shared" si="31"/>
        <v>0.0379610897433751</v>
      </c>
      <c r="K41">
        <v>187.66</v>
      </c>
      <c r="L41">
        <f t="shared" si="4"/>
        <v>460.81</v>
      </c>
      <c r="M41">
        <v>99.29564</v>
      </c>
      <c r="N41">
        <f t="shared" si="32"/>
        <v>0.0224524015401032</v>
      </c>
      <c r="P41">
        <v>135.239</v>
      </c>
      <c r="Q41">
        <f t="shared" si="6"/>
        <v>408.389</v>
      </c>
      <c r="R41">
        <v>99.55398</v>
      </c>
      <c r="S41">
        <f t="shared" si="33"/>
        <v>0.0157603739069383</v>
      </c>
      <c r="U41" s="4" t="s">
        <v>15</v>
      </c>
      <c r="V41">
        <f>LN(20/(V40^2))</f>
        <v>-10.1035692109136</v>
      </c>
      <c r="W41">
        <f t="shared" ref="W41:AD41" si="37">LN(20/(W40^2))</f>
        <v>-10.1291559138334</v>
      </c>
      <c r="X41">
        <f t="shared" si="37"/>
        <v>-10.148832811834</v>
      </c>
      <c r="Y41">
        <f t="shared" si="37"/>
        <v>-10.1655460010159</v>
      </c>
      <c r="Z41">
        <f t="shared" si="37"/>
        <v>-10.1793677560956</v>
      </c>
      <c r="AA41">
        <f t="shared" si="37"/>
        <v>-10.1985591302193</v>
      </c>
      <c r="AB41">
        <f t="shared" si="37"/>
        <v>-10.2175680988424</v>
      </c>
      <c r="AC41">
        <f t="shared" si="37"/>
        <v>-10.239073682395</v>
      </c>
      <c r="AD41">
        <f t="shared" si="37"/>
        <v>-10.2629942333209</v>
      </c>
    </row>
    <row r="42" spans="1:30">
      <c r="A42">
        <v>132.77</v>
      </c>
      <c r="B42">
        <f t="shared" si="29"/>
        <v>405.92</v>
      </c>
      <c r="C42">
        <v>99.43939</v>
      </c>
      <c r="D42">
        <f t="shared" si="30"/>
        <v>0.0107895013503578</v>
      </c>
      <c r="F42">
        <v>140.38</v>
      </c>
      <c r="G42">
        <f t="shared" si="2"/>
        <v>413.53</v>
      </c>
      <c r="H42">
        <v>98.94591</v>
      </c>
      <c r="I42">
        <f t="shared" si="31"/>
        <v>0.0373254569983464</v>
      </c>
      <c r="K42">
        <v>190.16</v>
      </c>
      <c r="L42">
        <f t="shared" si="4"/>
        <v>463.31</v>
      </c>
      <c r="M42">
        <v>99.24096</v>
      </c>
      <c r="N42">
        <f t="shared" si="32"/>
        <v>0.0244364946865275</v>
      </c>
      <c r="P42">
        <v>137.739</v>
      </c>
      <c r="Q42">
        <f t="shared" si="6"/>
        <v>410.889</v>
      </c>
      <c r="R42">
        <v>99.52291</v>
      </c>
      <c r="S42">
        <f t="shared" si="33"/>
        <v>0.0168582502741159</v>
      </c>
      <c r="U42" s="4" t="s">
        <v>16</v>
      </c>
      <c r="V42">
        <f>LN(20)</f>
        <v>2.99573227355399</v>
      </c>
      <c r="W42">
        <f t="shared" ref="W42:AD42" si="38">LN(20)</f>
        <v>2.99573227355399</v>
      </c>
      <c r="X42">
        <f t="shared" si="38"/>
        <v>2.99573227355399</v>
      </c>
      <c r="Y42">
        <f t="shared" si="38"/>
        <v>2.99573227355399</v>
      </c>
      <c r="Z42">
        <f t="shared" si="38"/>
        <v>2.99573227355399</v>
      </c>
      <c r="AA42">
        <f t="shared" si="38"/>
        <v>2.99573227355399</v>
      </c>
      <c r="AB42">
        <f t="shared" si="38"/>
        <v>2.99573227355399</v>
      </c>
      <c r="AC42">
        <f t="shared" si="38"/>
        <v>2.99573227355399</v>
      </c>
      <c r="AD42">
        <f t="shared" si="38"/>
        <v>2.99573227355399</v>
      </c>
    </row>
    <row r="43" spans="1:30">
      <c r="A43">
        <v>135.27</v>
      </c>
      <c r="B43">
        <f t="shared" si="29"/>
        <v>408.42</v>
      </c>
      <c r="C43">
        <v>99.42376</v>
      </c>
      <c r="D43">
        <f t="shared" si="30"/>
        <v>0.0113390676219674</v>
      </c>
      <c r="F43">
        <v>142.88</v>
      </c>
      <c r="G43">
        <f t="shared" si="2"/>
        <v>416.03</v>
      </c>
      <c r="H43">
        <v>98.93865</v>
      </c>
      <c r="I43">
        <f t="shared" si="31"/>
        <v>0.0375957964083586</v>
      </c>
      <c r="K43">
        <v>192.66</v>
      </c>
      <c r="L43">
        <f t="shared" si="4"/>
        <v>465.81</v>
      </c>
      <c r="M43">
        <v>99.27324</v>
      </c>
      <c r="N43">
        <f t="shared" si="32"/>
        <v>0.0232651975620474</v>
      </c>
      <c r="P43">
        <v>140.239</v>
      </c>
      <c r="Q43">
        <f t="shared" si="6"/>
        <v>413.389</v>
      </c>
      <c r="R43">
        <v>99.52309</v>
      </c>
      <c r="S43">
        <f t="shared" si="33"/>
        <v>0.016851889870315</v>
      </c>
      <c r="U43" s="21" t="s">
        <v>17</v>
      </c>
      <c r="V43">
        <f>LN(20/(V40^1.8))</f>
        <v>-8.79363906246687</v>
      </c>
      <c r="W43">
        <f t="shared" ref="W43:AD43" si="39">LN(20/(W40^1.8))</f>
        <v>-8.8166670950947</v>
      </c>
      <c r="X43">
        <f t="shared" si="39"/>
        <v>-8.83437630329522</v>
      </c>
      <c r="Y43">
        <f t="shared" si="39"/>
        <v>-8.84941817355892</v>
      </c>
      <c r="Z43">
        <f t="shared" si="39"/>
        <v>-8.86185775313064</v>
      </c>
      <c r="AA43">
        <f t="shared" si="39"/>
        <v>-8.87912998984198</v>
      </c>
      <c r="AB43">
        <f t="shared" si="39"/>
        <v>-8.8962380616028</v>
      </c>
      <c r="AC43">
        <f t="shared" si="39"/>
        <v>-8.91559308680007</v>
      </c>
      <c r="AD43">
        <f t="shared" si="39"/>
        <v>-8.93712158263342</v>
      </c>
    </row>
    <row r="44" spans="1:30">
      <c r="A44">
        <v>137.77</v>
      </c>
      <c r="B44">
        <f t="shared" si="29"/>
        <v>410.92</v>
      </c>
      <c r="C44">
        <v>99.37629</v>
      </c>
      <c r="D44">
        <f t="shared" si="30"/>
        <v>0.0130081598109185</v>
      </c>
      <c r="F44">
        <v>145.38</v>
      </c>
      <c r="G44">
        <f t="shared" si="2"/>
        <v>418.53</v>
      </c>
      <c r="H44">
        <v>98.92566</v>
      </c>
      <c r="I44">
        <f t="shared" si="31"/>
        <v>0.0380795028733805</v>
      </c>
      <c r="K44">
        <v>195.16</v>
      </c>
      <c r="L44">
        <f t="shared" si="4"/>
        <v>468.31</v>
      </c>
      <c r="M44">
        <v>99.30783</v>
      </c>
      <c r="N44">
        <f t="shared" si="32"/>
        <v>0.0220100808478046</v>
      </c>
      <c r="P44">
        <v>142.739</v>
      </c>
      <c r="Q44">
        <f t="shared" si="6"/>
        <v>415.889</v>
      </c>
      <c r="R44">
        <v>99.52325</v>
      </c>
      <c r="S44">
        <f t="shared" si="33"/>
        <v>0.0168462361780473</v>
      </c>
      <c r="U44" s="21" t="s">
        <v>9</v>
      </c>
      <c r="V44">
        <f>1000/V40</f>
        <v>1.43061516452074</v>
      </c>
      <c r="W44">
        <f t="shared" ref="W44:AD44" si="40">1000/W40</f>
        <v>1.41242937853107</v>
      </c>
      <c r="X44">
        <f t="shared" si="40"/>
        <v>1.3986013986014</v>
      </c>
      <c r="Y44">
        <f t="shared" si="40"/>
        <v>1.3869625520111</v>
      </c>
      <c r="Z44">
        <f t="shared" si="40"/>
        <v>1.37741046831956</v>
      </c>
      <c r="AA44">
        <f t="shared" si="40"/>
        <v>1.36425648021828</v>
      </c>
      <c r="AB44">
        <f t="shared" si="40"/>
        <v>1.35135135135135</v>
      </c>
      <c r="AC44">
        <f t="shared" si="40"/>
        <v>1.33689839572193</v>
      </c>
      <c r="AD44">
        <f t="shared" si="40"/>
        <v>1.32100396301189</v>
      </c>
    </row>
    <row r="45" spans="1:30">
      <c r="A45">
        <v>140.27</v>
      </c>
      <c r="B45">
        <f t="shared" si="29"/>
        <v>413.42</v>
      </c>
      <c r="C45">
        <v>99.40869</v>
      </c>
      <c r="D45">
        <f t="shared" si="30"/>
        <v>0.0118689437392516</v>
      </c>
      <c r="F45">
        <v>147.88</v>
      </c>
      <c r="G45">
        <f t="shared" si="2"/>
        <v>421.03</v>
      </c>
      <c r="H45">
        <v>98.91179</v>
      </c>
      <c r="I45">
        <f t="shared" si="31"/>
        <v>0.038595977751737</v>
      </c>
      <c r="K45">
        <v>197.66</v>
      </c>
      <c r="L45">
        <f t="shared" si="4"/>
        <v>470.81</v>
      </c>
      <c r="M45">
        <v>99.2553</v>
      </c>
      <c r="N45">
        <f t="shared" si="32"/>
        <v>0.0239161600903364</v>
      </c>
      <c r="P45">
        <v>145.239</v>
      </c>
      <c r="Q45">
        <f t="shared" si="6"/>
        <v>418.389</v>
      </c>
      <c r="R45">
        <v>99.51519</v>
      </c>
      <c r="S45">
        <f t="shared" si="33"/>
        <v>0.0171310409260181</v>
      </c>
      <c r="U45" s="20" t="s">
        <v>26</v>
      </c>
      <c r="V45">
        <v>707</v>
      </c>
      <c r="W45">
        <v>717</v>
      </c>
      <c r="X45">
        <v>723</v>
      </c>
      <c r="Y45">
        <v>729</v>
      </c>
      <c r="Z45">
        <v>735</v>
      </c>
      <c r="AA45">
        <v>742</v>
      </c>
      <c r="AB45">
        <v>750</v>
      </c>
      <c r="AC45">
        <v>757</v>
      </c>
      <c r="AD45">
        <v>766</v>
      </c>
    </row>
    <row r="46" spans="1:30">
      <c r="A46">
        <v>142.77</v>
      </c>
      <c r="B46">
        <f t="shared" si="29"/>
        <v>415.92</v>
      </c>
      <c r="C46">
        <v>99.42241</v>
      </c>
      <c r="D46">
        <f t="shared" si="30"/>
        <v>0.0113865349582869</v>
      </c>
      <c r="F46">
        <v>150.38</v>
      </c>
      <c r="G46">
        <f t="shared" si="2"/>
        <v>423.53</v>
      </c>
      <c r="H46">
        <v>98.92593</v>
      </c>
      <c r="I46">
        <f t="shared" si="31"/>
        <v>0.03806944892838</v>
      </c>
      <c r="K46">
        <v>200.16</v>
      </c>
      <c r="L46">
        <f t="shared" si="4"/>
        <v>473.31</v>
      </c>
      <c r="M46">
        <v>99.25579</v>
      </c>
      <c r="N46">
        <f t="shared" si="32"/>
        <v>0.0238983801773564</v>
      </c>
      <c r="P46">
        <v>147.739</v>
      </c>
      <c r="Q46">
        <f t="shared" si="6"/>
        <v>420.889</v>
      </c>
      <c r="R46">
        <v>99.48683</v>
      </c>
      <c r="S46">
        <f t="shared" si="33"/>
        <v>0.0181331578804167</v>
      </c>
      <c r="U46" t="s">
        <v>19</v>
      </c>
      <c r="V46">
        <f>LN(30/(V45^2))</f>
        <v>-9.72086395013099</v>
      </c>
      <c r="W46">
        <f t="shared" ref="W46:AD46" si="41">LN(30/(W45^2))</f>
        <v>-9.74895429953708</v>
      </c>
      <c r="X46">
        <f t="shared" si="41"/>
        <v>-9.76562106265537</v>
      </c>
      <c r="Y46">
        <f t="shared" si="41"/>
        <v>-9.78215008235516</v>
      </c>
      <c r="Z46">
        <f t="shared" si="41"/>
        <v>-9.79854361676352</v>
      </c>
      <c r="AA46">
        <f t="shared" si="41"/>
        <v>-9.81750110467261</v>
      </c>
      <c r="AB46">
        <f t="shared" si="41"/>
        <v>-9.83894903139856</v>
      </c>
      <c r="AC46">
        <f t="shared" si="41"/>
        <v>-9.85752912521274</v>
      </c>
      <c r="AD46">
        <f t="shared" si="41"/>
        <v>-9.88116695781903</v>
      </c>
    </row>
    <row r="47" spans="1:30">
      <c r="A47">
        <v>145.27</v>
      </c>
      <c r="B47">
        <f t="shared" si="29"/>
        <v>418.42</v>
      </c>
      <c r="C47">
        <v>99.35985</v>
      </c>
      <c r="D47">
        <f t="shared" si="30"/>
        <v>0.0135862064843197</v>
      </c>
      <c r="F47">
        <v>152.88</v>
      </c>
      <c r="G47">
        <f t="shared" si="2"/>
        <v>426.03</v>
      </c>
      <c r="H47">
        <v>98.88066</v>
      </c>
      <c r="I47">
        <f t="shared" si="31"/>
        <v>0.0397551603734554</v>
      </c>
      <c r="K47">
        <v>202.66</v>
      </c>
      <c r="L47">
        <f t="shared" si="4"/>
        <v>475.81</v>
      </c>
      <c r="M47">
        <v>99.17108</v>
      </c>
      <c r="N47">
        <f t="shared" si="32"/>
        <v>0.0269721279906993</v>
      </c>
      <c r="P47">
        <v>150.239</v>
      </c>
      <c r="Q47">
        <f t="shared" si="6"/>
        <v>423.389</v>
      </c>
      <c r="R47">
        <v>99.48703</v>
      </c>
      <c r="S47">
        <f t="shared" si="33"/>
        <v>0.0181260907650822</v>
      </c>
      <c r="U47" s="4" t="s">
        <v>20</v>
      </c>
      <c r="V47">
        <f>LN(30)</f>
        <v>3.40119738166216</v>
      </c>
      <c r="W47">
        <f t="shared" ref="W47:AD47" si="42">LN(30)</f>
        <v>3.40119738166216</v>
      </c>
      <c r="X47">
        <f t="shared" si="42"/>
        <v>3.40119738166216</v>
      </c>
      <c r="Y47">
        <f t="shared" si="42"/>
        <v>3.40119738166216</v>
      </c>
      <c r="Z47">
        <f t="shared" si="42"/>
        <v>3.40119738166216</v>
      </c>
      <c r="AA47">
        <f t="shared" si="42"/>
        <v>3.40119738166216</v>
      </c>
      <c r="AB47">
        <f t="shared" si="42"/>
        <v>3.40119738166216</v>
      </c>
      <c r="AC47">
        <f t="shared" si="42"/>
        <v>3.40119738166216</v>
      </c>
      <c r="AD47">
        <f t="shared" si="42"/>
        <v>3.40119738166216</v>
      </c>
    </row>
    <row r="48" spans="1:30">
      <c r="A48">
        <v>147.77</v>
      </c>
      <c r="B48">
        <f t="shared" si="29"/>
        <v>420.92</v>
      </c>
      <c r="C48">
        <v>99.34987</v>
      </c>
      <c r="D48">
        <f t="shared" si="30"/>
        <v>0.0139371131631849</v>
      </c>
      <c r="F48">
        <v>155.38</v>
      </c>
      <c r="G48">
        <f t="shared" si="2"/>
        <v>428.53</v>
      </c>
      <c r="H48">
        <v>98.89654</v>
      </c>
      <c r="I48">
        <f t="shared" si="31"/>
        <v>0.0391638394600956</v>
      </c>
      <c r="K48">
        <v>205.16</v>
      </c>
      <c r="L48">
        <f t="shared" si="4"/>
        <v>478.31</v>
      </c>
      <c r="M48">
        <v>99.15459</v>
      </c>
      <c r="N48">
        <f t="shared" si="32"/>
        <v>0.0275704764907824</v>
      </c>
      <c r="P48">
        <v>152.739</v>
      </c>
      <c r="Q48">
        <f t="shared" si="6"/>
        <v>425.889</v>
      </c>
      <c r="R48">
        <v>99.47077</v>
      </c>
      <c r="S48">
        <f t="shared" si="33"/>
        <v>0.0187006472417578</v>
      </c>
      <c r="U48" s="21" t="s">
        <v>21</v>
      </c>
      <c r="V48">
        <f>LN(30/(V45^1.8))</f>
        <v>-8.40865781695168</v>
      </c>
      <c r="W48">
        <f t="shared" ref="W48:AD48" si="43">LN(30/(W45^1.8))</f>
        <v>-8.43393913141716</v>
      </c>
      <c r="X48">
        <f t="shared" si="43"/>
        <v>-8.44893921822362</v>
      </c>
      <c r="Y48">
        <f t="shared" si="43"/>
        <v>-8.46381533595343</v>
      </c>
      <c r="Z48">
        <f t="shared" si="43"/>
        <v>-8.47856951692095</v>
      </c>
      <c r="AA48">
        <f t="shared" si="43"/>
        <v>-8.49563125603913</v>
      </c>
      <c r="AB48">
        <f t="shared" si="43"/>
        <v>-8.51493439009249</v>
      </c>
      <c r="AC48">
        <f t="shared" si="43"/>
        <v>-8.53165647452525</v>
      </c>
      <c r="AD48">
        <f t="shared" si="43"/>
        <v>-8.55293052387091</v>
      </c>
    </row>
    <row r="49" spans="1:30">
      <c r="A49">
        <v>150.27</v>
      </c>
      <c r="B49">
        <f t="shared" si="29"/>
        <v>423.42</v>
      </c>
      <c r="C49">
        <v>99.32902</v>
      </c>
      <c r="D49">
        <f t="shared" si="30"/>
        <v>0.0146702198018961</v>
      </c>
      <c r="F49">
        <v>157.88</v>
      </c>
      <c r="G49">
        <f t="shared" si="2"/>
        <v>431.03</v>
      </c>
      <c r="H49">
        <v>98.85054</v>
      </c>
      <c r="I49">
        <f t="shared" si="31"/>
        <v>0.0408767337935063</v>
      </c>
      <c r="K49">
        <v>207.66</v>
      </c>
      <c r="L49">
        <f t="shared" si="4"/>
        <v>480.81</v>
      </c>
      <c r="M49">
        <v>99.17329</v>
      </c>
      <c r="N49">
        <f t="shared" si="32"/>
        <v>0.026891936954606</v>
      </c>
      <c r="P49">
        <v>155.239</v>
      </c>
      <c r="Q49">
        <f t="shared" si="6"/>
        <v>428.389</v>
      </c>
      <c r="R49">
        <v>99.45259</v>
      </c>
      <c r="S49">
        <f t="shared" si="33"/>
        <v>0.0193430480256423</v>
      </c>
      <c r="U49" s="2" t="s">
        <v>9</v>
      </c>
      <c r="V49">
        <f>1000/V45</f>
        <v>1.41442715700141</v>
      </c>
      <c r="W49">
        <f t="shared" ref="W49:AD49" si="44">1000/W45</f>
        <v>1.39470013947001</v>
      </c>
      <c r="X49">
        <f t="shared" si="44"/>
        <v>1.38312586445367</v>
      </c>
      <c r="Y49">
        <f t="shared" si="44"/>
        <v>1.37174211248285</v>
      </c>
      <c r="Z49">
        <f t="shared" si="44"/>
        <v>1.36054421768707</v>
      </c>
      <c r="AA49">
        <f t="shared" si="44"/>
        <v>1.34770889487871</v>
      </c>
      <c r="AB49">
        <f t="shared" si="44"/>
        <v>1.33333333333333</v>
      </c>
      <c r="AC49">
        <f t="shared" si="44"/>
        <v>1.32100396301189</v>
      </c>
      <c r="AD49">
        <f t="shared" si="44"/>
        <v>1.30548302872063</v>
      </c>
    </row>
    <row r="50" spans="1:19">
      <c r="A50">
        <v>152.77</v>
      </c>
      <c r="B50">
        <f t="shared" si="29"/>
        <v>425.92</v>
      </c>
      <c r="C50">
        <v>99.33384</v>
      </c>
      <c r="D50">
        <f t="shared" si="30"/>
        <v>0.0145007438307409</v>
      </c>
      <c r="F50">
        <v>160.38</v>
      </c>
      <c r="G50">
        <f t="shared" si="2"/>
        <v>433.53</v>
      </c>
      <c r="H50">
        <v>98.86862</v>
      </c>
      <c r="I50">
        <f t="shared" si="31"/>
        <v>0.0402034918468089</v>
      </c>
      <c r="K50">
        <v>210.16</v>
      </c>
      <c r="L50">
        <f t="shared" si="4"/>
        <v>483.31</v>
      </c>
      <c r="M50">
        <v>99.1527</v>
      </c>
      <c r="N50">
        <f t="shared" si="32"/>
        <v>0.027639056155134</v>
      </c>
      <c r="P50">
        <v>157.739</v>
      </c>
      <c r="Q50">
        <f t="shared" si="6"/>
        <v>430.889</v>
      </c>
      <c r="R50">
        <v>99.44042</v>
      </c>
      <c r="S50">
        <f t="shared" si="33"/>
        <v>0.0197730819937321</v>
      </c>
    </row>
    <row r="51" spans="1:19">
      <c r="A51">
        <v>155.27</v>
      </c>
      <c r="B51">
        <f t="shared" si="29"/>
        <v>428.42</v>
      </c>
      <c r="C51">
        <v>99.25404</v>
      </c>
      <c r="D51">
        <f t="shared" si="30"/>
        <v>0.0173065908220675</v>
      </c>
      <c r="F51">
        <v>162.88</v>
      </c>
      <c r="G51">
        <f t="shared" si="2"/>
        <v>436.03</v>
      </c>
      <c r="H51">
        <v>98.85447</v>
      </c>
      <c r="I51">
        <f t="shared" si="31"/>
        <v>0.0407303930384993</v>
      </c>
      <c r="K51">
        <v>212.66</v>
      </c>
      <c r="L51">
        <f t="shared" si="4"/>
        <v>485.81</v>
      </c>
      <c r="M51">
        <v>99.14423</v>
      </c>
      <c r="N51">
        <f t="shared" si="32"/>
        <v>0.0279463946509317</v>
      </c>
      <c r="P51">
        <v>160.239</v>
      </c>
      <c r="Q51">
        <f t="shared" si="6"/>
        <v>433.389</v>
      </c>
      <c r="R51">
        <v>99.42254</v>
      </c>
      <c r="S51">
        <f t="shared" si="33"/>
        <v>0.0204048821046153</v>
      </c>
    </row>
    <row r="52" spans="1:19">
      <c r="A52">
        <v>157.77</v>
      </c>
      <c r="B52">
        <f t="shared" si="29"/>
        <v>430.92</v>
      </c>
      <c r="C52">
        <v>99.26954</v>
      </c>
      <c r="D52">
        <f t="shared" si="30"/>
        <v>0.0167615954791405</v>
      </c>
      <c r="F52">
        <v>165.38</v>
      </c>
      <c r="G52">
        <f t="shared" si="2"/>
        <v>438.53</v>
      </c>
      <c r="H52">
        <v>98.84003</v>
      </c>
      <c r="I52">
        <f t="shared" si="31"/>
        <v>0.0412680929118571</v>
      </c>
      <c r="K52">
        <v>215.16</v>
      </c>
      <c r="L52">
        <f t="shared" si="4"/>
        <v>488.31</v>
      </c>
      <c r="M52">
        <v>99.09043</v>
      </c>
      <c r="N52">
        <f t="shared" si="32"/>
        <v>0.029898556525065</v>
      </c>
      <c r="P52">
        <v>162.739</v>
      </c>
      <c r="Q52">
        <f t="shared" si="6"/>
        <v>435.889</v>
      </c>
      <c r="R52">
        <v>99.44048</v>
      </c>
      <c r="S52">
        <f t="shared" si="33"/>
        <v>0.0197709618591321</v>
      </c>
    </row>
    <row r="53" spans="1:19">
      <c r="A53">
        <v>160.27</v>
      </c>
      <c r="B53">
        <f t="shared" si="29"/>
        <v>433.42</v>
      </c>
      <c r="C53">
        <v>99.25818</v>
      </c>
      <c r="D53">
        <f t="shared" si="30"/>
        <v>0.0171610243240214</v>
      </c>
      <c r="F53">
        <v>167.88</v>
      </c>
      <c r="G53">
        <f t="shared" si="2"/>
        <v>441.03</v>
      </c>
      <c r="H53">
        <v>98.84062</v>
      </c>
      <c r="I53">
        <f t="shared" si="31"/>
        <v>0.0412461231801894</v>
      </c>
      <c r="K53">
        <v>217.66</v>
      </c>
      <c r="L53">
        <f t="shared" si="4"/>
        <v>490.81</v>
      </c>
      <c r="M53">
        <v>99.09475</v>
      </c>
      <c r="N53">
        <f t="shared" si="32"/>
        <v>0.029741803006547</v>
      </c>
      <c r="P53">
        <v>165.239</v>
      </c>
      <c r="Q53">
        <f t="shared" si="6"/>
        <v>438.389</v>
      </c>
      <c r="R53">
        <v>99.45492</v>
      </c>
      <c r="S53">
        <f t="shared" si="33"/>
        <v>0.0192607161319981</v>
      </c>
    </row>
    <row r="54" spans="1:19">
      <c r="A54">
        <v>162.77</v>
      </c>
      <c r="B54">
        <f t="shared" si="29"/>
        <v>435.92</v>
      </c>
      <c r="C54">
        <v>99.23636</v>
      </c>
      <c r="D54">
        <f t="shared" si="30"/>
        <v>0.0179282371229027</v>
      </c>
      <c r="F54">
        <v>170.38</v>
      </c>
      <c r="G54">
        <f t="shared" si="2"/>
        <v>443.53</v>
      </c>
      <c r="H54">
        <v>98.8187</v>
      </c>
      <c r="I54">
        <f t="shared" si="31"/>
        <v>0.0420623545668925</v>
      </c>
      <c r="K54">
        <v>220.16</v>
      </c>
      <c r="L54">
        <f t="shared" si="4"/>
        <v>493.31</v>
      </c>
      <c r="M54">
        <v>99.04406</v>
      </c>
      <c r="N54">
        <f t="shared" si="32"/>
        <v>0.0315811168615624</v>
      </c>
      <c r="P54">
        <v>167.739</v>
      </c>
      <c r="Q54">
        <f t="shared" si="6"/>
        <v>440.889</v>
      </c>
      <c r="R54">
        <v>99.43975</v>
      </c>
      <c r="S54">
        <f t="shared" si="33"/>
        <v>0.0197967568301018</v>
      </c>
    </row>
    <row r="55" spans="1:19">
      <c r="A55">
        <v>165.27</v>
      </c>
      <c r="B55">
        <f t="shared" si="29"/>
        <v>438.42</v>
      </c>
      <c r="C55">
        <v>99.22734</v>
      </c>
      <c r="D55">
        <f t="shared" si="30"/>
        <v>0.0182453892514965</v>
      </c>
      <c r="F55">
        <v>172.88</v>
      </c>
      <c r="G55">
        <f t="shared" si="2"/>
        <v>446.03</v>
      </c>
      <c r="H55">
        <v>98.7965</v>
      </c>
      <c r="I55">
        <f t="shared" si="31"/>
        <v>0.0428890122669302</v>
      </c>
      <c r="K55">
        <v>222.66</v>
      </c>
      <c r="L55">
        <f t="shared" si="4"/>
        <v>495.81</v>
      </c>
      <c r="M55">
        <v>99.07576</v>
      </c>
      <c r="N55">
        <f t="shared" si="32"/>
        <v>0.0304308653483648</v>
      </c>
      <c r="P55">
        <v>170.239</v>
      </c>
      <c r="Q55">
        <f t="shared" si="6"/>
        <v>443.389</v>
      </c>
      <c r="R55">
        <v>99.43666</v>
      </c>
      <c r="S55">
        <f t="shared" si="33"/>
        <v>0.0199059437620162</v>
      </c>
    </row>
    <row r="56" spans="1:19">
      <c r="A56">
        <v>167.77</v>
      </c>
      <c r="B56">
        <f t="shared" si="29"/>
        <v>440.92</v>
      </c>
      <c r="C56">
        <v>99.14438</v>
      </c>
      <c r="D56">
        <f t="shared" si="30"/>
        <v>0.0211623449708007</v>
      </c>
      <c r="F56">
        <v>175.38</v>
      </c>
      <c r="G56">
        <f t="shared" si="2"/>
        <v>448.53</v>
      </c>
      <c r="H56">
        <v>98.80127</v>
      </c>
      <c r="I56">
        <f t="shared" si="31"/>
        <v>0.0427113925719219</v>
      </c>
      <c r="K56">
        <v>225.16</v>
      </c>
      <c r="L56">
        <f t="shared" si="4"/>
        <v>498.31</v>
      </c>
      <c r="M56">
        <v>98.98451</v>
      </c>
      <c r="N56">
        <f t="shared" si="32"/>
        <v>0.033741920571686</v>
      </c>
      <c r="P56">
        <v>172.739</v>
      </c>
      <c r="Q56">
        <f t="shared" si="6"/>
        <v>445.889</v>
      </c>
      <c r="R56">
        <v>99.42855</v>
      </c>
      <c r="S56">
        <f t="shared" si="33"/>
        <v>0.0201925152888206</v>
      </c>
    </row>
    <row r="57" spans="1:19">
      <c r="A57">
        <v>170.27</v>
      </c>
      <c r="B57">
        <f t="shared" si="29"/>
        <v>443.42</v>
      </c>
      <c r="C57">
        <v>99.2603</v>
      </c>
      <c r="D57">
        <f t="shared" si="30"/>
        <v>0.0170864830255048</v>
      </c>
      <c r="F57">
        <v>177.88</v>
      </c>
      <c r="G57">
        <f t="shared" si="2"/>
        <v>451.03</v>
      </c>
      <c r="H57">
        <v>98.78882</v>
      </c>
      <c r="I57">
        <f t="shared" si="31"/>
        <v>0.0431749911469428</v>
      </c>
      <c r="K57">
        <v>227.66</v>
      </c>
      <c r="L57">
        <f t="shared" si="4"/>
        <v>500.81</v>
      </c>
      <c r="M57">
        <v>98.99471</v>
      </c>
      <c r="N57">
        <f t="shared" si="32"/>
        <v>0.033371808097408</v>
      </c>
      <c r="P57">
        <v>175.239</v>
      </c>
      <c r="Q57">
        <f t="shared" si="6"/>
        <v>448.389</v>
      </c>
      <c r="R57">
        <v>99.40747</v>
      </c>
      <c r="S57">
        <f t="shared" si="33"/>
        <v>0.0209373892450517</v>
      </c>
    </row>
    <row r="58" spans="1:19">
      <c r="A58">
        <v>172.77</v>
      </c>
      <c r="B58">
        <f t="shared" si="29"/>
        <v>445.92</v>
      </c>
      <c r="C58">
        <v>99.21011</v>
      </c>
      <c r="D58">
        <f t="shared" si="30"/>
        <v>0.018851213106892</v>
      </c>
      <c r="F58">
        <v>180.38</v>
      </c>
      <c r="G58">
        <f t="shared" si="2"/>
        <v>453.53</v>
      </c>
      <c r="H58">
        <v>98.78612</v>
      </c>
      <c r="I58">
        <f t="shared" si="31"/>
        <v>0.0432755305969475</v>
      </c>
      <c r="K58">
        <v>230.16</v>
      </c>
      <c r="L58">
        <f t="shared" si="4"/>
        <v>503.31</v>
      </c>
      <c r="M58">
        <v>99.0284</v>
      </c>
      <c r="N58">
        <f t="shared" si="32"/>
        <v>0.0321493483661892</v>
      </c>
      <c r="P58">
        <v>177.739</v>
      </c>
      <c r="Q58">
        <f t="shared" si="6"/>
        <v>450.889</v>
      </c>
      <c r="R58">
        <v>99.36003</v>
      </c>
      <c r="S58">
        <f t="shared" si="33"/>
        <v>0.022613709002339</v>
      </c>
    </row>
    <row r="59" spans="1:19">
      <c r="A59">
        <v>175.27</v>
      </c>
      <c r="B59">
        <f t="shared" si="29"/>
        <v>448.42</v>
      </c>
      <c r="C59">
        <v>99.21361</v>
      </c>
      <c r="D59">
        <f t="shared" si="30"/>
        <v>0.01872814964236</v>
      </c>
      <c r="F59">
        <v>182.88</v>
      </c>
      <c r="G59">
        <f t="shared" si="2"/>
        <v>456.03</v>
      </c>
      <c r="H59">
        <v>98.75271</v>
      </c>
      <c r="I59">
        <f t="shared" si="31"/>
        <v>0.0445196131986703</v>
      </c>
      <c r="K59">
        <v>232.66</v>
      </c>
      <c r="L59">
        <f t="shared" si="4"/>
        <v>505.81</v>
      </c>
      <c r="M59">
        <v>98.97196</v>
      </c>
      <c r="N59">
        <f t="shared" si="32"/>
        <v>0.034197304057195</v>
      </c>
      <c r="P59">
        <v>180.239</v>
      </c>
      <c r="Q59">
        <f t="shared" si="6"/>
        <v>453.389</v>
      </c>
      <c r="R59">
        <v>99.36672</v>
      </c>
      <c r="S59">
        <f t="shared" si="33"/>
        <v>0.0223773139944078</v>
      </c>
    </row>
    <row r="60" spans="1:19">
      <c r="A60">
        <v>177.77</v>
      </c>
      <c r="B60">
        <f t="shared" si="29"/>
        <v>450.92</v>
      </c>
      <c r="C60">
        <v>99.19369</v>
      </c>
      <c r="D60">
        <f t="shared" si="30"/>
        <v>0.0194285565604957</v>
      </c>
      <c r="F60">
        <v>185.38</v>
      </c>
      <c r="G60">
        <f t="shared" si="2"/>
        <v>458.53</v>
      </c>
      <c r="H60">
        <v>98.74008</v>
      </c>
      <c r="I60">
        <f t="shared" si="31"/>
        <v>0.044989914403691</v>
      </c>
      <c r="K60">
        <v>235.16</v>
      </c>
      <c r="L60">
        <f t="shared" si="4"/>
        <v>508.31</v>
      </c>
      <c r="M60">
        <v>98.91431</v>
      </c>
      <c r="N60">
        <f t="shared" si="32"/>
        <v>0.0362891652475999</v>
      </c>
      <c r="P60">
        <v>182.739</v>
      </c>
      <c r="Q60">
        <f t="shared" si="6"/>
        <v>455.889</v>
      </c>
      <c r="R60">
        <v>99.38154</v>
      </c>
      <c r="S60">
        <f t="shared" si="33"/>
        <v>0.0218536407481389</v>
      </c>
    </row>
    <row r="61" spans="1:19">
      <c r="A61">
        <v>180.27</v>
      </c>
      <c r="B61">
        <f t="shared" si="29"/>
        <v>453.42</v>
      </c>
      <c r="C61">
        <v>99.13868</v>
      </c>
      <c r="D61">
        <f t="shared" si="30"/>
        <v>0.0213627626130385</v>
      </c>
      <c r="F61">
        <v>187.88</v>
      </c>
      <c r="G61">
        <f t="shared" si="2"/>
        <v>461.03</v>
      </c>
      <c r="H61">
        <v>98.71812</v>
      </c>
      <c r="I61">
        <f t="shared" si="31"/>
        <v>0.045807635263728</v>
      </c>
      <c r="K61">
        <v>237.66</v>
      </c>
      <c r="L61">
        <f t="shared" si="4"/>
        <v>510.81</v>
      </c>
      <c r="M61">
        <v>98.83352</v>
      </c>
      <c r="N61">
        <f t="shared" si="32"/>
        <v>0.0392206737571028</v>
      </c>
      <c r="P61">
        <v>185.239</v>
      </c>
      <c r="Q61">
        <f t="shared" si="6"/>
        <v>458.389</v>
      </c>
      <c r="R61">
        <v>99.37859</v>
      </c>
      <c r="S61">
        <f t="shared" si="33"/>
        <v>0.0219578806993192</v>
      </c>
    </row>
    <row r="62" spans="1:19">
      <c r="A62">
        <v>182.77</v>
      </c>
      <c r="B62">
        <f t="shared" si="29"/>
        <v>455.92</v>
      </c>
      <c r="C62">
        <v>98.9987</v>
      </c>
      <c r="D62">
        <f t="shared" si="30"/>
        <v>0.0262845979745162</v>
      </c>
      <c r="F62">
        <v>190.38</v>
      </c>
      <c r="G62">
        <f t="shared" si="2"/>
        <v>463.53</v>
      </c>
      <c r="H62">
        <v>98.70294</v>
      </c>
      <c r="I62">
        <f t="shared" si="31"/>
        <v>0.0463728903937535</v>
      </c>
      <c r="K62">
        <v>240.16</v>
      </c>
      <c r="L62">
        <f t="shared" si="4"/>
        <v>513.31</v>
      </c>
      <c r="M62">
        <v>98.86559</v>
      </c>
      <c r="N62">
        <f t="shared" si="32"/>
        <v>0.0380569965953283</v>
      </c>
      <c r="P62">
        <v>187.739</v>
      </c>
      <c r="Q62">
        <f t="shared" si="6"/>
        <v>460.889</v>
      </c>
      <c r="R62">
        <v>99.37608</v>
      </c>
      <c r="S62">
        <f t="shared" si="33"/>
        <v>0.0220465729967643</v>
      </c>
    </row>
    <row r="63" spans="1:19">
      <c r="A63">
        <v>185.27</v>
      </c>
      <c r="B63">
        <f t="shared" si="29"/>
        <v>458.42</v>
      </c>
      <c r="C63">
        <v>99.15063</v>
      </c>
      <c r="D63">
        <f t="shared" si="30"/>
        <v>0.0209425887841364</v>
      </c>
      <c r="F63">
        <v>192.88</v>
      </c>
      <c r="G63">
        <f t="shared" si="2"/>
        <v>466.03</v>
      </c>
      <c r="H63">
        <v>98.69567</v>
      </c>
      <c r="I63">
        <f t="shared" si="31"/>
        <v>0.0466436021720987</v>
      </c>
      <c r="K63">
        <v>242.66</v>
      </c>
      <c r="L63">
        <f t="shared" si="4"/>
        <v>515.81</v>
      </c>
      <c r="M63">
        <v>98.82981</v>
      </c>
      <c r="N63">
        <f t="shared" si="32"/>
        <v>0.0393552930982372</v>
      </c>
      <c r="P63">
        <v>190.239</v>
      </c>
      <c r="Q63">
        <f t="shared" si="6"/>
        <v>463.389</v>
      </c>
      <c r="R63">
        <v>99.32186</v>
      </c>
      <c r="S63">
        <f t="shared" si="33"/>
        <v>0.0239624679638828</v>
      </c>
    </row>
    <row r="64" spans="1:19">
      <c r="A64">
        <v>187.77</v>
      </c>
      <c r="B64">
        <f t="shared" si="29"/>
        <v>460.92</v>
      </c>
      <c r="C64">
        <v>99.10843</v>
      </c>
      <c r="D64">
        <f t="shared" si="30"/>
        <v>0.0224263825564925</v>
      </c>
      <c r="F64">
        <v>195.38</v>
      </c>
      <c r="G64">
        <f t="shared" si="2"/>
        <v>468.53</v>
      </c>
      <c r="H64">
        <v>98.6392</v>
      </c>
      <c r="I64">
        <f t="shared" si="31"/>
        <v>0.0487463661505268</v>
      </c>
      <c r="K64">
        <v>245.16</v>
      </c>
      <c r="L64">
        <f t="shared" si="4"/>
        <v>518.31</v>
      </c>
      <c r="M64">
        <v>98.77376</v>
      </c>
      <c r="N64">
        <f t="shared" si="32"/>
        <v>0.041389097429932</v>
      </c>
      <c r="P64">
        <v>192.739</v>
      </c>
      <c r="Q64">
        <f t="shared" si="6"/>
        <v>465.889</v>
      </c>
      <c r="R64">
        <v>99.30681</v>
      </c>
      <c r="S64">
        <f t="shared" si="33"/>
        <v>0.0244942683927861</v>
      </c>
    </row>
    <row r="65" spans="1:19">
      <c r="A65">
        <v>190.27</v>
      </c>
      <c r="B65">
        <f t="shared" si="29"/>
        <v>463.42</v>
      </c>
      <c r="C65">
        <v>99.10878</v>
      </c>
      <c r="D65">
        <f t="shared" si="30"/>
        <v>0.0224140762100394</v>
      </c>
      <c r="F65">
        <v>197.88</v>
      </c>
      <c r="G65">
        <f t="shared" si="2"/>
        <v>471.03</v>
      </c>
      <c r="H65">
        <v>98.659</v>
      </c>
      <c r="I65">
        <f t="shared" si="31"/>
        <v>0.0480090768504935</v>
      </c>
      <c r="K65">
        <v>247.66</v>
      </c>
      <c r="L65">
        <f t="shared" si="4"/>
        <v>520.81</v>
      </c>
      <c r="M65">
        <v>98.72499</v>
      </c>
      <c r="N65">
        <f t="shared" si="32"/>
        <v>0.0431587430544946</v>
      </c>
      <c r="P65">
        <v>195.239</v>
      </c>
      <c r="Q65">
        <f t="shared" si="6"/>
        <v>468.389</v>
      </c>
      <c r="R65">
        <v>99.29879</v>
      </c>
      <c r="S65">
        <f t="shared" si="33"/>
        <v>0.0247776597176901</v>
      </c>
    </row>
    <row r="66" spans="1:19">
      <c r="A66">
        <v>192.77</v>
      </c>
      <c r="B66">
        <f t="shared" si="29"/>
        <v>465.92</v>
      </c>
      <c r="C66">
        <v>99.07165</v>
      </c>
      <c r="D66">
        <f t="shared" si="30"/>
        <v>0.0237196037637729</v>
      </c>
      <c r="F66">
        <v>200.38</v>
      </c>
      <c r="G66">
        <f t="shared" si="2"/>
        <v>473.53</v>
      </c>
      <c r="H66">
        <v>98.65669</v>
      </c>
      <c r="I66">
        <f t="shared" si="31"/>
        <v>0.0480950939354977</v>
      </c>
      <c r="K66">
        <v>250.16</v>
      </c>
      <c r="L66">
        <f t="shared" si="4"/>
        <v>523.31</v>
      </c>
      <c r="M66">
        <v>98.6684</v>
      </c>
      <c r="N66">
        <f t="shared" si="32"/>
        <v>0.0452121415760042</v>
      </c>
      <c r="P66">
        <v>197.739</v>
      </c>
      <c r="Q66">
        <f t="shared" si="6"/>
        <v>470.889</v>
      </c>
      <c r="R66">
        <v>99.31134</v>
      </c>
      <c r="S66">
        <f t="shared" si="33"/>
        <v>0.0243341982304649</v>
      </c>
    </row>
    <row r="67" spans="1:19">
      <c r="A67">
        <v>195.27</v>
      </c>
      <c r="B67">
        <f t="shared" si="29"/>
        <v>468.42</v>
      </c>
      <c r="C67">
        <v>99.06938</v>
      </c>
      <c r="D67">
        <f t="shared" si="30"/>
        <v>0.0237994192107697</v>
      </c>
      <c r="F67">
        <v>202.88</v>
      </c>
      <c r="G67">
        <f t="shared" si="2"/>
        <v>476.03</v>
      </c>
      <c r="H67">
        <v>98.59266</v>
      </c>
      <c r="I67">
        <f t="shared" si="31"/>
        <v>0.0504793683739384</v>
      </c>
      <c r="K67">
        <v>252.66</v>
      </c>
      <c r="L67">
        <f t="shared" si="4"/>
        <v>525.81</v>
      </c>
      <c r="M67">
        <v>98.60104</v>
      </c>
      <c r="N67">
        <f t="shared" si="32"/>
        <v>0.0476563353277076</v>
      </c>
      <c r="P67">
        <v>200.239</v>
      </c>
      <c r="Q67">
        <f t="shared" si="6"/>
        <v>473.389</v>
      </c>
      <c r="R67">
        <v>99.28239</v>
      </c>
      <c r="S67">
        <f t="shared" si="33"/>
        <v>0.0253571631750992</v>
      </c>
    </row>
    <row r="68" spans="1:19">
      <c r="A68">
        <v>197.77</v>
      </c>
      <c r="B68">
        <f t="shared" si="29"/>
        <v>470.92</v>
      </c>
      <c r="C68">
        <v>99.0247</v>
      </c>
      <c r="D68">
        <f t="shared" si="30"/>
        <v>0.0253704122379938</v>
      </c>
      <c r="F68">
        <v>205.38</v>
      </c>
      <c r="G68">
        <f t="shared" si="2"/>
        <v>478.53</v>
      </c>
      <c r="H68">
        <v>98.62601</v>
      </c>
      <c r="I68">
        <f t="shared" si="31"/>
        <v>0.0492375199822159</v>
      </c>
      <c r="K68">
        <v>255.16</v>
      </c>
      <c r="L68">
        <f t="shared" si="4"/>
        <v>528.31</v>
      </c>
      <c r="M68">
        <v>98.55015</v>
      </c>
      <c r="N68">
        <f t="shared" si="32"/>
        <v>0.0495029062900616</v>
      </c>
      <c r="P68">
        <v>202.739</v>
      </c>
      <c r="Q68">
        <f t="shared" si="6"/>
        <v>475.889</v>
      </c>
      <c r="R68">
        <v>99.22104</v>
      </c>
      <c r="S68">
        <f t="shared" si="33"/>
        <v>0.0275250008038843</v>
      </c>
    </row>
    <row r="69" spans="1:19">
      <c r="A69">
        <v>200.27</v>
      </c>
      <c r="B69">
        <f t="shared" ref="B69:B100" si="45">A69+273.15</f>
        <v>473.42</v>
      </c>
      <c r="C69">
        <v>98.97897</v>
      </c>
      <c r="D69">
        <f t="shared" ref="D69:D100" si="46">(99.74625-C69)/(99.74625-71.30564)</f>
        <v>0.0269783243045771</v>
      </c>
      <c r="F69">
        <v>207.88</v>
      </c>
      <c r="G69">
        <f t="shared" ref="G69:G132" si="47">F69+273.15</f>
        <v>481.03</v>
      </c>
      <c r="H69">
        <v>98.56445</v>
      </c>
      <c r="I69">
        <f t="shared" ref="I69:I100" si="48">(99.94829-H69)/(99.94829-73.09316)</f>
        <v>0.0515298194423191</v>
      </c>
      <c r="K69">
        <v>257.66</v>
      </c>
      <c r="L69">
        <f t="shared" ref="L69:L132" si="49">K69+273.15</f>
        <v>530.81</v>
      </c>
      <c r="M69">
        <v>98.52241</v>
      </c>
      <c r="N69">
        <f t="shared" ref="N69:N100" si="50">(99.91441-M69)/(99.91441-72.35522)</f>
        <v>0.0505094670779515</v>
      </c>
      <c r="P69">
        <v>205.239</v>
      </c>
      <c r="Q69">
        <f t="shared" ref="Q69:Q132" si="51">P69+273.15</f>
        <v>478.389</v>
      </c>
      <c r="R69">
        <v>99.22028</v>
      </c>
      <c r="S69">
        <f t="shared" ref="S69:S100" si="52">(100-R69)/(100-71.69991)</f>
        <v>0.0275518558421545</v>
      </c>
    </row>
    <row r="70" spans="1:19">
      <c r="A70">
        <v>202.77</v>
      </c>
      <c r="B70">
        <f t="shared" si="45"/>
        <v>475.92</v>
      </c>
      <c r="C70">
        <v>98.96096</v>
      </c>
      <c r="D70">
        <f t="shared" si="46"/>
        <v>0.0276115737320684</v>
      </c>
      <c r="F70">
        <v>210.38</v>
      </c>
      <c r="G70">
        <f t="shared" si="47"/>
        <v>483.53</v>
      </c>
      <c r="H70">
        <v>98.54426</v>
      </c>
      <c r="I70">
        <f t="shared" si="48"/>
        <v>0.0522816311073529</v>
      </c>
      <c r="K70">
        <v>260.16</v>
      </c>
      <c r="L70">
        <f t="shared" si="49"/>
        <v>533.31</v>
      </c>
      <c r="M70">
        <v>98.40474</v>
      </c>
      <c r="N70">
        <f t="shared" si="50"/>
        <v>0.0547791861807259</v>
      </c>
      <c r="P70">
        <v>207.739</v>
      </c>
      <c r="Q70">
        <f t="shared" si="51"/>
        <v>480.889</v>
      </c>
      <c r="R70">
        <v>99.24743</v>
      </c>
      <c r="S70">
        <f t="shared" si="52"/>
        <v>0.0265924949355287</v>
      </c>
    </row>
    <row r="71" spans="1:19">
      <c r="A71">
        <v>205.27</v>
      </c>
      <c r="B71">
        <f t="shared" si="45"/>
        <v>478.42</v>
      </c>
      <c r="C71">
        <v>98.94786</v>
      </c>
      <c r="D71">
        <f t="shared" si="46"/>
        <v>0.0280721826993161</v>
      </c>
      <c r="F71">
        <v>212.88</v>
      </c>
      <c r="G71">
        <f t="shared" si="47"/>
        <v>486.03</v>
      </c>
      <c r="H71">
        <v>98.49351</v>
      </c>
      <c r="I71">
        <f t="shared" si="48"/>
        <v>0.0541714003991044</v>
      </c>
      <c r="K71">
        <v>262.66</v>
      </c>
      <c r="L71">
        <f t="shared" si="49"/>
        <v>535.81</v>
      </c>
      <c r="M71">
        <v>98.37939</v>
      </c>
      <c r="N71">
        <f t="shared" si="50"/>
        <v>0.0556990245359172</v>
      </c>
      <c r="P71">
        <v>210.239</v>
      </c>
      <c r="Q71">
        <f t="shared" si="51"/>
        <v>483.389</v>
      </c>
      <c r="R71">
        <v>99.24731</v>
      </c>
      <c r="S71">
        <f t="shared" si="52"/>
        <v>0.0265967352047291</v>
      </c>
    </row>
    <row r="72" spans="1:19">
      <c r="A72">
        <v>207.77</v>
      </c>
      <c r="B72">
        <f t="shared" si="45"/>
        <v>480.92</v>
      </c>
      <c r="C72">
        <v>98.88715</v>
      </c>
      <c r="D72">
        <f t="shared" si="46"/>
        <v>0.0302068063940963</v>
      </c>
      <c r="F72">
        <v>215.38</v>
      </c>
      <c r="G72">
        <f t="shared" si="47"/>
        <v>488.53</v>
      </c>
      <c r="H72">
        <v>98.51272</v>
      </c>
      <c r="I72">
        <f t="shared" si="48"/>
        <v>0.0534560808307388</v>
      </c>
      <c r="K72">
        <v>265.16</v>
      </c>
      <c r="L72">
        <f t="shared" si="49"/>
        <v>538.31</v>
      </c>
      <c r="M72">
        <v>98.25583</v>
      </c>
      <c r="N72">
        <f t="shared" si="50"/>
        <v>0.0601824654498191</v>
      </c>
      <c r="P72">
        <v>212.739</v>
      </c>
      <c r="Q72">
        <f t="shared" si="51"/>
        <v>485.889</v>
      </c>
      <c r="R72">
        <v>99.21779</v>
      </c>
      <c r="S72">
        <f t="shared" si="52"/>
        <v>0.0276398414280664</v>
      </c>
    </row>
    <row r="73" spans="1:19">
      <c r="A73">
        <v>210.27</v>
      </c>
      <c r="B73">
        <f t="shared" si="45"/>
        <v>483.42</v>
      </c>
      <c r="C73">
        <v>98.86473</v>
      </c>
      <c r="D73">
        <f t="shared" si="46"/>
        <v>0.030995115786898</v>
      </c>
      <c r="F73">
        <v>217.88</v>
      </c>
      <c r="G73">
        <f t="shared" si="47"/>
        <v>491.03</v>
      </c>
      <c r="H73">
        <v>98.45316</v>
      </c>
      <c r="I73">
        <f t="shared" si="48"/>
        <v>0.0556739066241721</v>
      </c>
      <c r="K73">
        <v>267.66</v>
      </c>
      <c r="L73">
        <f t="shared" si="49"/>
        <v>540.81</v>
      </c>
      <c r="M73">
        <v>98.22623</v>
      </c>
      <c r="N73">
        <f t="shared" si="50"/>
        <v>0.0612565173359595</v>
      </c>
      <c r="P73">
        <v>215.239</v>
      </c>
      <c r="Q73">
        <f t="shared" si="51"/>
        <v>488.389</v>
      </c>
      <c r="R73">
        <v>99.1824</v>
      </c>
      <c r="S73">
        <f t="shared" si="52"/>
        <v>0.0288903674864638</v>
      </c>
    </row>
    <row r="74" spans="1:19">
      <c r="A74">
        <v>212.77</v>
      </c>
      <c r="B74">
        <f t="shared" si="45"/>
        <v>485.92</v>
      </c>
      <c r="C74">
        <v>98.85088</v>
      </c>
      <c r="D74">
        <f t="shared" si="46"/>
        <v>0.0314820954965452</v>
      </c>
      <c r="F74">
        <v>220.38</v>
      </c>
      <c r="G74">
        <f t="shared" si="47"/>
        <v>493.53</v>
      </c>
      <c r="H74">
        <v>98.47261</v>
      </c>
      <c r="I74">
        <f t="shared" si="48"/>
        <v>0.054949650215806</v>
      </c>
      <c r="K74">
        <v>270.16</v>
      </c>
      <c r="L74">
        <f t="shared" si="49"/>
        <v>543.31</v>
      </c>
      <c r="M74">
        <v>98.13233</v>
      </c>
      <c r="N74">
        <f t="shared" si="50"/>
        <v>0.0646637292315198</v>
      </c>
      <c r="P74">
        <v>217.739</v>
      </c>
      <c r="Q74">
        <f t="shared" si="51"/>
        <v>490.889</v>
      </c>
      <c r="R74">
        <v>99.17756</v>
      </c>
      <c r="S74">
        <f t="shared" si="52"/>
        <v>0.029061391677553</v>
      </c>
    </row>
    <row r="75" spans="1:19">
      <c r="A75">
        <v>215.27</v>
      </c>
      <c r="B75">
        <f t="shared" si="45"/>
        <v>488.42</v>
      </c>
      <c r="C75">
        <v>98.82566</v>
      </c>
      <c r="D75">
        <f t="shared" si="46"/>
        <v>0.0323688556609723</v>
      </c>
      <c r="F75">
        <v>222.88</v>
      </c>
      <c r="G75">
        <f t="shared" si="47"/>
        <v>496.03</v>
      </c>
      <c r="H75">
        <v>98.38268</v>
      </c>
      <c r="I75">
        <f t="shared" si="48"/>
        <v>0.0582983586376237</v>
      </c>
      <c r="K75">
        <v>272.66</v>
      </c>
      <c r="L75">
        <f t="shared" si="49"/>
        <v>545.81</v>
      </c>
      <c r="M75">
        <v>97.99359</v>
      </c>
      <c r="N75">
        <f t="shared" si="50"/>
        <v>0.0696979845924356</v>
      </c>
      <c r="P75">
        <v>220.239</v>
      </c>
      <c r="Q75">
        <f t="shared" si="51"/>
        <v>493.389</v>
      </c>
      <c r="R75">
        <v>99.17787</v>
      </c>
      <c r="S75">
        <f t="shared" si="52"/>
        <v>0.0290504376487849</v>
      </c>
    </row>
    <row r="76" spans="1:19">
      <c r="A76">
        <v>217.77</v>
      </c>
      <c r="B76">
        <f t="shared" si="45"/>
        <v>490.92</v>
      </c>
      <c r="C76">
        <v>98.80351</v>
      </c>
      <c r="D76">
        <f t="shared" si="46"/>
        <v>0.0331476715865096</v>
      </c>
      <c r="F76">
        <v>225.38</v>
      </c>
      <c r="G76">
        <f t="shared" si="47"/>
        <v>498.53</v>
      </c>
      <c r="H76">
        <v>98.38418</v>
      </c>
      <c r="I76">
        <f t="shared" si="48"/>
        <v>0.0582425033876209</v>
      </c>
      <c r="K76">
        <v>275.16</v>
      </c>
      <c r="L76">
        <f t="shared" si="49"/>
        <v>548.31</v>
      </c>
      <c r="M76">
        <v>97.97706</v>
      </c>
      <c r="N76">
        <f t="shared" si="50"/>
        <v>0.0702977845139864</v>
      </c>
      <c r="P76">
        <v>222.739</v>
      </c>
      <c r="Q76">
        <f t="shared" si="51"/>
        <v>495.889</v>
      </c>
      <c r="R76">
        <v>99.1434</v>
      </c>
      <c r="S76">
        <f t="shared" si="52"/>
        <v>0.030268454976645</v>
      </c>
    </row>
    <row r="77" spans="1:19">
      <c r="A77">
        <v>220.27</v>
      </c>
      <c r="B77">
        <f t="shared" si="45"/>
        <v>493.42</v>
      </c>
      <c r="C77">
        <v>98.76969</v>
      </c>
      <c r="D77">
        <f t="shared" si="46"/>
        <v>0.0343368162637864</v>
      </c>
      <c r="F77">
        <v>227.88</v>
      </c>
      <c r="G77">
        <f t="shared" si="47"/>
        <v>501.03</v>
      </c>
      <c r="H77">
        <v>98.33833</v>
      </c>
      <c r="I77">
        <f t="shared" si="48"/>
        <v>0.0599498121960311</v>
      </c>
      <c r="K77">
        <v>277.66</v>
      </c>
      <c r="L77">
        <f t="shared" si="49"/>
        <v>550.81</v>
      </c>
      <c r="M77">
        <v>97.72664</v>
      </c>
      <c r="N77">
        <f t="shared" si="50"/>
        <v>0.0793844086128801</v>
      </c>
      <c r="P77">
        <v>225.239</v>
      </c>
      <c r="Q77">
        <f t="shared" si="51"/>
        <v>498.389</v>
      </c>
      <c r="R77">
        <v>99.06253</v>
      </c>
      <c r="S77">
        <f t="shared" si="52"/>
        <v>0.033126043062054</v>
      </c>
    </row>
    <row r="78" spans="1:19">
      <c r="A78">
        <v>222.77</v>
      </c>
      <c r="B78">
        <f t="shared" si="45"/>
        <v>495.92</v>
      </c>
      <c r="C78">
        <v>98.74995</v>
      </c>
      <c r="D78">
        <f t="shared" si="46"/>
        <v>0.0350308942037462</v>
      </c>
      <c r="F78">
        <v>230.38</v>
      </c>
      <c r="G78">
        <f t="shared" si="47"/>
        <v>503.53</v>
      </c>
      <c r="H78">
        <v>98.30621</v>
      </c>
      <c r="I78">
        <f t="shared" si="48"/>
        <v>0.0611458592827518</v>
      </c>
      <c r="K78">
        <v>280.16</v>
      </c>
      <c r="L78">
        <f t="shared" si="49"/>
        <v>553.31</v>
      </c>
      <c r="M78">
        <v>97.65145</v>
      </c>
      <c r="N78">
        <f t="shared" si="50"/>
        <v>0.082112718116897</v>
      </c>
      <c r="P78">
        <v>227.739</v>
      </c>
      <c r="Q78">
        <f t="shared" si="51"/>
        <v>500.889</v>
      </c>
      <c r="R78">
        <v>99.10547</v>
      </c>
      <c r="S78">
        <f t="shared" si="52"/>
        <v>0.0316087333997879</v>
      </c>
    </row>
    <row r="79" spans="1:19">
      <c r="A79">
        <v>225.27</v>
      </c>
      <c r="B79">
        <f t="shared" si="45"/>
        <v>498.42</v>
      </c>
      <c r="C79">
        <v>98.63364</v>
      </c>
      <c r="D79">
        <f t="shared" si="46"/>
        <v>0.0391204689350898</v>
      </c>
      <c r="F79">
        <v>232.88</v>
      </c>
      <c r="G79">
        <f t="shared" si="47"/>
        <v>506.03</v>
      </c>
      <c r="H79">
        <v>98.23634</v>
      </c>
      <c r="I79">
        <f t="shared" si="48"/>
        <v>0.0637475968278687</v>
      </c>
      <c r="K79">
        <v>282.66</v>
      </c>
      <c r="L79">
        <f t="shared" si="49"/>
        <v>555.81</v>
      </c>
      <c r="M79">
        <v>97.50735</v>
      </c>
      <c r="N79">
        <f t="shared" si="50"/>
        <v>0.0873414639544922</v>
      </c>
      <c r="P79">
        <v>230.239</v>
      </c>
      <c r="Q79">
        <f t="shared" si="51"/>
        <v>503.389</v>
      </c>
      <c r="R79">
        <v>99.12639</v>
      </c>
      <c r="S79">
        <f t="shared" si="52"/>
        <v>0.0308695131358239</v>
      </c>
    </row>
    <row r="80" spans="1:19">
      <c r="A80">
        <v>227.77</v>
      </c>
      <c r="B80">
        <f t="shared" si="45"/>
        <v>500.92</v>
      </c>
      <c r="C80">
        <v>98.58696</v>
      </c>
      <c r="D80">
        <f t="shared" si="46"/>
        <v>0.0407617839420462</v>
      </c>
      <c r="F80">
        <v>235.38</v>
      </c>
      <c r="G80">
        <f t="shared" si="47"/>
        <v>508.53</v>
      </c>
      <c r="H80">
        <v>98.18022</v>
      </c>
      <c r="I80">
        <f t="shared" si="48"/>
        <v>0.0658373279146291</v>
      </c>
      <c r="K80">
        <v>285.16</v>
      </c>
      <c r="L80">
        <f t="shared" si="49"/>
        <v>558.31</v>
      </c>
      <c r="M80">
        <v>97.36681</v>
      </c>
      <c r="N80">
        <f t="shared" si="50"/>
        <v>0.0924410332814572</v>
      </c>
      <c r="P80">
        <v>232.739</v>
      </c>
      <c r="Q80">
        <f t="shared" si="51"/>
        <v>505.889</v>
      </c>
      <c r="R80">
        <v>99.12683</v>
      </c>
      <c r="S80">
        <f t="shared" si="52"/>
        <v>0.0308539654820886</v>
      </c>
    </row>
    <row r="81" spans="1:19">
      <c r="A81">
        <v>230.27</v>
      </c>
      <c r="B81">
        <f t="shared" si="45"/>
        <v>503.42</v>
      </c>
      <c r="C81">
        <v>98.549</v>
      </c>
      <c r="D81">
        <f t="shared" si="46"/>
        <v>0.042096495117369</v>
      </c>
      <c r="F81">
        <v>237.88</v>
      </c>
      <c r="G81">
        <f t="shared" si="47"/>
        <v>511.03</v>
      </c>
      <c r="H81">
        <v>98.14928</v>
      </c>
      <c r="I81">
        <f t="shared" si="48"/>
        <v>0.0669894355380144</v>
      </c>
      <c r="K81">
        <v>287.66</v>
      </c>
      <c r="L81">
        <f t="shared" si="49"/>
        <v>560.81</v>
      </c>
      <c r="M81">
        <v>97.20769</v>
      </c>
      <c r="N81">
        <f t="shared" si="50"/>
        <v>0.0982147878801955</v>
      </c>
      <c r="P81">
        <v>235.239</v>
      </c>
      <c r="Q81">
        <f t="shared" si="51"/>
        <v>508.389</v>
      </c>
      <c r="R81">
        <v>99.06311</v>
      </c>
      <c r="S81">
        <f t="shared" si="52"/>
        <v>0.0331055484275847</v>
      </c>
    </row>
    <row r="82" spans="1:19">
      <c r="A82">
        <v>232.77</v>
      </c>
      <c r="B82">
        <f t="shared" si="45"/>
        <v>505.92</v>
      </c>
      <c r="C82">
        <v>98.50053</v>
      </c>
      <c r="D82">
        <f t="shared" si="46"/>
        <v>0.0438007482961865</v>
      </c>
      <c r="F82">
        <v>240.38</v>
      </c>
      <c r="G82">
        <f t="shared" si="47"/>
        <v>513.53</v>
      </c>
      <c r="H82">
        <v>98.09644</v>
      </c>
      <c r="I82">
        <f t="shared" si="48"/>
        <v>0.0689570298114364</v>
      </c>
      <c r="K82">
        <v>290.16</v>
      </c>
      <c r="L82">
        <f t="shared" si="49"/>
        <v>563.31</v>
      </c>
      <c r="M82">
        <v>96.98622</v>
      </c>
      <c r="N82">
        <f t="shared" si="50"/>
        <v>0.1062509456918</v>
      </c>
      <c r="P82">
        <v>237.739</v>
      </c>
      <c r="Q82">
        <f t="shared" si="51"/>
        <v>510.889</v>
      </c>
      <c r="R82">
        <v>99.026</v>
      </c>
      <c r="S82">
        <f t="shared" si="52"/>
        <v>0.034416851677857</v>
      </c>
    </row>
    <row r="83" spans="1:19">
      <c r="A83">
        <v>235.27</v>
      </c>
      <c r="B83">
        <f t="shared" si="45"/>
        <v>508.42</v>
      </c>
      <c r="C83">
        <v>98.40493</v>
      </c>
      <c r="D83">
        <f t="shared" si="46"/>
        <v>0.0471621389274003</v>
      </c>
      <c r="F83">
        <v>242.88</v>
      </c>
      <c r="G83">
        <f t="shared" si="47"/>
        <v>516.03</v>
      </c>
      <c r="H83">
        <v>98.08287</v>
      </c>
      <c r="I83">
        <f t="shared" si="48"/>
        <v>0.0694623336397925</v>
      </c>
      <c r="K83">
        <v>292.66</v>
      </c>
      <c r="L83">
        <f t="shared" si="49"/>
        <v>565.81</v>
      </c>
      <c r="M83">
        <v>96.63519</v>
      </c>
      <c r="N83">
        <f t="shared" si="50"/>
        <v>0.118988257637471</v>
      </c>
      <c r="P83">
        <v>240.239</v>
      </c>
      <c r="Q83">
        <f t="shared" si="51"/>
        <v>513.389</v>
      </c>
      <c r="R83">
        <v>99.01388</v>
      </c>
      <c r="S83">
        <f t="shared" si="52"/>
        <v>0.0348451188671131</v>
      </c>
    </row>
    <row r="84" spans="1:19">
      <c r="A84">
        <v>237.77</v>
      </c>
      <c r="B84">
        <f t="shared" si="45"/>
        <v>510.92</v>
      </c>
      <c r="C84">
        <v>98.32857</v>
      </c>
      <c r="D84">
        <f t="shared" si="46"/>
        <v>0.049847032113587</v>
      </c>
      <c r="F84">
        <v>245.38</v>
      </c>
      <c r="G84">
        <f t="shared" si="47"/>
        <v>518.53</v>
      </c>
      <c r="H84">
        <v>97.98732</v>
      </c>
      <c r="I84">
        <f t="shared" si="48"/>
        <v>0.0730203130649527</v>
      </c>
      <c r="K84">
        <v>295.16</v>
      </c>
      <c r="L84">
        <f t="shared" si="49"/>
        <v>568.31</v>
      </c>
      <c r="M84">
        <v>96.42592</v>
      </c>
      <c r="N84">
        <f t="shared" si="50"/>
        <v>0.126581731901409</v>
      </c>
      <c r="P84">
        <v>242.739</v>
      </c>
      <c r="Q84">
        <f t="shared" si="51"/>
        <v>515.889</v>
      </c>
      <c r="R84">
        <v>98.93649</v>
      </c>
      <c r="S84">
        <f t="shared" si="52"/>
        <v>0.0375797391457057</v>
      </c>
    </row>
    <row r="85" spans="1:19">
      <c r="A85">
        <v>240.27</v>
      </c>
      <c r="B85">
        <f t="shared" si="45"/>
        <v>513.42</v>
      </c>
      <c r="C85">
        <v>98.25447</v>
      </c>
      <c r="D85">
        <f t="shared" si="46"/>
        <v>0.0524524614626763</v>
      </c>
      <c r="F85">
        <v>247.88</v>
      </c>
      <c r="G85">
        <f t="shared" si="47"/>
        <v>521.03</v>
      </c>
      <c r="H85">
        <v>97.92231</v>
      </c>
      <c r="I85">
        <f t="shared" si="48"/>
        <v>0.0754410796000617</v>
      </c>
      <c r="K85">
        <v>297.66</v>
      </c>
      <c r="L85">
        <f t="shared" si="49"/>
        <v>570.81</v>
      </c>
      <c r="M85">
        <v>96.04496</v>
      </c>
      <c r="N85">
        <f t="shared" si="50"/>
        <v>0.140405069960329</v>
      </c>
      <c r="P85">
        <v>245.239</v>
      </c>
      <c r="Q85">
        <f t="shared" si="51"/>
        <v>518.389</v>
      </c>
      <c r="R85">
        <v>98.89559</v>
      </c>
      <c r="S85">
        <f t="shared" si="52"/>
        <v>0.0390249642315626</v>
      </c>
    </row>
    <row r="86" spans="1:19">
      <c r="A86">
        <v>242.77</v>
      </c>
      <c r="B86">
        <f t="shared" si="45"/>
        <v>515.92</v>
      </c>
      <c r="C86">
        <v>98.17637</v>
      </c>
      <c r="D86">
        <f t="shared" si="46"/>
        <v>0.0551985347712302</v>
      </c>
      <c r="F86">
        <v>250.38</v>
      </c>
      <c r="G86">
        <f t="shared" si="47"/>
        <v>523.53</v>
      </c>
      <c r="H86">
        <v>97.90651</v>
      </c>
      <c r="I86">
        <f t="shared" si="48"/>
        <v>0.0760294215667548</v>
      </c>
      <c r="K86">
        <v>300.16</v>
      </c>
      <c r="L86">
        <f t="shared" si="49"/>
        <v>573.31</v>
      </c>
      <c r="M86">
        <v>95.58355</v>
      </c>
      <c r="N86">
        <f t="shared" si="50"/>
        <v>0.157147579446275</v>
      </c>
      <c r="P86">
        <v>247.739</v>
      </c>
      <c r="Q86">
        <f t="shared" si="51"/>
        <v>520.889</v>
      </c>
      <c r="R86">
        <v>98.89183</v>
      </c>
      <c r="S86">
        <f t="shared" si="52"/>
        <v>0.0391578259998467</v>
      </c>
    </row>
    <row r="87" spans="1:19">
      <c r="A87">
        <v>245.27</v>
      </c>
      <c r="B87">
        <f t="shared" si="45"/>
        <v>518.42</v>
      </c>
      <c r="C87">
        <v>98.1216</v>
      </c>
      <c r="D87">
        <f t="shared" si="46"/>
        <v>0.0571243021862049</v>
      </c>
      <c r="F87">
        <v>252.88</v>
      </c>
      <c r="G87">
        <f t="shared" si="47"/>
        <v>526.03</v>
      </c>
      <c r="H87">
        <v>97.80735</v>
      </c>
      <c r="I87">
        <f t="shared" si="48"/>
        <v>0.0797218259602542</v>
      </c>
      <c r="K87">
        <v>302.66</v>
      </c>
      <c r="L87">
        <f t="shared" si="49"/>
        <v>575.81</v>
      </c>
      <c r="M87">
        <v>95.20433</v>
      </c>
      <c r="N87">
        <f t="shared" si="50"/>
        <v>0.170907780671348</v>
      </c>
      <c r="P87">
        <v>250.239</v>
      </c>
      <c r="Q87">
        <f t="shared" si="51"/>
        <v>523.389</v>
      </c>
      <c r="R87">
        <v>98.87313</v>
      </c>
      <c r="S87">
        <f t="shared" si="52"/>
        <v>0.0398186012836</v>
      </c>
    </row>
    <row r="88" spans="1:19">
      <c r="A88">
        <v>247.77</v>
      </c>
      <c r="B88">
        <f t="shared" si="45"/>
        <v>520.92</v>
      </c>
      <c r="C88">
        <v>97.99387</v>
      </c>
      <c r="D88">
        <f t="shared" si="46"/>
        <v>0.0616154154218212</v>
      </c>
      <c r="F88">
        <v>255.38</v>
      </c>
      <c r="G88">
        <f t="shared" si="47"/>
        <v>528.53</v>
      </c>
      <c r="H88">
        <v>97.72246</v>
      </c>
      <c r="I88">
        <f t="shared" si="48"/>
        <v>0.0828828607420631</v>
      </c>
      <c r="K88">
        <v>305.16</v>
      </c>
      <c r="L88">
        <f t="shared" si="49"/>
        <v>578.31</v>
      </c>
      <c r="M88">
        <v>94.57229</v>
      </c>
      <c r="N88">
        <f t="shared" si="50"/>
        <v>0.19384169128338</v>
      </c>
      <c r="P88">
        <v>252.739</v>
      </c>
      <c r="Q88">
        <f t="shared" si="51"/>
        <v>525.889</v>
      </c>
      <c r="R88">
        <v>98.82238</v>
      </c>
      <c r="S88">
        <f t="shared" si="52"/>
        <v>0.0416118817996694</v>
      </c>
    </row>
    <row r="89" spans="1:19">
      <c r="A89">
        <v>250.27</v>
      </c>
      <c r="B89">
        <f t="shared" si="45"/>
        <v>523.42</v>
      </c>
      <c r="C89">
        <v>97.8975</v>
      </c>
      <c r="D89">
        <f t="shared" si="46"/>
        <v>0.0650038800152321</v>
      </c>
      <c r="F89">
        <v>257.88</v>
      </c>
      <c r="G89">
        <f t="shared" si="47"/>
        <v>531.03</v>
      </c>
      <c r="H89">
        <v>97.66328</v>
      </c>
      <c r="I89">
        <f t="shared" si="48"/>
        <v>0.0850865365388289</v>
      </c>
      <c r="K89">
        <v>307.66</v>
      </c>
      <c r="L89">
        <f t="shared" si="49"/>
        <v>580.81</v>
      </c>
      <c r="M89">
        <v>93.99521</v>
      </c>
      <c r="N89">
        <f t="shared" si="50"/>
        <v>0.214781348798713</v>
      </c>
      <c r="P89">
        <v>255.239</v>
      </c>
      <c r="Q89">
        <f t="shared" si="51"/>
        <v>528.389</v>
      </c>
      <c r="R89">
        <v>98.77595</v>
      </c>
      <c r="S89">
        <f t="shared" si="52"/>
        <v>0.0432525126245184</v>
      </c>
    </row>
    <row r="90" spans="1:19">
      <c r="A90">
        <v>252.77</v>
      </c>
      <c r="B90">
        <f t="shared" si="45"/>
        <v>525.92</v>
      </c>
      <c r="C90">
        <v>97.84561</v>
      </c>
      <c r="D90">
        <f t="shared" si="46"/>
        <v>0.0668283837793918</v>
      </c>
      <c r="F90">
        <v>260.38</v>
      </c>
      <c r="G90">
        <f t="shared" si="47"/>
        <v>533.53</v>
      </c>
      <c r="H90">
        <v>97.54729</v>
      </c>
      <c r="I90">
        <f t="shared" si="48"/>
        <v>0.0894056368373564</v>
      </c>
      <c r="K90">
        <v>310.16</v>
      </c>
      <c r="L90">
        <f t="shared" si="49"/>
        <v>583.31</v>
      </c>
      <c r="M90">
        <v>93.23927</v>
      </c>
      <c r="N90">
        <f t="shared" si="50"/>
        <v>0.242211037407123</v>
      </c>
      <c r="P90">
        <v>257.739</v>
      </c>
      <c r="Q90">
        <f t="shared" si="51"/>
        <v>530.889</v>
      </c>
      <c r="R90">
        <v>98.72522</v>
      </c>
      <c r="S90">
        <f t="shared" si="52"/>
        <v>0.045045086429054</v>
      </c>
    </row>
    <row r="91" spans="1:19">
      <c r="A91">
        <v>255.27</v>
      </c>
      <c r="B91">
        <f t="shared" si="45"/>
        <v>528.42</v>
      </c>
      <c r="C91">
        <v>97.70274</v>
      </c>
      <c r="D91">
        <f t="shared" si="46"/>
        <v>0.0718518344015827</v>
      </c>
      <c r="F91">
        <v>262.88</v>
      </c>
      <c r="G91">
        <f t="shared" si="47"/>
        <v>536.03</v>
      </c>
      <c r="H91">
        <v>97.43202</v>
      </c>
      <c r="I91">
        <f t="shared" si="48"/>
        <v>0.0936979266158833</v>
      </c>
      <c r="K91">
        <v>312.66</v>
      </c>
      <c r="L91">
        <f t="shared" si="49"/>
        <v>585.81</v>
      </c>
      <c r="M91">
        <v>92.39689</v>
      </c>
      <c r="N91">
        <f t="shared" si="50"/>
        <v>0.272777247807356</v>
      </c>
      <c r="P91">
        <v>260.239</v>
      </c>
      <c r="Q91">
        <f t="shared" si="51"/>
        <v>533.389</v>
      </c>
      <c r="R91">
        <v>98.68143</v>
      </c>
      <c r="S91">
        <f t="shared" si="52"/>
        <v>0.0465924313314903</v>
      </c>
    </row>
    <row r="92" spans="1:19">
      <c r="A92">
        <v>257.77</v>
      </c>
      <c r="B92">
        <f t="shared" si="45"/>
        <v>530.92</v>
      </c>
      <c r="C92">
        <v>97.58162</v>
      </c>
      <c r="D92">
        <f t="shared" si="46"/>
        <v>0.0761105334941832</v>
      </c>
      <c r="F92">
        <v>265.38</v>
      </c>
      <c r="G92">
        <f t="shared" si="47"/>
        <v>538.53</v>
      </c>
      <c r="H92">
        <v>97.34234</v>
      </c>
      <c r="I92">
        <f t="shared" si="48"/>
        <v>0.0970373258293669</v>
      </c>
      <c r="K92">
        <v>315.16</v>
      </c>
      <c r="L92">
        <f t="shared" si="49"/>
        <v>588.31</v>
      </c>
      <c r="M92">
        <v>91.39083</v>
      </c>
      <c r="N92">
        <f t="shared" si="50"/>
        <v>0.309282674853652</v>
      </c>
      <c r="P92">
        <v>262.739</v>
      </c>
      <c r="Q92">
        <f t="shared" si="51"/>
        <v>535.889</v>
      </c>
      <c r="R92">
        <v>98.65075</v>
      </c>
      <c r="S92">
        <f t="shared" si="52"/>
        <v>0.0476765268237662</v>
      </c>
    </row>
    <row r="93" spans="1:19">
      <c r="A93">
        <v>260.27</v>
      </c>
      <c r="B93">
        <f t="shared" si="45"/>
        <v>533.42</v>
      </c>
      <c r="C93">
        <v>97.41341</v>
      </c>
      <c r="D93">
        <f t="shared" si="46"/>
        <v>0.0820249635995854</v>
      </c>
      <c r="F93">
        <v>267.88</v>
      </c>
      <c r="G93">
        <f t="shared" si="47"/>
        <v>541.03</v>
      </c>
      <c r="H93">
        <v>97.26351</v>
      </c>
      <c r="I93">
        <f t="shared" si="48"/>
        <v>0.0999727054011656</v>
      </c>
      <c r="K93">
        <v>317.66</v>
      </c>
      <c r="L93">
        <f t="shared" si="49"/>
        <v>590.81</v>
      </c>
      <c r="M93">
        <v>90.53895</v>
      </c>
      <c r="N93">
        <f t="shared" si="50"/>
        <v>0.340193597852477</v>
      </c>
      <c r="P93">
        <v>265.239</v>
      </c>
      <c r="Q93">
        <f t="shared" si="51"/>
        <v>538.389</v>
      </c>
      <c r="R93">
        <v>98.6183</v>
      </c>
      <c r="S93">
        <f t="shared" si="52"/>
        <v>0.0488231662867502</v>
      </c>
    </row>
    <row r="94" spans="1:19">
      <c r="A94">
        <v>262.77</v>
      </c>
      <c r="B94">
        <f t="shared" si="45"/>
        <v>535.92</v>
      </c>
      <c r="C94">
        <v>97.20844</v>
      </c>
      <c r="D94">
        <f t="shared" si="46"/>
        <v>0.089231911692471</v>
      </c>
      <c r="F94">
        <v>270.38</v>
      </c>
      <c r="G94">
        <f t="shared" si="47"/>
        <v>543.53</v>
      </c>
      <c r="H94">
        <v>97.04525</v>
      </c>
      <c r="I94">
        <f t="shared" si="48"/>
        <v>0.108100016644865</v>
      </c>
      <c r="K94">
        <v>320.16</v>
      </c>
      <c r="L94">
        <f t="shared" si="49"/>
        <v>593.31</v>
      </c>
      <c r="M94">
        <v>89.4553</v>
      </c>
      <c r="N94">
        <f t="shared" si="50"/>
        <v>0.379514419690855</v>
      </c>
      <c r="P94">
        <v>267.739</v>
      </c>
      <c r="Q94">
        <f t="shared" si="51"/>
        <v>540.889</v>
      </c>
      <c r="R94">
        <v>98.58005</v>
      </c>
      <c r="S94">
        <f t="shared" si="52"/>
        <v>0.050174752094428</v>
      </c>
    </row>
    <row r="95" spans="1:19">
      <c r="A95">
        <v>265.27</v>
      </c>
      <c r="B95">
        <f t="shared" si="45"/>
        <v>538.42</v>
      </c>
      <c r="C95">
        <v>97.0475</v>
      </c>
      <c r="D95">
        <f t="shared" si="46"/>
        <v>0.0948907214015453</v>
      </c>
      <c r="F95">
        <v>272.88</v>
      </c>
      <c r="G95">
        <f t="shared" si="47"/>
        <v>546.03</v>
      </c>
      <c r="H95">
        <v>96.93353</v>
      </c>
      <c r="I95">
        <f t="shared" si="48"/>
        <v>0.112260115665052</v>
      </c>
      <c r="K95">
        <v>322.66</v>
      </c>
      <c r="L95">
        <f t="shared" si="49"/>
        <v>595.81</v>
      </c>
      <c r="M95">
        <v>88.49881</v>
      </c>
      <c r="N95">
        <f t="shared" si="50"/>
        <v>0.414221172683232</v>
      </c>
      <c r="P95">
        <v>270.239</v>
      </c>
      <c r="Q95">
        <f t="shared" si="51"/>
        <v>543.389</v>
      </c>
      <c r="R95">
        <v>98.51933</v>
      </c>
      <c r="S95">
        <f t="shared" si="52"/>
        <v>0.0523203283099101</v>
      </c>
    </row>
    <row r="96" spans="1:19">
      <c r="A96">
        <v>267.77</v>
      </c>
      <c r="B96">
        <f t="shared" si="45"/>
        <v>540.92</v>
      </c>
      <c r="C96">
        <v>96.78094</v>
      </c>
      <c r="D96">
        <f t="shared" si="46"/>
        <v>0.104263234860293</v>
      </c>
      <c r="F96">
        <v>275.38</v>
      </c>
      <c r="G96">
        <f t="shared" si="47"/>
        <v>548.53</v>
      </c>
      <c r="H96">
        <v>96.72178</v>
      </c>
      <c r="I96">
        <f t="shared" si="48"/>
        <v>0.12014501512374</v>
      </c>
      <c r="K96">
        <v>325.16</v>
      </c>
      <c r="L96">
        <f t="shared" si="49"/>
        <v>598.31</v>
      </c>
      <c r="M96">
        <v>87.57843</v>
      </c>
      <c r="N96">
        <f t="shared" si="50"/>
        <v>0.447617654945592</v>
      </c>
      <c r="P96">
        <v>272.739</v>
      </c>
      <c r="Q96">
        <f t="shared" si="51"/>
        <v>545.889</v>
      </c>
      <c r="R96">
        <v>98.3441</v>
      </c>
      <c r="S96">
        <f t="shared" si="52"/>
        <v>0.0585121814100239</v>
      </c>
    </row>
    <row r="97" spans="1:19">
      <c r="A97">
        <v>270.27</v>
      </c>
      <c r="B97">
        <f t="shared" si="45"/>
        <v>543.42</v>
      </c>
      <c r="C97">
        <v>96.53048</v>
      </c>
      <c r="D97">
        <f t="shared" si="46"/>
        <v>0.113069656382195</v>
      </c>
      <c r="F97">
        <v>277.88</v>
      </c>
      <c r="G97">
        <f t="shared" si="47"/>
        <v>551.03</v>
      </c>
      <c r="H97">
        <v>96.56856</v>
      </c>
      <c r="I97">
        <f t="shared" si="48"/>
        <v>0.12585044272733</v>
      </c>
      <c r="K97">
        <v>327.66</v>
      </c>
      <c r="L97">
        <f t="shared" si="49"/>
        <v>600.81</v>
      </c>
      <c r="M97">
        <v>86.59663</v>
      </c>
      <c r="N97">
        <f t="shared" si="50"/>
        <v>0.483242794871692</v>
      </c>
      <c r="P97">
        <v>275.239</v>
      </c>
      <c r="Q97">
        <f t="shared" si="51"/>
        <v>548.389</v>
      </c>
      <c r="R97">
        <v>98.17192</v>
      </c>
      <c r="S97">
        <f t="shared" si="52"/>
        <v>0.0645962610012901</v>
      </c>
    </row>
    <row r="98" spans="1:19">
      <c r="A98">
        <v>272.77</v>
      </c>
      <c r="B98">
        <f t="shared" si="45"/>
        <v>545.92</v>
      </c>
      <c r="C98">
        <v>96.22428</v>
      </c>
      <c r="D98">
        <f t="shared" si="46"/>
        <v>0.123835951479241</v>
      </c>
      <c r="F98">
        <v>280.38</v>
      </c>
      <c r="G98">
        <f t="shared" si="47"/>
        <v>553.53</v>
      </c>
      <c r="H98">
        <v>96.3445</v>
      </c>
      <c r="I98">
        <f t="shared" si="48"/>
        <v>0.134193727604372</v>
      </c>
      <c r="K98">
        <v>330.16</v>
      </c>
      <c r="L98">
        <f t="shared" si="49"/>
        <v>603.31</v>
      </c>
      <c r="M98">
        <v>85.65013</v>
      </c>
      <c r="N98">
        <f t="shared" si="50"/>
        <v>0.517587055352498</v>
      </c>
      <c r="P98">
        <v>277.739</v>
      </c>
      <c r="Q98">
        <f t="shared" si="51"/>
        <v>550.889</v>
      </c>
      <c r="R98">
        <v>98.10969</v>
      </c>
      <c r="S98">
        <f t="shared" si="52"/>
        <v>0.0667951939375458</v>
      </c>
    </row>
    <row r="99" spans="1:19">
      <c r="A99">
        <v>275.27</v>
      </c>
      <c r="B99">
        <f t="shared" si="45"/>
        <v>548.42</v>
      </c>
      <c r="C99">
        <v>95.8345</v>
      </c>
      <c r="D99">
        <f t="shared" si="46"/>
        <v>0.137541002109308</v>
      </c>
      <c r="F99">
        <v>282.88</v>
      </c>
      <c r="G99">
        <f t="shared" si="47"/>
        <v>556.03</v>
      </c>
      <c r="H99">
        <v>96.05986</v>
      </c>
      <c r="I99">
        <f t="shared" si="48"/>
        <v>0.144792819844849</v>
      </c>
      <c r="K99">
        <v>332.66</v>
      </c>
      <c r="L99">
        <f t="shared" si="49"/>
        <v>605.81</v>
      </c>
      <c r="M99">
        <v>84.6729</v>
      </c>
      <c r="N99">
        <f t="shared" si="50"/>
        <v>0.553046370375907</v>
      </c>
      <c r="P99">
        <v>280.239</v>
      </c>
      <c r="Q99">
        <f t="shared" si="51"/>
        <v>553.389</v>
      </c>
      <c r="R99">
        <v>98.03114</v>
      </c>
      <c r="S99">
        <f t="shared" si="52"/>
        <v>0.0695708034850775</v>
      </c>
    </row>
    <row r="100" spans="1:19">
      <c r="A100">
        <v>277.77</v>
      </c>
      <c r="B100">
        <f t="shared" si="45"/>
        <v>550.92</v>
      </c>
      <c r="C100">
        <v>95.41411</v>
      </c>
      <c r="D100">
        <f t="shared" si="46"/>
        <v>0.152322330639181</v>
      </c>
      <c r="F100">
        <v>285.38</v>
      </c>
      <c r="G100">
        <f t="shared" si="47"/>
        <v>558.53</v>
      </c>
      <c r="H100">
        <v>95.74539</v>
      </c>
      <c r="I100">
        <f t="shared" si="48"/>
        <v>0.156502686823709</v>
      </c>
      <c r="K100">
        <v>335.16</v>
      </c>
      <c r="L100">
        <f t="shared" si="49"/>
        <v>608.31</v>
      </c>
      <c r="M100">
        <v>83.75908</v>
      </c>
      <c r="N100">
        <f t="shared" si="50"/>
        <v>0.586204819517555</v>
      </c>
      <c r="P100">
        <v>282.739</v>
      </c>
      <c r="Q100">
        <f t="shared" si="51"/>
        <v>555.889</v>
      </c>
      <c r="R100">
        <v>97.92231</v>
      </c>
      <c r="S100">
        <f t="shared" si="52"/>
        <v>0.0734163742942162</v>
      </c>
    </row>
    <row r="101" spans="1:19">
      <c r="A101">
        <v>280.27</v>
      </c>
      <c r="B101">
        <f t="shared" ref="B101:B132" si="53">A101+273.15</f>
        <v>553.42</v>
      </c>
      <c r="C101">
        <v>94.83436</v>
      </c>
      <c r="D101">
        <f t="shared" ref="D101:D142" si="54">(99.74625-C101)/(99.74625-71.30564)</f>
        <v>0.17270691451414</v>
      </c>
      <c r="F101">
        <v>287.88</v>
      </c>
      <c r="G101">
        <f t="shared" si="47"/>
        <v>561.03</v>
      </c>
      <c r="H101">
        <v>95.40405</v>
      </c>
      <c r="I101">
        <f t="shared" ref="I101:I141" si="55">(99.94829-H101)/(99.94829-73.09316)</f>
        <v>0.169213107514281</v>
      </c>
      <c r="K101">
        <v>337.66</v>
      </c>
      <c r="L101">
        <f t="shared" si="49"/>
        <v>610.81</v>
      </c>
      <c r="M101">
        <v>82.95928</v>
      </c>
      <c r="N101">
        <f t="shared" ref="N101:N125" si="56">(99.91441-M101)/(99.91441-72.35522)</f>
        <v>0.61522599176536</v>
      </c>
      <c r="P101">
        <v>285.239</v>
      </c>
      <c r="Q101">
        <f t="shared" si="51"/>
        <v>558.389</v>
      </c>
      <c r="R101">
        <v>97.83845</v>
      </c>
      <c r="S101">
        <f t="shared" ref="S101:S132" si="57">(100-R101)/(100-71.69991)</f>
        <v>0.0763796157538724</v>
      </c>
    </row>
    <row r="102" spans="1:19">
      <c r="A102">
        <v>282.77</v>
      </c>
      <c r="B102">
        <f t="shared" si="53"/>
        <v>555.92</v>
      </c>
      <c r="C102">
        <v>94.22506</v>
      </c>
      <c r="D102">
        <f t="shared" si="54"/>
        <v>0.194130505639647</v>
      </c>
      <c r="F102">
        <v>290.38</v>
      </c>
      <c r="G102">
        <f t="shared" si="47"/>
        <v>563.53</v>
      </c>
      <c r="H102">
        <v>94.91305</v>
      </c>
      <c r="I102">
        <f t="shared" si="55"/>
        <v>0.187496392681771</v>
      </c>
      <c r="K102">
        <v>340.16</v>
      </c>
      <c r="L102">
        <f t="shared" si="49"/>
        <v>613.31</v>
      </c>
      <c r="M102">
        <v>81.98724</v>
      </c>
      <c r="N102">
        <f t="shared" si="56"/>
        <v>0.650496984853329</v>
      </c>
      <c r="P102">
        <v>287.739</v>
      </c>
      <c r="Q102">
        <f t="shared" si="51"/>
        <v>560.889</v>
      </c>
      <c r="R102">
        <v>97.65712</v>
      </c>
      <c r="S102">
        <f t="shared" si="57"/>
        <v>0.0827870158716808</v>
      </c>
    </row>
    <row r="103" spans="1:19">
      <c r="A103">
        <v>285.27</v>
      </c>
      <c r="B103">
        <f t="shared" si="53"/>
        <v>558.42</v>
      </c>
      <c r="C103">
        <v>93.51313</v>
      </c>
      <c r="D103">
        <f t="shared" si="54"/>
        <v>0.219162669155127</v>
      </c>
      <c r="F103">
        <v>292.88</v>
      </c>
      <c r="G103">
        <f t="shared" si="47"/>
        <v>566.03</v>
      </c>
      <c r="H103">
        <v>94.48706</v>
      </c>
      <c r="I103">
        <f t="shared" si="55"/>
        <v>0.203358911314151</v>
      </c>
      <c r="K103">
        <v>342.66</v>
      </c>
      <c r="L103">
        <f t="shared" si="49"/>
        <v>615.81</v>
      </c>
      <c r="M103">
        <v>81.1595</v>
      </c>
      <c r="N103">
        <f t="shared" si="56"/>
        <v>0.680531974996363</v>
      </c>
      <c r="P103">
        <v>290.239</v>
      </c>
      <c r="Q103">
        <f t="shared" si="51"/>
        <v>563.389</v>
      </c>
      <c r="R103">
        <v>97.51688</v>
      </c>
      <c r="S103">
        <f t="shared" si="57"/>
        <v>0.0877424771440656</v>
      </c>
    </row>
    <row r="104" spans="1:19">
      <c r="A104">
        <v>287.77</v>
      </c>
      <c r="B104">
        <f t="shared" si="53"/>
        <v>560.92</v>
      </c>
      <c r="C104">
        <v>92.68164</v>
      </c>
      <c r="D104">
        <f t="shared" si="54"/>
        <v>0.248398680619016</v>
      </c>
      <c r="F104">
        <v>295.38</v>
      </c>
      <c r="G104">
        <f t="shared" si="47"/>
        <v>568.53</v>
      </c>
      <c r="H104">
        <v>93.90338</v>
      </c>
      <c r="I104">
        <f t="shared" si="55"/>
        <v>0.225093306195129</v>
      </c>
      <c r="K104">
        <v>345.16</v>
      </c>
      <c r="L104">
        <f t="shared" si="49"/>
        <v>618.31</v>
      </c>
      <c r="M104">
        <v>80.42043</v>
      </c>
      <c r="N104">
        <f t="shared" si="56"/>
        <v>0.707349526600746</v>
      </c>
      <c r="P104">
        <v>292.739</v>
      </c>
      <c r="Q104">
        <f t="shared" si="51"/>
        <v>565.889</v>
      </c>
      <c r="R104">
        <v>97.33623</v>
      </c>
      <c r="S104">
        <f t="shared" si="57"/>
        <v>0.0941258490697379</v>
      </c>
    </row>
    <row r="105" spans="1:19">
      <c r="A105">
        <v>290.27</v>
      </c>
      <c r="B105">
        <f t="shared" si="53"/>
        <v>563.42</v>
      </c>
      <c r="C105">
        <v>91.81309</v>
      </c>
      <c r="D105">
        <f t="shared" si="54"/>
        <v>0.278937758367349</v>
      </c>
      <c r="F105">
        <v>297.88</v>
      </c>
      <c r="G105">
        <f t="shared" si="47"/>
        <v>571.03</v>
      </c>
      <c r="H105">
        <v>93.19871</v>
      </c>
      <c r="I105">
        <f t="shared" si="55"/>
        <v>0.25133298554131</v>
      </c>
      <c r="K105">
        <v>347.66</v>
      </c>
      <c r="L105">
        <f t="shared" si="49"/>
        <v>620.81</v>
      </c>
      <c r="M105">
        <v>79.56001</v>
      </c>
      <c r="N105">
        <f t="shared" si="56"/>
        <v>0.738570328082937</v>
      </c>
      <c r="P105">
        <v>295.239</v>
      </c>
      <c r="Q105">
        <f t="shared" si="51"/>
        <v>568.389</v>
      </c>
      <c r="R105">
        <v>97.09</v>
      </c>
      <c r="S105">
        <f t="shared" si="57"/>
        <v>0.102826528113515</v>
      </c>
    </row>
    <row r="106" spans="1:19">
      <c r="A106">
        <v>292.77</v>
      </c>
      <c r="B106">
        <f t="shared" si="53"/>
        <v>565.92</v>
      </c>
      <c r="C106">
        <v>90.83692</v>
      </c>
      <c r="D106">
        <f t="shared" si="54"/>
        <v>0.313260861845087</v>
      </c>
      <c r="F106">
        <v>300.38</v>
      </c>
      <c r="G106">
        <f t="shared" si="47"/>
        <v>573.53</v>
      </c>
      <c r="H106">
        <v>92.39825</v>
      </c>
      <c r="I106">
        <f t="shared" si="55"/>
        <v>0.281139581152651</v>
      </c>
      <c r="K106">
        <v>350.16</v>
      </c>
      <c r="L106">
        <f t="shared" si="49"/>
        <v>623.31</v>
      </c>
      <c r="M106">
        <v>78.82637</v>
      </c>
      <c r="N106">
        <f t="shared" si="56"/>
        <v>0.765190849223072</v>
      </c>
      <c r="P106">
        <v>297.739</v>
      </c>
      <c r="Q106">
        <f t="shared" si="51"/>
        <v>570.889</v>
      </c>
      <c r="R106">
        <v>96.82648</v>
      </c>
      <c r="S106">
        <f t="shared" si="57"/>
        <v>0.112138159277939</v>
      </c>
    </row>
    <row r="107" spans="1:19">
      <c r="A107">
        <v>295.27</v>
      </c>
      <c r="B107">
        <f t="shared" si="53"/>
        <v>568.42</v>
      </c>
      <c r="C107">
        <v>89.81241</v>
      </c>
      <c r="D107">
        <f t="shared" si="54"/>
        <v>0.34928364757296</v>
      </c>
      <c r="F107">
        <v>302.88</v>
      </c>
      <c r="G107">
        <f t="shared" si="47"/>
        <v>576.03</v>
      </c>
      <c r="H107">
        <v>91.51652</v>
      </c>
      <c r="I107">
        <f t="shared" si="55"/>
        <v>0.313972414209129</v>
      </c>
      <c r="K107">
        <v>352.66</v>
      </c>
      <c r="L107">
        <f t="shared" si="49"/>
        <v>625.81</v>
      </c>
      <c r="M107">
        <v>78.18277</v>
      </c>
      <c r="N107">
        <f t="shared" si="56"/>
        <v>0.788544220639286</v>
      </c>
      <c r="P107">
        <v>300.239</v>
      </c>
      <c r="Q107">
        <f t="shared" si="51"/>
        <v>573.389</v>
      </c>
      <c r="R107">
        <v>96.59129</v>
      </c>
      <c r="S107">
        <f t="shared" si="57"/>
        <v>0.120448733555264</v>
      </c>
    </row>
    <row r="108" spans="1:19">
      <c r="A108">
        <v>297.77</v>
      </c>
      <c r="B108">
        <f t="shared" si="53"/>
        <v>570.92</v>
      </c>
      <c r="C108">
        <v>88.77251</v>
      </c>
      <c r="D108">
        <f t="shared" si="54"/>
        <v>0.385847560934875</v>
      </c>
      <c r="F108">
        <v>305.38</v>
      </c>
      <c r="G108">
        <f t="shared" si="47"/>
        <v>578.53</v>
      </c>
      <c r="H108">
        <v>90.60298</v>
      </c>
      <c r="I108">
        <f t="shared" si="55"/>
        <v>0.347989750933993</v>
      </c>
      <c r="K108">
        <v>355.16</v>
      </c>
      <c r="L108">
        <f t="shared" si="49"/>
        <v>628.31</v>
      </c>
      <c r="M108">
        <v>77.4645</v>
      </c>
      <c r="N108">
        <f t="shared" si="56"/>
        <v>0.814607033080435</v>
      </c>
      <c r="P108">
        <v>302.739</v>
      </c>
      <c r="Q108">
        <f t="shared" si="51"/>
        <v>575.889</v>
      </c>
      <c r="R108">
        <v>96.26452</v>
      </c>
      <c r="S108">
        <f t="shared" si="57"/>
        <v>0.131995339944148</v>
      </c>
    </row>
    <row r="109" spans="1:19">
      <c r="A109">
        <v>300.27</v>
      </c>
      <c r="B109">
        <f t="shared" si="53"/>
        <v>573.42</v>
      </c>
      <c r="C109">
        <v>87.72324</v>
      </c>
      <c r="D109">
        <f t="shared" si="54"/>
        <v>0.422740932771836</v>
      </c>
      <c r="F109">
        <v>307.88</v>
      </c>
      <c r="G109">
        <f t="shared" si="47"/>
        <v>581.03</v>
      </c>
      <c r="H109">
        <v>89.68053</v>
      </c>
      <c r="I109">
        <f t="shared" si="55"/>
        <v>0.382338867843872</v>
      </c>
      <c r="K109">
        <v>357.66</v>
      </c>
      <c r="L109">
        <f t="shared" si="49"/>
        <v>630.81</v>
      </c>
      <c r="M109">
        <v>77.09001</v>
      </c>
      <c r="N109">
        <f t="shared" si="56"/>
        <v>0.828195603716945</v>
      </c>
      <c r="P109">
        <v>305.239</v>
      </c>
      <c r="Q109">
        <f t="shared" si="51"/>
        <v>578.389</v>
      </c>
      <c r="R109">
        <v>95.81557</v>
      </c>
      <c r="S109">
        <f t="shared" si="57"/>
        <v>0.147859247090734</v>
      </c>
    </row>
    <row r="110" spans="1:19">
      <c r="A110">
        <v>302.77</v>
      </c>
      <c r="B110">
        <f t="shared" si="53"/>
        <v>575.92</v>
      </c>
      <c r="C110">
        <v>86.69661</v>
      </c>
      <c r="D110">
        <f t="shared" si="54"/>
        <v>0.458838259798225</v>
      </c>
      <c r="F110">
        <v>310.38</v>
      </c>
      <c r="G110">
        <f t="shared" si="47"/>
        <v>583.53</v>
      </c>
      <c r="H110">
        <v>88.75872</v>
      </c>
      <c r="I110">
        <f t="shared" si="55"/>
        <v>0.416664153180417</v>
      </c>
      <c r="K110">
        <v>360.16</v>
      </c>
      <c r="L110">
        <f t="shared" si="49"/>
        <v>633.31</v>
      </c>
      <c r="M110">
        <v>76.33556</v>
      </c>
      <c r="N110">
        <f t="shared" si="56"/>
        <v>0.855571226875681</v>
      </c>
      <c r="P110">
        <v>307.739</v>
      </c>
      <c r="Q110">
        <f t="shared" si="51"/>
        <v>580.889</v>
      </c>
      <c r="R110">
        <v>95.36064</v>
      </c>
      <c r="S110">
        <f t="shared" si="57"/>
        <v>0.163934460985813</v>
      </c>
    </row>
    <row r="111" spans="1:19">
      <c r="A111">
        <v>305.27</v>
      </c>
      <c r="B111">
        <f t="shared" si="53"/>
        <v>578.42</v>
      </c>
      <c r="C111">
        <v>85.67417</v>
      </c>
      <c r="D111">
        <f t="shared" si="54"/>
        <v>0.494788262277075</v>
      </c>
      <c r="F111">
        <v>312.88</v>
      </c>
      <c r="G111">
        <f t="shared" si="47"/>
        <v>586.03</v>
      </c>
      <c r="H111">
        <v>87.76431</v>
      </c>
      <c r="I111">
        <f t="shared" si="55"/>
        <v>0.453692832617083</v>
      </c>
      <c r="K111">
        <v>362.66</v>
      </c>
      <c r="L111">
        <f t="shared" si="49"/>
        <v>635.81</v>
      </c>
      <c r="M111">
        <v>75.91833</v>
      </c>
      <c r="N111">
        <f t="shared" si="56"/>
        <v>0.87071064135049</v>
      </c>
      <c r="P111">
        <v>310.239</v>
      </c>
      <c r="Q111">
        <f t="shared" si="51"/>
        <v>583.389</v>
      </c>
      <c r="R111">
        <v>94.82183</v>
      </c>
      <c r="S111">
        <f t="shared" si="57"/>
        <v>0.182973623052082</v>
      </c>
    </row>
    <row r="112" spans="1:19">
      <c r="A112">
        <v>307.77</v>
      </c>
      <c r="B112">
        <f t="shared" si="53"/>
        <v>580.92</v>
      </c>
      <c r="C112">
        <v>84.74088</v>
      </c>
      <c r="D112">
        <f t="shared" si="54"/>
        <v>0.527603662509348</v>
      </c>
      <c r="F112">
        <v>315.38</v>
      </c>
      <c r="G112">
        <f t="shared" si="47"/>
        <v>588.53</v>
      </c>
      <c r="H112">
        <v>86.72609</v>
      </c>
      <c r="I112">
        <f t="shared" si="55"/>
        <v>0.492352857722156</v>
      </c>
      <c r="K112">
        <v>365.16</v>
      </c>
      <c r="L112">
        <f t="shared" si="49"/>
        <v>638.31</v>
      </c>
      <c r="M112">
        <v>75.55428</v>
      </c>
      <c r="N112">
        <f t="shared" si="56"/>
        <v>0.883920390983915</v>
      </c>
      <c r="P112">
        <v>312.739</v>
      </c>
      <c r="Q112">
        <f t="shared" si="51"/>
        <v>585.889</v>
      </c>
      <c r="R112">
        <v>94.12776</v>
      </c>
      <c r="S112">
        <f t="shared" si="57"/>
        <v>0.207498986752339</v>
      </c>
    </row>
    <row r="113" spans="1:19">
      <c r="A113">
        <v>310.27</v>
      </c>
      <c r="B113">
        <f t="shared" si="53"/>
        <v>583.42</v>
      </c>
      <c r="C113">
        <v>83.77411</v>
      </c>
      <c r="D113">
        <f t="shared" si="54"/>
        <v>0.561596252682344</v>
      </c>
      <c r="F113">
        <v>317.88</v>
      </c>
      <c r="G113">
        <f t="shared" si="47"/>
        <v>591.03</v>
      </c>
      <c r="H113">
        <v>85.85058</v>
      </c>
      <c r="I113">
        <f t="shared" si="55"/>
        <v>0.52495407767529</v>
      </c>
      <c r="K113">
        <v>367.66</v>
      </c>
      <c r="L113">
        <f t="shared" si="49"/>
        <v>640.81</v>
      </c>
      <c r="M113">
        <v>75.04663</v>
      </c>
      <c r="N113">
        <f t="shared" si="56"/>
        <v>0.902340743686589</v>
      </c>
      <c r="P113">
        <v>315.239</v>
      </c>
      <c r="Q113">
        <f t="shared" si="51"/>
        <v>588.389</v>
      </c>
      <c r="R113">
        <v>93.39757</v>
      </c>
      <c r="S113">
        <f t="shared" si="57"/>
        <v>0.233300671481963</v>
      </c>
    </row>
    <row r="114" spans="1:19">
      <c r="A114">
        <v>312.77</v>
      </c>
      <c r="B114">
        <f t="shared" si="53"/>
        <v>585.92</v>
      </c>
      <c r="C114">
        <v>82.84082</v>
      </c>
      <c r="D114">
        <f t="shared" si="54"/>
        <v>0.594411652914618</v>
      </c>
      <c r="F114">
        <v>320.38</v>
      </c>
      <c r="G114">
        <f t="shared" si="47"/>
        <v>593.53</v>
      </c>
      <c r="H114">
        <v>84.92041</v>
      </c>
      <c r="I114">
        <f t="shared" si="55"/>
        <v>0.559590662938515</v>
      </c>
      <c r="K114">
        <v>370.16</v>
      </c>
      <c r="L114">
        <f t="shared" si="49"/>
        <v>643.31</v>
      </c>
      <c r="M114">
        <v>74.70201</v>
      </c>
      <c r="N114">
        <f t="shared" si="56"/>
        <v>0.914845465342051</v>
      </c>
      <c r="P114">
        <v>317.739</v>
      </c>
      <c r="Q114">
        <f t="shared" si="51"/>
        <v>590.889</v>
      </c>
      <c r="R114">
        <v>92.55081</v>
      </c>
      <c r="S114">
        <f t="shared" si="57"/>
        <v>0.263221424384163</v>
      </c>
    </row>
    <row r="115" spans="1:19">
      <c r="A115">
        <v>315.27</v>
      </c>
      <c r="B115">
        <f t="shared" si="53"/>
        <v>588.42</v>
      </c>
      <c r="C115">
        <v>81.97521</v>
      </c>
      <c r="D115">
        <f t="shared" si="54"/>
        <v>0.624847357352743</v>
      </c>
      <c r="F115">
        <v>322.88</v>
      </c>
      <c r="G115">
        <f t="shared" si="47"/>
        <v>596.03</v>
      </c>
      <c r="H115">
        <v>84.0251</v>
      </c>
      <c r="I115">
        <f t="shared" si="55"/>
        <v>0.592929172191682</v>
      </c>
      <c r="K115">
        <v>372.66</v>
      </c>
      <c r="L115">
        <f t="shared" si="49"/>
        <v>645.81</v>
      </c>
      <c r="M115">
        <v>74.43756</v>
      </c>
      <c r="N115">
        <f t="shared" si="56"/>
        <v>0.924441175520761</v>
      </c>
      <c r="P115">
        <v>320.239</v>
      </c>
      <c r="Q115">
        <f t="shared" si="51"/>
        <v>593.389</v>
      </c>
      <c r="R115">
        <v>91.75369</v>
      </c>
      <c r="S115">
        <f t="shared" si="57"/>
        <v>0.291388119260398</v>
      </c>
    </row>
    <row r="116" spans="1:19">
      <c r="A116">
        <v>317.77</v>
      </c>
      <c r="B116">
        <f t="shared" si="53"/>
        <v>590.92</v>
      </c>
      <c r="C116">
        <v>81.15127</v>
      </c>
      <c r="D116">
        <f t="shared" si="54"/>
        <v>0.653817903343142</v>
      </c>
      <c r="F116">
        <v>325.38</v>
      </c>
      <c r="G116">
        <f t="shared" si="47"/>
        <v>598.53</v>
      </c>
      <c r="H116">
        <v>83.10841</v>
      </c>
      <c r="I116">
        <f t="shared" si="55"/>
        <v>0.627063804941551</v>
      </c>
      <c r="K116">
        <v>375.16</v>
      </c>
      <c r="L116">
        <f t="shared" si="49"/>
        <v>648.31</v>
      </c>
      <c r="M116">
        <v>74.12957</v>
      </c>
      <c r="N116">
        <f t="shared" si="56"/>
        <v>0.935616757967125</v>
      </c>
      <c r="P116">
        <v>322.739</v>
      </c>
      <c r="Q116">
        <f t="shared" si="51"/>
        <v>595.889</v>
      </c>
      <c r="R116">
        <v>90.83668</v>
      </c>
      <c r="S116">
        <f t="shared" si="57"/>
        <v>0.323791196423757</v>
      </c>
    </row>
    <row r="117" spans="1:19">
      <c r="A117">
        <v>320.27</v>
      </c>
      <c r="B117">
        <f t="shared" si="53"/>
        <v>593.42</v>
      </c>
      <c r="C117">
        <v>80.3356</v>
      </c>
      <c r="D117">
        <f t="shared" si="54"/>
        <v>0.682497667947347</v>
      </c>
      <c r="F117">
        <v>327.88</v>
      </c>
      <c r="G117">
        <f t="shared" si="47"/>
        <v>601.03</v>
      </c>
      <c r="H117">
        <v>82.25035</v>
      </c>
      <c r="I117">
        <f t="shared" si="55"/>
        <v>0.659015242152989</v>
      </c>
      <c r="K117">
        <v>377.66</v>
      </c>
      <c r="L117">
        <f t="shared" si="49"/>
        <v>650.81</v>
      </c>
      <c r="M117">
        <v>73.90524</v>
      </c>
      <c r="N117">
        <f t="shared" si="56"/>
        <v>0.943756692413674</v>
      </c>
      <c r="P117">
        <v>325.239</v>
      </c>
      <c r="Q117">
        <f t="shared" si="51"/>
        <v>598.389</v>
      </c>
      <c r="R117">
        <v>89.74696</v>
      </c>
      <c r="S117">
        <f t="shared" si="57"/>
        <v>0.362297081034018</v>
      </c>
    </row>
    <row r="118" spans="1:19">
      <c r="A118">
        <v>322.77</v>
      </c>
      <c r="B118">
        <f t="shared" si="53"/>
        <v>595.92</v>
      </c>
      <c r="C118">
        <v>79.54912</v>
      </c>
      <c r="D118">
        <f t="shared" si="54"/>
        <v>0.710151083257356</v>
      </c>
      <c r="F118">
        <v>330.38</v>
      </c>
      <c r="G118">
        <f t="shared" si="47"/>
        <v>603.53</v>
      </c>
      <c r="H118">
        <v>81.49669</v>
      </c>
      <c r="I118">
        <f t="shared" si="55"/>
        <v>0.687079153964252</v>
      </c>
      <c r="K118">
        <v>380.16</v>
      </c>
      <c r="L118">
        <f t="shared" si="49"/>
        <v>653.31</v>
      </c>
      <c r="M118">
        <v>73.70941</v>
      </c>
      <c r="N118">
        <f t="shared" si="56"/>
        <v>0.950862489064446</v>
      </c>
      <c r="P118">
        <v>327.739</v>
      </c>
      <c r="Q118">
        <f t="shared" si="51"/>
        <v>600.889</v>
      </c>
      <c r="R118">
        <v>88.83865</v>
      </c>
      <c r="S118">
        <f t="shared" si="57"/>
        <v>0.394392738680336</v>
      </c>
    </row>
    <row r="119" spans="1:19">
      <c r="A119">
        <v>325.27</v>
      </c>
      <c r="B119">
        <f t="shared" si="53"/>
        <v>598.42</v>
      </c>
      <c r="C119">
        <v>78.86089</v>
      </c>
      <c r="D119">
        <f t="shared" si="54"/>
        <v>0.734349931313006</v>
      </c>
      <c r="F119">
        <v>332.88</v>
      </c>
      <c r="G119">
        <f t="shared" si="47"/>
        <v>606.03</v>
      </c>
      <c r="H119">
        <v>80.67376</v>
      </c>
      <c r="I119">
        <f t="shared" si="55"/>
        <v>0.717722461220631</v>
      </c>
      <c r="K119">
        <v>382.66</v>
      </c>
      <c r="L119">
        <f t="shared" si="49"/>
        <v>655.81</v>
      </c>
      <c r="M119">
        <v>73.58571</v>
      </c>
      <c r="N119">
        <f t="shared" si="56"/>
        <v>0.955351009953485</v>
      </c>
      <c r="P119">
        <v>330.239</v>
      </c>
      <c r="Q119">
        <f t="shared" si="51"/>
        <v>603.389</v>
      </c>
      <c r="R119">
        <v>87.95891</v>
      </c>
      <c r="S119">
        <f t="shared" si="57"/>
        <v>0.425478858901155</v>
      </c>
    </row>
    <row r="120" spans="1:19">
      <c r="A120">
        <v>327.77</v>
      </c>
      <c r="B120">
        <f t="shared" si="53"/>
        <v>600.92</v>
      </c>
      <c r="C120">
        <v>78.14338</v>
      </c>
      <c r="D120">
        <f t="shared" si="54"/>
        <v>0.75957829315194</v>
      </c>
      <c r="F120">
        <v>335.38</v>
      </c>
      <c r="G120">
        <f t="shared" si="47"/>
        <v>608.53</v>
      </c>
      <c r="H120">
        <v>79.97512</v>
      </c>
      <c r="I120">
        <f t="shared" si="55"/>
        <v>0.743737602461801</v>
      </c>
      <c r="K120">
        <v>385.16</v>
      </c>
      <c r="L120">
        <f t="shared" si="49"/>
        <v>658.31</v>
      </c>
      <c r="M120">
        <v>73.40215</v>
      </c>
      <c r="N120">
        <f t="shared" si="56"/>
        <v>0.962011583069023</v>
      </c>
      <c r="P120">
        <v>332.739</v>
      </c>
      <c r="Q120">
        <f t="shared" si="51"/>
        <v>605.889</v>
      </c>
      <c r="R120">
        <v>86.95713</v>
      </c>
      <c r="S120">
        <f t="shared" si="57"/>
        <v>0.460877332898941</v>
      </c>
    </row>
    <row r="121" spans="1:19">
      <c r="A121">
        <v>330.27</v>
      </c>
      <c r="B121">
        <f t="shared" si="53"/>
        <v>603.42</v>
      </c>
      <c r="C121">
        <v>77.89788</v>
      </c>
      <c r="D121">
        <f t="shared" si="54"/>
        <v>0.768210316164105</v>
      </c>
      <c r="F121">
        <v>337.88</v>
      </c>
      <c r="G121">
        <f t="shared" si="47"/>
        <v>611.03</v>
      </c>
      <c r="H121">
        <v>79.297</v>
      </c>
      <c r="I121">
        <f t="shared" si="55"/>
        <v>0.768988643882938</v>
      </c>
      <c r="K121">
        <v>387.66</v>
      </c>
      <c r="L121">
        <f t="shared" si="49"/>
        <v>660.81</v>
      </c>
      <c r="M121">
        <v>73.2018</v>
      </c>
      <c r="N121">
        <f t="shared" si="56"/>
        <v>0.969281390345652</v>
      </c>
      <c r="P121">
        <v>335.239</v>
      </c>
      <c r="Q121">
        <f t="shared" si="51"/>
        <v>608.389</v>
      </c>
      <c r="R121">
        <v>86.07761</v>
      </c>
      <c r="S121">
        <f t="shared" si="57"/>
        <v>0.491955679292893</v>
      </c>
    </row>
    <row r="122" spans="1:19">
      <c r="A122">
        <v>332.77</v>
      </c>
      <c r="B122">
        <f t="shared" si="53"/>
        <v>605.92</v>
      </c>
      <c r="C122">
        <v>77.04173</v>
      </c>
      <c r="D122">
        <f t="shared" si="54"/>
        <v>0.798313397638096</v>
      </c>
      <c r="F122">
        <v>340.38</v>
      </c>
      <c r="G122">
        <f t="shared" si="47"/>
        <v>613.53</v>
      </c>
      <c r="H122">
        <v>78.6078</v>
      </c>
      <c r="I122">
        <f t="shared" si="55"/>
        <v>0.794652269417426</v>
      </c>
      <c r="K122">
        <v>390.16</v>
      </c>
      <c r="L122">
        <f t="shared" si="49"/>
        <v>663.31</v>
      </c>
      <c r="M122">
        <v>72.99466</v>
      </c>
      <c r="N122">
        <f t="shared" si="56"/>
        <v>0.976797576416433</v>
      </c>
      <c r="P122">
        <v>337.739</v>
      </c>
      <c r="Q122">
        <f t="shared" si="51"/>
        <v>610.889</v>
      </c>
      <c r="R122">
        <v>85.11186</v>
      </c>
      <c r="S122">
        <f t="shared" si="57"/>
        <v>0.526081012463212</v>
      </c>
    </row>
    <row r="123" spans="1:19">
      <c r="A123">
        <v>335.27</v>
      </c>
      <c r="B123">
        <f t="shared" si="53"/>
        <v>608.42</v>
      </c>
      <c r="C123">
        <v>76.52664</v>
      </c>
      <c r="D123">
        <f t="shared" si="54"/>
        <v>0.816424471908303</v>
      </c>
      <c r="F123">
        <v>342.88</v>
      </c>
      <c r="G123">
        <f t="shared" si="47"/>
        <v>616.03</v>
      </c>
      <c r="H123">
        <v>78.03557</v>
      </c>
      <c r="I123">
        <f t="shared" si="55"/>
        <v>0.815960302556718</v>
      </c>
      <c r="K123">
        <v>392.66</v>
      </c>
      <c r="L123">
        <f t="shared" si="49"/>
        <v>665.81</v>
      </c>
      <c r="M123">
        <v>72.79368</v>
      </c>
      <c r="N123">
        <f t="shared" si="56"/>
        <v>0.98409024358118</v>
      </c>
      <c r="P123">
        <v>340.239</v>
      </c>
      <c r="Q123">
        <f t="shared" si="51"/>
        <v>613.389</v>
      </c>
      <c r="R123">
        <v>84.20965</v>
      </c>
      <c r="S123">
        <f t="shared" si="57"/>
        <v>0.557961123091835</v>
      </c>
    </row>
    <row r="124" spans="1:19">
      <c r="A124">
        <v>337.77</v>
      </c>
      <c r="B124">
        <f t="shared" si="53"/>
        <v>610.92</v>
      </c>
      <c r="C124">
        <v>75.97395</v>
      </c>
      <c r="D124">
        <f t="shared" si="54"/>
        <v>0.835857599397481</v>
      </c>
      <c r="F124">
        <v>345.38</v>
      </c>
      <c r="G124">
        <f t="shared" si="47"/>
        <v>618.53</v>
      </c>
      <c r="H124">
        <v>77.48955</v>
      </c>
      <c r="I124">
        <f t="shared" si="55"/>
        <v>0.8362923582943</v>
      </c>
      <c r="K124">
        <v>395.16</v>
      </c>
      <c r="L124">
        <f t="shared" si="49"/>
        <v>668.31</v>
      </c>
      <c r="M124">
        <v>72.62984</v>
      </c>
      <c r="N124">
        <f t="shared" si="56"/>
        <v>0.990035265913113</v>
      </c>
      <c r="P124">
        <v>342.739</v>
      </c>
      <c r="Q124">
        <f t="shared" si="51"/>
        <v>615.889</v>
      </c>
      <c r="R124">
        <v>83.26618</v>
      </c>
      <c r="S124">
        <f t="shared" si="57"/>
        <v>0.591299179613916</v>
      </c>
    </row>
    <row r="125" spans="1:19">
      <c r="A125">
        <v>340.27</v>
      </c>
      <c r="B125">
        <f t="shared" si="53"/>
        <v>613.42</v>
      </c>
      <c r="C125">
        <v>75.57815</v>
      </c>
      <c r="D125">
        <f t="shared" si="54"/>
        <v>0.849774319186544</v>
      </c>
      <c r="F125">
        <v>347.88</v>
      </c>
      <c r="G125">
        <f t="shared" si="47"/>
        <v>621.03</v>
      </c>
      <c r="H125">
        <v>76.96428</v>
      </c>
      <c r="I125">
        <f t="shared" si="55"/>
        <v>0.85585174974018</v>
      </c>
      <c r="K125" s="6">
        <v>397.66</v>
      </c>
      <c r="L125">
        <f t="shared" si="49"/>
        <v>670.81</v>
      </c>
      <c r="M125" s="6">
        <v>72.35522</v>
      </c>
      <c r="N125">
        <f t="shared" si="56"/>
        <v>1</v>
      </c>
      <c r="P125">
        <v>345.239</v>
      </c>
      <c r="Q125">
        <f t="shared" si="51"/>
        <v>618.389</v>
      </c>
      <c r="R125">
        <v>82.38129</v>
      </c>
      <c r="S125">
        <f t="shared" si="57"/>
        <v>0.622567278054593</v>
      </c>
    </row>
    <row r="126" spans="1:19">
      <c r="A126">
        <v>342.77</v>
      </c>
      <c r="B126">
        <f t="shared" si="53"/>
        <v>615.92</v>
      </c>
      <c r="C126">
        <v>75.21178</v>
      </c>
      <c r="D126">
        <f t="shared" si="54"/>
        <v>0.862656251043842</v>
      </c>
      <c r="F126">
        <v>350.38</v>
      </c>
      <c r="G126">
        <f t="shared" si="47"/>
        <v>623.53</v>
      </c>
      <c r="H126">
        <v>76.55927</v>
      </c>
      <c r="I126">
        <f t="shared" si="55"/>
        <v>0.870933039609192</v>
      </c>
      <c r="K126">
        <v>400.16</v>
      </c>
      <c r="L126">
        <f t="shared" si="49"/>
        <v>673.31</v>
      </c>
      <c r="M126">
        <v>72.06547</v>
      </c>
      <c r="N126">
        <f>(72.06547-M126)/(72.06547-1.36552)</f>
        <v>0</v>
      </c>
      <c r="P126">
        <v>347.739</v>
      </c>
      <c r="Q126">
        <f t="shared" si="51"/>
        <v>620.889</v>
      </c>
      <c r="R126">
        <v>81.50039</v>
      </c>
      <c r="S126">
        <f t="shared" si="57"/>
        <v>0.653694387544351</v>
      </c>
    </row>
    <row r="127" spans="1:19">
      <c r="A127">
        <v>345.27</v>
      </c>
      <c r="B127">
        <f t="shared" si="53"/>
        <v>618.42</v>
      </c>
      <c r="C127">
        <v>74.86702</v>
      </c>
      <c r="D127">
        <f t="shared" si="54"/>
        <v>0.874778353910131</v>
      </c>
      <c r="F127">
        <v>352.88</v>
      </c>
      <c r="G127">
        <f t="shared" si="47"/>
        <v>626.03</v>
      </c>
      <c r="H127">
        <v>76.04033</v>
      </c>
      <c r="I127">
        <f t="shared" si="55"/>
        <v>0.890256721900062</v>
      </c>
      <c r="K127">
        <v>402.66</v>
      </c>
      <c r="L127">
        <f t="shared" si="49"/>
        <v>675.81</v>
      </c>
      <c r="M127">
        <v>71.85673</v>
      </c>
      <c r="N127">
        <f t="shared" ref="N127:N158" si="58">(72.06547-M127)/(72.06547-1.36552)</f>
        <v>0.0029524773355569</v>
      </c>
      <c r="P127">
        <v>350.239</v>
      </c>
      <c r="Q127">
        <f t="shared" si="51"/>
        <v>623.389</v>
      </c>
      <c r="R127">
        <v>80.70847</v>
      </c>
      <c r="S127">
        <f t="shared" si="57"/>
        <v>0.681677337421895</v>
      </c>
    </row>
    <row r="128" spans="1:19">
      <c r="A128">
        <v>347.77</v>
      </c>
      <c r="B128">
        <f t="shared" si="53"/>
        <v>620.92</v>
      </c>
      <c r="C128">
        <v>74.47814</v>
      </c>
      <c r="D128">
        <f t="shared" si="54"/>
        <v>0.888451759649318</v>
      </c>
      <c r="F128">
        <v>355.38</v>
      </c>
      <c r="G128">
        <f t="shared" si="47"/>
        <v>628.53</v>
      </c>
      <c r="H128">
        <v>75.65078</v>
      </c>
      <c r="I128">
        <f t="shared" si="55"/>
        <v>0.904762330325714</v>
      </c>
      <c r="K128">
        <v>405.16</v>
      </c>
      <c r="L128">
        <f t="shared" si="49"/>
        <v>678.31</v>
      </c>
      <c r="M128">
        <v>71.41412</v>
      </c>
      <c r="N128">
        <f t="shared" si="58"/>
        <v>0.0092128778026011</v>
      </c>
      <c r="P128">
        <v>352.739</v>
      </c>
      <c r="Q128">
        <f t="shared" si="51"/>
        <v>625.889</v>
      </c>
      <c r="R128">
        <v>79.88686</v>
      </c>
      <c r="S128">
        <f t="shared" si="57"/>
        <v>0.710709400570811</v>
      </c>
    </row>
    <row r="129" spans="1:19">
      <c r="A129">
        <v>350.27</v>
      </c>
      <c r="B129">
        <f t="shared" si="53"/>
        <v>623.42</v>
      </c>
      <c r="C129">
        <v>74.27242</v>
      </c>
      <c r="D129">
        <f t="shared" si="54"/>
        <v>0.895685078484604</v>
      </c>
      <c r="F129">
        <v>357.88</v>
      </c>
      <c r="G129">
        <f t="shared" si="47"/>
        <v>631.03</v>
      </c>
      <c r="H129">
        <v>75.40833</v>
      </c>
      <c r="I129">
        <f t="shared" si="55"/>
        <v>0.913790400567787</v>
      </c>
      <c r="K129">
        <v>407.66</v>
      </c>
      <c r="L129">
        <f t="shared" si="49"/>
        <v>680.81</v>
      </c>
      <c r="M129">
        <v>71.04517</v>
      </c>
      <c r="N129">
        <f t="shared" si="58"/>
        <v>0.014431410488975</v>
      </c>
      <c r="P129">
        <v>355.239</v>
      </c>
      <c r="Q129">
        <f t="shared" si="51"/>
        <v>628.389</v>
      </c>
      <c r="R129">
        <v>79.12403</v>
      </c>
      <c r="S129">
        <f t="shared" si="57"/>
        <v>0.737664438522987</v>
      </c>
    </row>
    <row r="130" spans="1:19">
      <c r="A130">
        <v>352.77</v>
      </c>
      <c r="B130">
        <f t="shared" si="53"/>
        <v>625.92</v>
      </c>
      <c r="C130">
        <v>74.02653</v>
      </c>
      <c r="D130">
        <f t="shared" si="54"/>
        <v>0.904330814282816</v>
      </c>
      <c r="F130">
        <v>360.38</v>
      </c>
      <c r="G130">
        <f t="shared" si="47"/>
        <v>633.53</v>
      </c>
      <c r="H130">
        <v>75.13118</v>
      </c>
      <c r="I130">
        <f t="shared" si="55"/>
        <v>0.924110588926585</v>
      </c>
      <c r="K130">
        <v>410.16</v>
      </c>
      <c r="L130">
        <f t="shared" si="49"/>
        <v>683.31</v>
      </c>
      <c r="M130">
        <v>70.55532</v>
      </c>
      <c r="N130">
        <f t="shared" si="58"/>
        <v>0.0213599868175297</v>
      </c>
      <c r="P130">
        <v>357.739</v>
      </c>
      <c r="Q130">
        <f t="shared" si="51"/>
        <v>630.889</v>
      </c>
      <c r="R130">
        <v>78.36353</v>
      </c>
      <c r="S130">
        <f t="shared" si="57"/>
        <v>0.764537144581519</v>
      </c>
    </row>
    <row r="131" spans="1:19">
      <c r="A131">
        <v>355.27</v>
      </c>
      <c r="B131">
        <f t="shared" si="53"/>
        <v>628.42</v>
      </c>
      <c r="C131">
        <v>73.80817</v>
      </c>
      <c r="D131">
        <f t="shared" si="54"/>
        <v>0.91200856803001</v>
      </c>
      <c r="F131">
        <v>362.88</v>
      </c>
      <c r="G131">
        <f t="shared" si="47"/>
        <v>636.03</v>
      </c>
      <c r="H131">
        <v>74.83502</v>
      </c>
      <c r="I131">
        <f t="shared" si="55"/>
        <v>0.935138649487081</v>
      </c>
      <c r="K131">
        <v>412.66</v>
      </c>
      <c r="L131">
        <f t="shared" si="49"/>
        <v>685.81</v>
      </c>
      <c r="M131">
        <v>70.0446</v>
      </c>
      <c r="N131">
        <f t="shared" si="58"/>
        <v>0.0285837543025137</v>
      </c>
      <c r="P131">
        <v>360.239</v>
      </c>
      <c r="Q131">
        <f t="shared" si="51"/>
        <v>633.389</v>
      </c>
      <c r="R131">
        <v>77.71427</v>
      </c>
      <c r="S131">
        <f t="shared" si="57"/>
        <v>0.787479121091134</v>
      </c>
    </row>
    <row r="132" spans="1:19">
      <c r="A132">
        <v>357.77</v>
      </c>
      <c r="B132">
        <f t="shared" si="53"/>
        <v>630.92</v>
      </c>
      <c r="C132">
        <v>73.5976</v>
      </c>
      <c r="D132">
        <f t="shared" si="54"/>
        <v>0.919412417666147</v>
      </c>
      <c r="F132">
        <v>365.38</v>
      </c>
      <c r="G132">
        <f t="shared" si="47"/>
        <v>638.53</v>
      </c>
      <c r="H132">
        <v>74.68145</v>
      </c>
      <c r="I132">
        <f t="shared" si="55"/>
        <v>0.940857109982339</v>
      </c>
      <c r="K132">
        <v>415.16</v>
      </c>
      <c r="L132">
        <f t="shared" si="49"/>
        <v>688.31</v>
      </c>
      <c r="M132">
        <v>69.42219</v>
      </c>
      <c r="N132">
        <f t="shared" si="58"/>
        <v>0.0373872965963909</v>
      </c>
      <c r="P132">
        <v>362.739</v>
      </c>
      <c r="Q132">
        <f t="shared" si="51"/>
        <v>635.889</v>
      </c>
      <c r="R132">
        <v>77.12592</v>
      </c>
      <c r="S132">
        <f t="shared" si="57"/>
        <v>0.8082688076257</v>
      </c>
    </row>
    <row r="133" spans="1:19">
      <c r="A133">
        <v>360.27</v>
      </c>
      <c r="B133">
        <f t="shared" ref="B133:B164" si="59">A133+273.15</f>
        <v>633.42</v>
      </c>
      <c r="C133">
        <v>73.54272</v>
      </c>
      <c r="D133">
        <f t="shared" si="54"/>
        <v>0.921342052790007</v>
      </c>
      <c r="F133">
        <v>367.88</v>
      </c>
      <c r="G133">
        <f t="shared" ref="G133:G196" si="60">F133+273.15</f>
        <v>641.03</v>
      </c>
      <c r="H133">
        <v>74.54458</v>
      </c>
      <c r="I133">
        <f t="shared" si="55"/>
        <v>0.945953715360901</v>
      </c>
      <c r="K133">
        <v>417.66</v>
      </c>
      <c r="L133">
        <f t="shared" ref="L133:L196" si="61">K133+273.15</f>
        <v>690.81</v>
      </c>
      <c r="M133">
        <v>68.62109</v>
      </c>
      <c r="N133">
        <f t="shared" si="58"/>
        <v>0.048718280564555</v>
      </c>
      <c r="P133">
        <v>365.239</v>
      </c>
      <c r="Q133">
        <f t="shared" ref="Q133:Q196" si="62">P133+273.15</f>
        <v>638.389</v>
      </c>
      <c r="R133">
        <v>76.53902</v>
      </c>
      <c r="S133">
        <f t="shared" ref="S133:S150" si="63">(100-R133)/(100-71.69991)</f>
        <v>0.829007257574093</v>
      </c>
    </row>
    <row r="134" spans="1:19">
      <c r="A134">
        <v>362.77</v>
      </c>
      <c r="B134">
        <f t="shared" si="59"/>
        <v>635.92</v>
      </c>
      <c r="C134">
        <v>73.11519</v>
      </c>
      <c r="D134">
        <f t="shared" si="54"/>
        <v>0.936374430787525</v>
      </c>
      <c r="F134">
        <v>370.38</v>
      </c>
      <c r="G134">
        <f t="shared" si="60"/>
        <v>643.53</v>
      </c>
      <c r="H134">
        <v>74.38466</v>
      </c>
      <c r="I134">
        <f t="shared" si="55"/>
        <v>0.951908629747836</v>
      </c>
      <c r="K134">
        <v>420.16</v>
      </c>
      <c r="L134">
        <f t="shared" si="61"/>
        <v>693.31</v>
      </c>
      <c r="M134">
        <v>67.76775</v>
      </c>
      <c r="N134">
        <f t="shared" si="58"/>
        <v>0.0607881618020946</v>
      </c>
      <c r="P134">
        <v>367.739</v>
      </c>
      <c r="Q134">
        <f t="shared" si="62"/>
        <v>640.889</v>
      </c>
      <c r="R134">
        <v>75.95211</v>
      </c>
      <c r="S134">
        <f t="shared" si="63"/>
        <v>0.849746060878252</v>
      </c>
    </row>
    <row r="135" spans="1:19">
      <c r="A135">
        <v>365.27</v>
      </c>
      <c r="B135">
        <f t="shared" si="59"/>
        <v>638.42</v>
      </c>
      <c r="C135">
        <v>73.09225</v>
      </c>
      <c r="D135">
        <f t="shared" si="54"/>
        <v>0.937181023895057</v>
      </c>
      <c r="F135">
        <v>372.88</v>
      </c>
      <c r="G135">
        <f t="shared" si="60"/>
        <v>646.03</v>
      </c>
      <c r="H135">
        <v>74.1562</v>
      </c>
      <c r="I135">
        <f t="shared" si="55"/>
        <v>0.960415756691552</v>
      </c>
      <c r="K135">
        <v>422.66</v>
      </c>
      <c r="L135">
        <f t="shared" si="61"/>
        <v>695.81</v>
      </c>
      <c r="M135">
        <v>66.69865</v>
      </c>
      <c r="N135">
        <f t="shared" si="58"/>
        <v>0.075909813231834</v>
      </c>
      <c r="P135">
        <v>370.239</v>
      </c>
      <c r="Q135">
        <f t="shared" si="62"/>
        <v>643.389</v>
      </c>
      <c r="R135">
        <v>75.51111</v>
      </c>
      <c r="S135">
        <f t="shared" si="63"/>
        <v>0.8653290501903</v>
      </c>
    </row>
    <row r="136" spans="1:19">
      <c r="A136">
        <v>367.77</v>
      </c>
      <c r="B136">
        <f t="shared" si="59"/>
        <v>640.92</v>
      </c>
      <c r="C136">
        <v>72.93256</v>
      </c>
      <c r="D136">
        <f t="shared" si="54"/>
        <v>0.942795882366799</v>
      </c>
      <c r="F136">
        <v>375.38</v>
      </c>
      <c r="G136">
        <f t="shared" si="60"/>
        <v>648.53</v>
      </c>
      <c r="H136">
        <v>74.01014</v>
      </c>
      <c r="I136">
        <f t="shared" si="55"/>
        <v>0.965854568568463</v>
      </c>
      <c r="K136">
        <v>425.16</v>
      </c>
      <c r="L136">
        <f t="shared" si="61"/>
        <v>698.31</v>
      </c>
      <c r="M136">
        <v>65.59884</v>
      </c>
      <c r="N136">
        <f t="shared" si="58"/>
        <v>0.0914658355486816</v>
      </c>
      <c r="P136">
        <v>372.739</v>
      </c>
      <c r="Q136">
        <f t="shared" si="62"/>
        <v>645.889</v>
      </c>
      <c r="R136">
        <v>75.00193</v>
      </c>
      <c r="S136">
        <f t="shared" si="63"/>
        <v>0.883321219119798</v>
      </c>
    </row>
    <row r="137" spans="1:19">
      <c r="A137">
        <v>370.27</v>
      </c>
      <c r="B137">
        <f t="shared" si="59"/>
        <v>643.42</v>
      </c>
      <c r="C137">
        <v>72.69333</v>
      </c>
      <c r="D137">
        <f t="shared" si="54"/>
        <v>0.951207445972502</v>
      </c>
      <c r="F137">
        <v>377.88</v>
      </c>
      <c r="G137">
        <f t="shared" si="60"/>
        <v>651.03</v>
      </c>
      <c r="H137">
        <v>73.82696</v>
      </c>
      <c r="I137">
        <f t="shared" si="55"/>
        <v>0.97267561169877</v>
      </c>
      <c r="K137">
        <v>427.66</v>
      </c>
      <c r="L137">
        <f t="shared" si="61"/>
        <v>700.81</v>
      </c>
      <c r="M137">
        <v>64.15602</v>
      </c>
      <c r="N137">
        <f t="shared" si="58"/>
        <v>0.111873487887898</v>
      </c>
      <c r="P137">
        <v>375.239</v>
      </c>
      <c r="Q137">
        <f t="shared" si="62"/>
        <v>648.389</v>
      </c>
      <c r="R137">
        <v>74.64929</v>
      </c>
      <c r="S137">
        <f t="shared" si="63"/>
        <v>0.895781956877169</v>
      </c>
    </row>
    <row r="138" spans="1:19">
      <c r="A138">
        <v>372.77</v>
      </c>
      <c r="B138">
        <f t="shared" si="59"/>
        <v>645.92</v>
      </c>
      <c r="C138">
        <v>72.53078</v>
      </c>
      <c r="D138">
        <f t="shared" si="54"/>
        <v>0.956922864875261</v>
      </c>
      <c r="F138">
        <v>380.38</v>
      </c>
      <c r="G138">
        <f t="shared" si="60"/>
        <v>653.53</v>
      </c>
      <c r="H138">
        <v>73.66728</v>
      </c>
      <c r="I138">
        <f t="shared" si="55"/>
        <v>0.978621589245704</v>
      </c>
      <c r="K138">
        <v>430.16</v>
      </c>
      <c r="L138">
        <f t="shared" si="61"/>
        <v>703.31</v>
      </c>
      <c r="M138">
        <v>62.46179</v>
      </c>
      <c r="N138">
        <f t="shared" si="58"/>
        <v>0.135837154057393</v>
      </c>
      <c r="P138">
        <v>377.739</v>
      </c>
      <c r="Q138">
        <f t="shared" si="62"/>
        <v>650.889</v>
      </c>
      <c r="R138">
        <v>74.28254</v>
      </c>
      <c r="S138">
        <f t="shared" si="63"/>
        <v>0.908741279621372</v>
      </c>
    </row>
    <row r="139" spans="1:19">
      <c r="A139">
        <v>375.27</v>
      </c>
      <c r="B139">
        <f t="shared" si="59"/>
        <v>648.42</v>
      </c>
      <c r="C139">
        <v>72.35926</v>
      </c>
      <c r="D139">
        <f t="shared" si="54"/>
        <v>0.96295367785712</v>
      </c>
      <c r="F139">
        <v>382.88</v>
      </c>
      <c r="G139">
        <f t="shared" si="60"/>
        <v>656.03</v>
      </c>
      <c r="H139">
        <v>73.46715</v>
      </c>
      <c r="I139">
        <f t="shared" si="55"/>
        <v>0.98607379670104</v>
      </c>
      <c r="K139">
        <v>432.66</v>
      </c>
      <c r="L139">
        <f t="shared" si="61"/>
        <v>705.81</v>
      </c>
      <c r="M139">
        <v>60.61638</v>
      </c>
      <c r="N139">
        <f t="shared" si="58"/>
        <v>0.161939152715101</v>
      </c>
      <c r="P139">
        <v>380.239</v>
      </c>
      <c r="Q139">
        <f t="shared" si="62"/>
        <v>653.389</v>
      </c>
      <c r="R139">
        <v>74.02762</v>
      </c>
      <c r="S139">
        <f t="shared" si="63"/>
        <v>0.917749024826423</v>
      </c>
    </row>
    <row r="140" spans="1:19">
      <c r="A140">
        <v>377.77</v>
      </c>
      <c r="B140">
        <f t="shared" si="59"/>
        <v>650.92</v>
      </c>
      <c r="C140">
        <v>72.04607</v>
      </c>
      <c r="D140">
        <f t="shared" si="54"/>
        <v>0.973965748273332</v>
      </c>
      <c r="F140">
        <v>385.38</v>
      </c>
      <c r="G140">
        <f t="shared" si="60"/>
        <v>658.53</v>
      </c>
      <c r="H140">
        <v>73.25453</v>
      </c>
      <c r="I140">
        <f t="shared" si="55"/>
        <v>0.993991092204729</v>
      </c>
      <c r="K140">
        <v>435.16</v>
      </c>
      <c r="L140">
        <f t="shared" si="61"/>
        <v>708.31</v>
      </c>
      <c r="M140">
        <v>58.42328</v>
      </c>
      <c r="N140">
        <f t="shared" si="58"/>
        <v>0.19295897663294</v>
      </c>
      <c r="P140">
        <v>382.739</v>
      </c>
      <c r="Q140">
        <f t="shared" si="62"/>
        <v>655.889</v>
      </c>
      <c r="R140">
        <v>73.91721</v>
      </c>
      <c r="S140">
        <f t="shared" si="63"/>
        <v>0.921650425846702</v>
      </c>
    </row>
    <row r="141" spans="1:19">
      <c r="A141">
        <v>380.27</v>
      </c>
      <c r="B141">
        <f t="shared" si="59"/>
        <v>653.42</v>
      </c>
      <c r="C141">
        <v>71.68046</v>
      </c>
      <c r="D141">
        <f t="shared" si="54"/>
        <v>0.986820957778332</v>
      </c>
      <c r="F141" s="6">
        <v>387.88</v>
      </c>
      <c r="G141">
        <f t="shared" si="60"/>
        <v>661.03</v>
      </c>
      <c r="H141" s="6">
        <v>73.09316</v>
      </c>
      <c r="I141">
        <f t="shared" si="55"/>
        <v>1</v>
      </c>
      <c r="K141">
        <v>437.66</v>
      </c>
      <c r="L141">
        <f t="shared" si="61"/>
        <v>710.81</v>
      </c>
      <c r="M141">
        <v>56.07603</v>
      </c>
      <c r="N141">
        <f t="shared" si="58"/>
        <v>0.226159141555263</v>
      </c>
      <c r="P141">
        <v>385.239</v>
      </c>
      <c r="Q141">
        <f t="shared" si="62"/>
        <v>658.389</v>
      </c>
      <c r="R141">
        <v>73.64131</v>
      </c>
      <c r="S141">
        <f t="shared" si="63"/>
        <v>0.931399511450317</v>
      </c>
    </row>
    <row r="142" spans="1:19">
      <c r="A142" s="6">
        <v>382.77</v>
      </c>
      <c r="B142">
        <f t="shared" si="59"/>
        <v>655.92</v>
      </c>
      <c r="C142" s="6">
        <v>71.30564</v>
      </c>
      <c r="D142">
        <f t="shared" si="54"/>
        <v>1</v>
      </c>
      <c r="F142">
        <v>390.38</v>
      </c>
      <c r="G142">
        <f t="shared" si="60"/>
        <v>663.53</v>
      </c>
      <c r="H142">
        <v>72.72892</v>
      </c>
      <c r="I142">
        <f>(72.72892-H142)/(72.72892-2.26868)</f>
        <v>0</v>
      </c>
      <c r="K142">
        <v>440.16</v>
      </c>
      <c r="L142">
        <f t="shared" si="61"/>
        <v>713.31</v>
      </c>
      <c r="M142">
        <v>53.24162</v>
      </c>
      <c r="N142">
        <f t="shared" si="58"/>
        <v>0.266249834688709</v>
      </c>
      <c r="P142">
        <v>387.739</v>
      </c>
      <c r="Q142">
        <f t="shared" si="62"/>
        <v>660.889</v>
      </c>
      <c r="R142">
        <v>73.46542</v>
      </c>
      <c r="S142">
        <f t="shared" si="63"/>
        <v>0.937614686031034</v>
      </c>
    </row>
    <row r="143" spans="1:19">
      <c r="A143">
        <v>385.27</v>
      </c>
      <c r="B143">
        <f t="shared" si="59"/>
        <v>658.42</v>
      </c>
      <c r="C143">
        <v>70.84923</v>
      </c>
      <c r="D143">
        <f>(70.84923-C143)/(70.84923-0.11114)</f>
        <v>0</v>
      </c>
      <c r="F143">
        <v>392.88</v>
      </c>
      <c r="G143">
        <f t="shared" si="60"/>
        <v>666.03</v>
      </c>
      <c r="H143">
        <v>72.43306</v>
      </c>
      <c r="I143">
        <f t="shared" ref="I143:I174" si="64">(72.72892-H143)/(72.72892-2.26868)</f>
        <v>0.00419896384116779</v>
      </c>
      <c r="K143">
        <v>442.66</v>
      </c>
      <c r="L143">
        <f t="shared" si="61"/>
        <v>715.81</v>
      </c>
      <c r="M143">
        <v>50.30018</v>
      </c>
      <c r="N143">
        <f t="shared" si="58"/>
        <v>0.307854390278918</v>
      </c>
      <c r="P143">
        <v>390.239</v>
      </c>
      <c r="Q143">
        <f t="shared" si="62"/>
        <v>663.389</v>
      </c>
      <c r="R143">
        <v>73.24236</v>
      </c>
      <c r="S143">
        <f t="shared" si="63"/>
        <v>0.945496639763336</v>
      </c>
    </row>
    <row r="144" spans="1:19">
      <c r="A144" s="2">
        <v>387.77</v>
      </c>
      <c r="B144">
        <f t="shared" si="59"/>
        <v>660.92</v>
      </c>
      <c r="C144" s="2">
        <v>70.33622</v>
      </c>
      <c r="D144">
        <f t="shared" ref="D144:D181" si="65">(70.84923-C144)/(70.84923-0.11114)</f>
        <v>0.00725224557236431</v>
      </c>
      <c r="F144">
        <v>395.38</v>
      </c>
      <c r="G144">
        <f t="shared" si="60"/>
        <v>668.53</v>
      </c>
      <c r="H144">
        <v>72.03759</v>
      </c>
      <c r="I144">
        <f t="shared" si="64"/>
        <v>0.00981163277332021</v>
      </c>
      <c r="K144">
        <v>445.16</v>
      </c>
      <c r="L144">
        <f t="shared" si="61"/>
        <v>718.31</v>
      </c>
      <c r="M144">
        <v>47.20954</v>
      </c>
      <c r="N144">
        <f t="shared" si="58"/>
        <v>0.351569272679825</v>
      </c>
      <c r="P144">
        <v>392.739</v>
      </c>
      <c r="Q144">
        <f t="shared" si="62"/>
        <v>665.889</v>
      </c>
      <c r="R144">
        <v>73.02879</v>
      </c>
      <c r="S144">
        <f t="shared" si="63"/>
        <v>0.953043258873028</v>
      </c>
    </row>
    <row r="145" spans="1:19">
      <c r="A145">
        <v>390.27</v>
      </c>
      <c r="B145">
        <f t="shared" si="59"/>
        <v>663.42</v>
      </c>
      <c r="C145">
        <v>69.67472</v>
      </c>
      <c r="D145">
        <f t="shared" si="65"/>
        <v>0.0166036431009095</v>
      </c>
      <c r="F145">
        <v>397.88</v>
      </c>
      <c r="G145">
        <f t="shared" si="60"/>
        <v>671.03</v>
      </c>
      <c r="H145">
        <v>71.56544</v>
      </c>
      <c r="I145">
        <f t="shared" si="64"/>
        <v>0.0165125750352256</v>
      </c>
      <c r="K145">
        <v>447.66</v>
      </c>
      <c r="L145">
        <f t="shared" si="61"/>
        <v>720.81</v>
      </c>
      <c r="M145">
        <v>43.93066</v>
      </c>
      <c r="N145">
        <f t="shared" si="58"/>
        <v>0.397946674644041</v>
      </c>
      <c r="P145">
        <v>395.239</v>
      </c>
      <c r="Q145">
        <f t="shared" si="62"/>
        <v>668.389</v>
      </c>
      <c r="R145">
        <v>72.82298</v>
      </c>
      <c r="S145">
        <f t="shared" si="63"/>
        <v>0.960315673907751</v>
      </c>
    </row>
    <row r="146" spans="1:19">
      <c r="A146">
        <v>392.77</v>
      </c>
      <c r="B146">
        <f t="shared" si="59"/>
        <v>665.92</v>
      </c>
      <c r="C146">
        <v>68.8943</v>
      </c>
      <c r="D146">
        <f t="shared" si="65"/>
        <v>0.0276361716862868</v>
      </c>
      <c r="F146">
        <v>400.38</v>
      </c>
      <c r="G146">
        <f t="shared" si="60"/>
        <v>673.53</v>
      </c>
      <c r="H146">
        <v>71.09721</v>
      </c>
      <c r="I146">
        <f t="shared" si="64"/>
        <v>0.0231578830841337</v>
      </c>
      <c r="K146">
        <v>450.16</v>
      </c>
      <c r="L146">
        <f t="shared" si="61"/>
        <v>723.31</v>
      </c>
      <c r="M146">
        <v>40.70766</v>
      </c>
      <c r="N146">
        <f t="shared" si="58"/>
        <v>0.443533694153956</v>
      </c>
      <c r="P146">
        <v>397.739</v>
      </c>
      <c r="Q146">
        <f t="shared" si="62"/>
        <v>670.889</v>
      </c>
      <c r="R146">
        <v>72.75737</v>
      </c>
      <c r="S146">
        <f t="shared" si="63"/>
        <v>0.962634041093156</v>
      </c>
    </row>
    <row r="147" spans="1:19">
      <c r="A147">
        <v>395.27</v>
      </c>
      <c r="B147">
        <f t="shared" si="59"/>
        <v>668.42</v>
      </c>
      <c r="C147">
        <v>68.06071</v>
      </c>
      <c r="D147">
        <f t="shared" si="65"/>
        <v>0.0394203462377908</v>
      </c>
      <c r="F147">
        <v>402.88</v>
      </c>
      <c r="G147">
        <f t="shared" si="60"/>
        <v>676.03</v>
      </c>
      <c r="H147">
        <v>70.44899</v>
      </c>
      <c r="I147">
        <f t="shared" si="64"/>
        <v>0.0323576814384965</v>
      </c>
      <c r="K147">
        <v>452.66</v>
      </c>
      <c r="L147">
        <f t="shared" si="61"/>
        <v>725.81</v>
      </c>
      <c r="M147">
        <v>37.65216</v>
      </c>
      <c r="N147">
        <f t="shared" si="58"/>
        <v>0.486751546500387</v>
      </c>
      <c r="P147">
        <v>400.239</v>
      </c>
      <c r="Q147">
        <f t="shared" si="62"/>
        <v>673.389</v>
      </c>
      <c r="R147">
        <v>72.52437</v>
      </c>
      <c r="S147">
        <f t="shared" si="63"/>
        <v>0.970867230457571</v>
      </c>
    </row>
    <row r="148" spans="1:19">
      <c r="A148">
        <v>397.77</v>
      </c>
      <c r="B148">
        <f t="shared" si="59"/>
        <v>670.92</v>
      </c>
      <c r="C148">
        <v>66.96778</v>
      </c>
      <c r="D148">
        <f t="shared" si="65"/>
        <v>0.0548707209934563</v>
      </c>
      <c r="F148">
        <v>405.38</v>
      </c>
      <c r="G148">
        <f t="shared" si="60"/>
        <v>678.53</v>
      </c>
      <c r="H148">
        <v>69.66355</v>
      </c>
      <c r="I148">
        <f t="shared" si="64"/>
        <v>0.0435049610957896</v>
      </c>
      <c r="K148">
        <v>455.16</v>
      </c>
      <c r="L148">
        <f t="shared" si="61"/>
        <v>728.31</v>
      </c>
      <c r="M148">
        <v>34.79683</v>
      </c>
      <c r="N148">
        <f t="shared" si="58"/>
        <v>0.527138138004341</v>
      </c>
      <c r="P148">
        <v>402.739</v>
      </c>
      <c r="Q148">
        <f t="shared" si="62"/>
        <v>675.889</v>
      </c>
      <c r="R148">
        <v>72.31711</v>
      </c>
      <c r="S148">
        <f t="shared" si="63"/>
        <v>0.978190882078467</v>
      </c>
    </row>
    <row r="149" spans="1:19">
      <c r="A149">
        <v>400.27</v>
      </c>
      <c r="B149">
        <f t="shared" si="59"/>
        <v>673.42</v>
      </c>
      <c r="C149">
        <v>65.65649</v>
      </c>
      <c r="D149">
        <f t="shared" si="65"/>
        <v>0.0734079758161409</v>
      </c>
      <c r="F149">
        <v>407.88</v>
      </c>
      <c r="G149">
        <f t="shared" si="60"/>
        <v>681.03</v>
      </c>
      <c r="H149">
        <v>68.8516</v>
      </c>
      <c r="I149">
        <f t="shared" si="64"/>
        <v>0.0550284813108783</v>
      </c>
      <c r="K149">
        <v>457.66</v>
      </c>
      <c r="L149">
        <f t="shared" si="61"/>
        <v>730.81</v>
      </c>
      <c r="M149">
        <v>31.99457</v>
      </c>
      <c r="N149">
        <f t="shared" si="58"/>
        <v>0.566774092485214</v>
      </c>
      <c r="P149">
        <v>405.239</v>
      </c>
      <c r="Q149">
        <f t="shared" si="62"/>
        <v>678.389</v>
      </c>
      <c r="R149">
        <v>71.94724</v>
      </c>
      <c r="S149">
        <f t="shared" si="63"/>
        <v>0.991260451821885</v>
      </c>
    </row>
    <row r="150" spans="1:19">
      <c r="A150">
        <v>402.77</v>
      </c>
      <c r="B150">
        <f t="shared" si="59"/>
        <v>675.92</v>
      </c>
      <c r="C150">
        <v>64.0721</v>
      </c>
      <c r="D150">
        <f t="shared" si="65"/>
        <v>0.0958059512209052</v>
      </c>
      <c r="F150">
        <v>410.38</v>
      </c>
      <c r="G150">
        <f t="shared" si="60"/>
        <v>683.53</v>
      </c>
      <c r="H150">
        <v>67.78356</v>
      </c>
      <c r="I150">
        <f t="shared" si="64"/>
        <v>0.0701865335684353</v>
      </c>
      <c r="K150">
        <v>460.16</v>
      </c>
      <c r="L150">
        <f t="shared" si="61"/>
        <v>733.31</v>
      </c>
      <c r="M150">
        <v>29.46104</v>
      </c>
      <c r="N150">
        <f t="shared" si="58"/>
        <v>0.602609054178963</v>
      </c>
      <c r="P150" s="6">
        <v>407.739</v>
      </c>
      <c r="Q150">
        <f t="shared" si="62"/>
        <v>680.889</v>
      </c>
      <c r="R150" s="6">
        <v>71.69991</v>
      </c>
      <c r="S150">
        <f t="shared" si="63"/>
        <v>1</v>
      </c>
    </row>
    <row r="151" spans="1:19">
      <c r="A151">
        <v>405.27</v>
      </c>
      <c r="B151">
        <f t="shared" si="59"/>
        <v>678.42</v>
      </c>
      <c r="C151">
        <v>62.31327</v>
      </c>
      <c r="D151">
        <f t="shared" si="65"/>
        <v>0.120669924788752</v>
      </c>
      <c r="F151">
        <v>412.88</v>
      </c>
      <c r="G151">
        <f t="shared" si="60"/>
        <v>686.03</v>
      </c>
      <c r="H151">
        <v>66.62946</v>
      </c>
      <c r="I151">
        <f t="shared" si="64"/>
        <v>0.086565983879703</v>
      </c>
      <c r="K151">
        <v>462.66</v>
      </c>
      <c r="L151">
        <f t="shared" si="61"/>
        <v>735.81</v>
      </c>
      <c r="M151">
        <v>27.08415</v>
      </c>
      <c r="N151">
        <f t="shared" si="58"/>
        <v>0.636228455607111</v>
      </c>
      <c r="P151">
        <v>410.239</v>
      </c>
      <c r="Q151">
        <f t="shared" si="62"/>
        <v>683.389</v>
      </c>
      <c r="R151">
        <v>71.3752</v>
      </c>
      <c r="S151">
        <f>(71.3752-R151)/(71.3752-1.73516)</f>
        <v>0</v>
      </c>
    </row>
    <row r="152" spans="1:19">
      <c r="A152">
        <v>407.77</v>
      </c>
      <c r="B152">
        <f t="shared" si="59"/>
        <v>680.92</v>
      </c>
      <c r="C152">
        <v>60.3136</v>
      </c>
      <c r="D152">
        <f t="shared" si="65"/>
        <v>0.14893857043638</v>
      </c>
      <c r="F152">
        <v>415.38</v>
      </c>
      <c r="G152">
        <f t="shared" si="60"/>
        <v>688.53</v>
      </c>
      <c r="H152">
        <v>65.2911</v>
      </c>
      <c r="I152">
        <f t="shared" si="64"/>
        <v>0.105560526049869</v>
      </c>
      <c r="K152">
        <v>465.16</v>
      </c>
      <c r="L152">
        <f t="shared" si="61"/>
        <v>738.31</v>
      </c>
      <c r="M152">
        <v>24.75298</v>
      </c>
      <c r="N152">
        <f t="shared" si="58"/>
        <v>0.66920118048174</v>
      </c>
      <c r="P152">
        <v>412.739</v>
      </c>
      <c r="Q152">
        <f t="shared" si="62"/>
        <v>685.889</v>
      </c>
      <c r="R152">
        <v>70.98962</v>
      </c>
      <c r="S152">
        <f t="shared" ref="S152:S183" si="66">(71.3752-R152)/(71.3752-1.73516)</f>
        <v>0.00553675730226468</v>
      </c>
    </row>
    <row r="153" spans="1:19">
      <c r="A153">
        <v>410.27</v>
      </c>
      <c r="B153">
        <f t="shared" si="59"/>
        <v>683.42</v>
      </c>
      <c r="C153">
        <v>57.86905</v>
      </c>
      <c r="D153">
        <f t="shared" si="65"/>
        <v>0.183496331325881</v>
      </c>
      <c r="F153">
        <v>417.88</v>
      </c>
      <c r="G153">
        <f t="shared" si="60"/>
        <v>691.03</v>
      </c>
      <c r="H153">
        <v>63.64212</v>
      </c>
      <c r="I153">
        <f t="shared" si="64"/>
        <v>0.128963511904019</v>
      </c>
      <c r="K153">
        <v>467.66</v>
      </c>
      <c r="L153">
        <f t="shared" si="61"/>
        <v>740.81</v>
      </c>
      <c r="M153">
        <v>22.35777</v>
      </c>
      <c r="N153">
        <f t="shared" si="58"/>
        <v>0.703079705148306</v>
      </c>
      <c r="P153">
        <v>415.239</v>
      </c>
      <c r="Q153">
        <f t="shared" si="62"/>
        <v>688.389</v>
      </c>
      <c r="R153">
        <v>70.6436</v>
      </c>
      <c r="S153">
        <f t="shared" si="66"/>
        <v>0.0105054505999709</v>
      </c>
    </row>
    <row r="154" spans="1:19">
      <c r="A154">
        <v>412.77</v>
      </c>
      <c r="B154">
        <f t="shared" si="59"/>
        <v>685.92</v>
      </c>
      <c r="C154">
        <v>55.13628</v>
      </c>
      <c r="D154">
        <f t="shared" si="65"/>
        <v>0.222128559026686</v>
      </c>
      <c r="F154">
        <v>420.38</v>
      </c>
      <c r="G154">
        <f t="shared" si="60"/>
        <v>693.53</v>
      </c>
      <c r="H154">
        <v>61.79467</v>
      </c>
      <c r="I154">
        <f t="shared" si="64"/>
        <v>0.155183263639181</v>
      </c>
      <c r="K154">
        <v>470.16</v>
      </c>
      <c r="L154">
        <f t="shared" si="61"/>
        <v>743.31</v>
      </c>
      <c r="M154">
        <v>20.2572</v>
      </c>
      <c r="N154">
        <f t="shared" si="58"/>
        <v>0.732790758692192</v>
      </c>
      <c r="P154">
        <v>417.739</v>
      </c>
      <c r="Q154">
        <f t="shared" si="62"/>
        <v>690.889</v>
      </c>
      <c r="R154">
        <v>70.20284</v>
      </c>
      <c r="S154">
        <f t="shared" si="66"/>
        <v>0.0168345681593522</v>
      </c>
    </row>
    <row r="155" spans="1:19">
      <c r="A155">
        <v>415.27</v>
      </c>
      <c r="B155">
        <f t="shared" si="59"/>
        <v>688.42</v>
      </c>
      <c r="C155">
        <v>52.07677</v>
      </c>
      <c r="D155">
        <f t="shared" si="65"/>
        <v>0.265379797503721</v>
      </c>
      <c r="F155">
        <v>422.88</v>
      </c>
      <c r="G155">
        <f t="shared" si="60"/>
        <v>696.03</v>
      </c>
      <c r="H155">
        <v>59.61482</v>
      </c>
      <c r="I155">
        <f t="shared" si="64"/>
        <v>0.186120569558094</v>
      </c>
      <c r="K155">
        <v>472.66</v>
      </c>
      <c r="L155">
        <f t="shared" si="61"/>
        <v>745.81</v>
      </c>
      <c r="M155">
        <v>17.82869</v>
      </c>
      <c r="N155">
        <f t="shared" si="58"/>
        <v>0.76714028793514</v>
      </c>
      <c r="P155">
        <v>420.239</v>
      </c>
      <c r="Q155">
        <f t="shared" si="62"/>
        <v>693.389</v>
      </c>
      <c r="R155">
        <v>69.59057</v>
      </c>
      <c r="S155">
        <f t="shared" si="66"/>
        <v>0.0256264930347542</v>
      </c>
    </row>
    <row r="156" spans="1:19">
      <c r="A156">
        <v>417.77</v>
      </c>
      <c r="B156">
        <f t="shared" si="59"/>
        <v>690.92</v>
      </c>
      <c r="C156">
        <v>48.4709</v>
      </c>
      <c r="D156">
        <f t="shared" si="65"/>
        <v>0.316354739009775</v>
      </c>
      <c r="F156">
        <v>425.38</v>
      </c>
      <c r="G156">
        <f t="shared" si="60"/>
        <v>698.53</v>
      </c>
      <c r="H156">
        <v>57.18277</v>
      </c>
      <c r="I156">
        <f t="shared" si="64"/>
        <v>0.220637199078516</v>
      </c>
      <c r="K156">
        <v>475.16</v>
      </c>
      <c r="L156">
        <f t="shared" si="61"/>
        <v>748.31</v>
      </c>
      <c r="M156">
        <v>15.54178</v>
      </c>
      <c r="N156">
        <f t="shared" si="58"/>
        <v>0.799486986907346</v>
      </c>
      <c r="P156">
        <v>422.739</v>
      </c>
      <c r="Q156">
        <f t="shared" si="62"/>
        <v>695.889</v>
      </c>
      <c r="R156">
        <v>68.98662</v>
      </c>
      <c r="S156">
        <f t="shared" si="66"/>
        <v>0.0342989464107144</v>
      </c>
    </row>
    <row r="157" spans="1:19">
      <c r="A157">
        <v>420.27</v>
      </c>
      <c r="B157">
        <f t="shared" si="59"/>
        <v>693.42</v>
      </c>
      <c r="C157">
        <v>44.68346</v>
      </c>
      <c r="D157">
        <f t="shared" si="65"/>
        <v>0.369896473031715</v>
      </c>
      <c r="F157">
        <v>427.88</v>
      </c>
      <c r="G157">
        <f t="shared" si="60"/>
        <v>701.03</v>
      </c>
      <c r="H157">
        <v>54.30171</v>
      </c>
      <c r="I157">
        <f t="shared" si="64"/>
        <v>0.261526358695344</v>
      </c>
      <c r="K157">
        <v>477.66</v>
      </c>
      <c r="L157">
        <f t="shared" si="61"/>
        <v>750.81</v>
      </c>
      <c r="M157">
        <v>13.27813</v>
      </c>
      <c r="N157">
        <f t="shared" si="58"/>
        <v>0.831504689890163</v>
      </c>
      <c r="P157">
        <v>425.239</v>
      </c>
      <c r="Q157">
        <f t="shared" si="62"/>
        <v>698.389</v>
      </c>
      <c r="R157">
        <v>68.28723</v>
      </c>
      <c r="S157">
        <f t="shared" si="66"/>
        <v>0.0443418757370043</v>
      </c>
    </row>
    <row r="158" spans="1:19">
      <c r="A158">
        <v>422.77</v>
      </c>
      <c r="B158">
        <f t="shared" si="59"/>
        <v>695.92</v>
      </c>
      <c r="C158">
        <v>40.78061</v>
      </c>
      <c r="D158">
        <f t="shared" si="65"/>
        <v>0.425069718450131</v>
      </c>
      <c r="F158">
        <v>430.38</v>
      </c>
      <c r="G158">
        <f t="shared" si="60"/>
        <v>703.53</v>
      </c>
      <c r="H158">
        <v>51.18418</v>
      </c>
      <c r="I158">
        <f t="shared" si="64"/>
        <v>0.305771595441628</v>
      </c>
      <c r="K158">
        <v>480.16</v>
      </c>
      <c r="L158">
        <f t="shared" si="61"/>
        <v>753.31</v>
      </c>
      <c r="M158">
        <v>11.14647</v>
      </c>
      <c r="N158">
        <f t="shared" si="58"/>
        <v>0.861655489148154</v>
      </c>
      <c r="P158">
        <v>427.739</v>
      </c>
      <c r="Q158">
        <f t="shared" si="62"/>
        <v>700.889</v>
      </c>
      <c r="R158">
        <v>67.28857</v>
      </c>
      <c r="S158">
        <f t="shared" si="66"/>
        <v>0.0586821891544002</v>
      </c>
    </row>
    <row r="159" spans="1:19">
      <c r="A159">
        <v>425.27</v>
      </c>
      <c r="B159">
        <f t="shared" si="59"/>
        <v>698.42</v>
      </c>
      <c r="C159">
        <v>36.93135</v>
      </c>
      <c r="D159">
        <f t="shared" si="65"/>
        <v>0.479485380507164</v>
      </c>
      <c r="F159">
        <v>432.88</v>
      </c>
      <c r="G159">
        <f t="shared" si="60"/>
        <v>706.03</v>
      </c>
      <c r="H159">
        <v>47.85412</v>
      </c>
      <c r="I159">
        <f t="shared" si="64"/>
        <v>0.353033143230849</v>
      </c>
      <c r="K159">
        <v>482.66</v>
      </c>
      <c r="L159">
        <f t="shared" si="61"/>
        <v>755.81</v>
      </c>
      <c r="M159">
        <v>9.25142</v>
      </c>
      <c r="N159">
        <f t="shared" ref="N159:N190" si="67">(72.06547-M159)/(72.06547-1.36552)</f>
        <v>0.888459609943147</v>
      </c>
      <c r="P159">
        <v>430.239</v>
      </c>
      <c r="Q159">
        <f t="shared" si="62"/>
        <v>703.389</v>
      </c>
      <c r="R159">
        <v>66.25651</v>
      </c>
      <c r="S159">
        <f t="shared" si="66"/>
        <v>0.0735021117161909</v>
      </c>
    </row>
    <row r="160" spans="1:19">
      <c r="A160">
        <v>427.77</v>
      </c>
      <c r="B160">
        <f t="shared" si="59"/>
        <v>700.92</v>
      </c>
      <c r="C160">
        <v>33.33807</v>
      </c>
      <c r="D160">
        <f t="shared" si="65"/>
        <v>0.530282341522085</v>
      </c>
      <c r="F160">
        <v>435.38</v>
      </c>
      <c r="G160">
        <f t="shared" si="60"/>
        <v>708.53</v>
      </c>
      <c r="H160">
        <v>44.40362</v>
      </c>
      <c r="I160">
        <f t="shared" si="64"/>
        <v>0.40200402382961</v>
      </c>
      <c r="K160">
        <v>485.16</v>
      </c>
      <c r="L160">
        <f t="shared" si="61"/>
        <v>758.31</v>
      </c>
      <c r="M160">
        <v>7.60827</v>
      </c>
      <c r="N160">
        <f t="shared" si="67"/>
        <v>0.911700786209891</v>
      </c>
      <c r="P160">
        <v>432.739</v>
      </c>
      <c r="Q160">
        <f t="shared" si="62"/>
        <v>705.889</v>
      </c>
      <c r="R160">
        <v>65.03994</v>
      </c>
      <c r="S160">
        <f t="shared" si="66"/>
        <v>0.0909715158118807</v>
      </c>
    </row>
    <row r="161" spans="1:19">
      <c r="A161">
        <v>430.27</v>
      </c>
      <c r="B161">
        <f t="shared" si="59"/>
        <v>703.42</v>
      </c>
      <c r="C161">
        <v>30.02535</v>
      </c>
      <c r="D161">
        <f t="shared" si="65"/>
        <v>0.577113122505852</v>
      </c>
      <c r="F161">
        <v>437.88</v>
      </c>
      <c r="G161">
        <f t="shared" si="60"/>
        <v>711.03</v>
      </c>
      <c r="H161">
        <v>41.07876</v>
      </c>
      <c r="I161">
        <f t="shared" si="64"/>
        <v>0.449191771132202</v>
      </c>
      <c r="K161">
        <v>487.66</v>
      </c>
      <c r="L161">
        <f t="shared" si="61"/>
        <v>760.81</v>
      </c>
      <c r="M161">
        <v>6.18494</v>
      </c>
      <c r="N161">
        <f t="shared" si="67"/>
        <v>0.931832766501249</v>
      </c>
      <c r="P161">
        <v>435.239</v>
      </c>
      <c r="Q161">
        <f t="shared" si="62"/>
        <v>708.389</v>
      </c>
      <c r="R161">
        <v>63.70807</v>
      </c>
      <c r="S161">
        <f t="shared" si="66"/>
        <v>0.110096576624597</v>
      </c>
    </row>
    <row r="162" spans="1:19">
      <c r="A162">
        <v>432.77</v>
      </c>
      <c r="B162">
        <f t="shared" si="59"/>
        <v>705.92</v>
      </c>
      <c r="C162">
        <v>27.10551</v>
      </c>
      <c r="D162">
        <f t="shared" si="65"/>
        <v>0.618389894327088</v>
      </c>
      <c r="F162">
        <v>440.38</v>
      </c>
      <c r="G162">
        <f t="shared" si="60"/>
        <v>713.53</v>
      </c>
      <c r="H162">
        <v>37.68383</v>
      </c>
      <c r="I162">
        <f t="shared" si="64"/>
        <v>0.49737397999212</v>
      </c>
      <c r="K162">
        <v>490.16</v>
      </c>
      <c r="L162">
        <f t="shared" si="61"/>
        <v>763.31</v>
      </c>
      <c r="M162">
        <v>5.21176</v>
      </c>
      <c r="N162">
        <f t="shared" si="67"/>
        <v>0.945597698442503</v>
      </c>
      <c r="P162">
        <v>437.739</v>
      </c>
      <c r="Q162">
        <f t="shared" si="62"/>
        <v>710.889</v>
      </c>
      <c r="R162">
        <v>62.1387</v>
      </c>
      <c r="S162">
        <f t="shared" si="66"/>
        <v>0.132632031802394</v>
      </c>
    </row>
    <row r="163" spans="1:19">
      <c r="A163">
        <v>435.27</v>
      </c>
      <c r="B163">
        <f t="shared" si="59"/>
        <v>708.42</v>
      </c>
      <c r="C163">
        <v>24.40028</v>
      </c>
      <c r="D163">
        <f t="shared" si="65"/>
        <v>0.656632798538949</v>
      </c>
      <c r="F163">
        <v>442.88</v>
      </c>
      <c r="G163">
        <f t="shared" si="60"/>
        <v>716.03</v>
      </c>
      <c r="H163">
        <v>34.61678</v>
      </c>
      <c r="I163">
        <f t="shared" si="64"/>
        <v>0.540902784322052</v>
      </c>
      <c r="K163">
        <v>492.66</v>
      </c>
      <c r="L163">
        <f t="shared" si="61"/>
        <v>765.81</v>
      </c>
      <c r="M163">
        <v>4.26673</v>
      </c>
      <c r="N163">
        <f t="shared" si="67"/>
        <v>0.958964468857475</v>
      </c>
      <c r="P163">
        <v>440.239</v>
      </c>
      <c r="Q163">
        <f t="shared" si="62"/>
        <v>713.389</v>
      </c>
      <c r="R163">
        <v>60.40084</v>
      </c>
      <c r="S163">
        <f t="shared" si="66"/>
        <v>0.157586928439444</v>
      </c>
    </row>
    <row r="164" spans="1:19">
      <c r="A164">
        <v>437.77</v>
      </c>
      <c r="B164">
        <f t="shared" si="59"/>
        <v>710.92</v>
      </c>
      <c r="C164">
        <v>22.0011</v>
      </c>
      <c r="D164">
        <f t="shared" si="65"/>
        <v>0.690549179374224</v>
      </c>
      <c r="F164">
        <v>445.38</v>
      </c>
      <c r="G164">
        <f t="shared" si="60"/>
        <v>718.53</v>
      </c>
      <c r="H164">
        <v>31.87261</v>
      </c>
      <c r="I164">
        <f t="shared" si="64"/>
        <v>0.57984914612837</v>
      </c>
      <c r="K164">
        <v>495.16</v>
      </c>
      <c r="L164">
        <f t="shared" si="61"/>
        <v>768.31</v>
      </c>
      <c r="M164">
        <v>3.65243</v>
      </c>
      <c r="N164">
        <f t="shared" si="67"/>
        <v>0.967653301027794</v>
      </c>
      <c r="P164">
        <v>442.739</v>
      </c>
      <c r="Q164">
        <f t="shared" si="62"/>
        <v>715.889</v>
      </c>
      <c r="R164">
        <v>58.25113</v>
      </c>
      <c r="S164">
        <f t="shared" si="66"/>
        <v>0.188455807894424</v>
      </c>
    </row>
    <row r="165" spans="1:19">
      <c r="A165">
        <v>440.27</v>
      </c>
      <c r="B165">
        <f t="shared" ref="B165:B181" si="68">A165+273.15</f>
        <v>713.42</v>
      </c>
      <c r="C165">
        <v>19.66501</v>
      </c>
      <c r="D165">
        <f t="shared" si="65"/>
        <v>0.723573678622083</v>
      </c>
      <c r="F165">
        <v>447.88</v>
      </c>
      <c r="G165">
        <f t="shared" si="60"/>
        <v>721.03</v>
      </c>
      <c r="H165">
        <v>29.25064</v>
      </c>
      <c r="I165">
        <f t="shared" si="64"/>
        <v>0.617061196498905</v>
      </c>
      <c r="K165">
        <v>497.66</v>
      </c>
      <c r="L165">
        <f t="shared" si="61"/>
        <v>770.81</v>
      </c>
      <c r="M165">
        <v>3.18842</v>
      </c>
      <c r="N165">
        <f t="shared" si="67"/>
        <v>0.974216389120502</v>
      </c>
      <c r="P165">
        <v>445.239</v>
      </c>
      <c r="Q165">
        <f t="shared" si="62"/>
        <v>718.389</v>
      </c>
      <c r="R165">
        <v>55.93152</v>
      </c>
      <c r="S165">
        <f t="shared" si="66"/>
        <v>0.221764375781519</v>
      </c>
    </row>
    <row r="166" spans="1:19">
      <c r="A166">
        <v>442.77</v>
      </c>
      <c r="B166">
        <f t="shared" si="68"/>
        <v>715.92</v>
      </c>
      <c r="C166">
        <v>17.39752</v>
      </c>
      <c r="D166">
        <f t="shared" si="65"/>
        <v>0.755628403311427</v>
      </c>
      <c r="F166">
        <v>450.38</v>
      </c>
      <c r="G166">
        <f t="shared" si="60"/>
        <v>723.53</v>
      </c>
      <c r="H166">
        <v>26.89007</v>
      </c>
      <c r="I166">
        <f t="shared" si="64"/>
        <v>0.650563353176203</v>
      </c>
      <c r="K166">
        <v>500.16</v>
      </c>
      <c r="L166">
        <f t="shared" si="61"/>
        <v>773.31</v>
      </c>
      <c r="M166">
        <v>2.86674</v>
      </c>
      <c r="N166">
        <f t="shared" si="67"/>
        <v>0.978766321616918</v>
      </c>
      <c r="P166">
        <v>447.739</v>
      </c>
      <c r="Q166">
        <f t="shared" si="62"/>
        <v>720.889</v>
      </c>
      <c r="R166">
        <v>53.49892</v>
      </c>
      <c r="S166">
        <f t="shared" si="66"/>
        <v>0.256695429813079</v>
      </c>
    </row>
    <row r="167" spans="1:19">
      <c r="A167">
        <v>445.27</v>
      </c>
      <c r="B167">
        <f t="shared" si="68"/>
        <v>718.42</v>
      </c>
      <c r="C167">
        <v>15.14163</v>
      </c>
      <c r="D167">
        <f t="shared" si="65"/>
        <v>0.787519142798456</v>
      </c>
      <c r="F167">
        <v>452.88</v>
      </c>
      <c r="G167">
        <f t="shared" si="60"/>
        <v>726.03</v>
      </c>
      <c r="H167">
        <v>24.44373</v>
      </c>
      <c r="I167">
        <f t="shared" si="64"/>
        <v>0.685282792110842</v>
      </c>
      <c r="K167">
        <v>502.66</v>
      </c>
      <c r="L167">
        <f t="shared" si="61"/>
        <v>775.81</v>
      </c>
      <c r="M167">
        <v>2.6535</v>
      </c>
      <c r="N167">
        <f t="shared" si="67"/>
        <v>0.981782448219553</v>
      </c>
      <c r="P167">
        <v>450.239</v>
      </c>
      <c r="Q167">
        <f t="shared" si="62"/>
        <v>723.389</v>
      </c>
      <c r="R167">
        <v>50.75684</v>
      </c>
      <c r="S167">
        <f t="shared" si="66"/>
        <v>0.296070478994556</v>
      </c>
    </row>
    <row r="168" spans="1:19">
      <c r="A168">
        <v>447.77</v>
      </c>
      <c r="B168">
        <f t="shared" si="68"/>
        <v>720.92</v>
      </c>
      <c r="C168">
        <v>12.96474</v>
      </c>
      <c r="D168">
        <f t="shared" si="65"/>
        <v>0.8182930865111</v>
      </c>
      <c r="F168">
        <v>455.38</v>
      </c>
      <c r="G168">
        <f t="shared" si="60"/>
        <v>728.53</v>
      </c>
      <c r="H168">
        <v>22.02601</v>
      </c>
      <c r="I168">
        <f t="shared" si="64"/>
        <v>0.719596044520995</v>
      </c>
      <c r="K168">
        <v>505.16</v>
      </c>
      <c r="L168">
        <f t="shared" si="61"/>
        <v>778.31</v>
      </c>
      <c r="M168">
        <v>2.62897</v>
      </c>
      <c r="N168">
        <f t="shared" si="67"/>
        <v>0.98212940744654</v>
      </c>
      <c r="P168">
        <v>452.739</v>
      </c>
      <c r="Q168">
        <f t="shared" si="62"/>
        <v>725.889</v>
      </c>
      <c r="R168">
        <v>47.94181</v>
      </c>
      <c r="S168">
        <f t="shared" si="66"/>
        <v>0.336493057729433</v>
      </c>
    </row>
    <row r="169" spans="1:19">
      <c r="A169">
        <v>450.27</v>
      </c>
      <c r="B169">
        <f t="shared" si="68"/>
        <v>723.42</v>
      </c>
      <c r="C169">
        <v>10.85206</v>
      </c>
      <c r="D169">
        <f t="shared" si="65"/>
        <v>0.848159315582312</v>
      </c>
      <c r="F169">
        <v>457.88</v>
      </c>
      <c r="G169">
        <f t="shared" si="60"/>
        <v>731.03</v>
      </c>
      <c r="H169">
        <v>19.76426</v>
      </c>
      <c r="I169">
        <f t="shared" si="64"/>
        <v>0.751695708104315</v>
      </c>
      <c r="K169">
        <v>507.66</v>
      </c>
      <c r="L169">
        <f t="shared" si="61"/>
        <v>780.81</v>
      </c>
      <c r="M169">
        <v>2.48907</v>
      </c>
      <c r="N169">
        <f t="shared" si="67"/>
        <v>0.984108192438609</v>
      </c>
      <c r="P169">
        <v>455.239</v>
      </c>
      <c r="Q169">
        <f t="shared" si="62"/>
        <v>728.389</v>
      </c>
      <c r="R169">
        <v>44.99756</v>
      </c>
      <c r="S169">
        <f t="shared" si="66"/>
        <v>0.378771178190018</v>
      </c>
    </row>
    <row r="170" spans="1:19">
      <c r="A170">
        <v>452.77</v>
      </c>
      <c r="B170">
        <f t="shared" si="68"/>
        <v>725.92</v>
      </c>
      <c r="C170">
        <v>8.83781</v>
      </c>
      <c r="D170">
        <f t="shared" si="65"/>
        <v>0.876634073665263</v>
      </c>
      <c r="F170">
        <v>460.38</v>
      </c>
      <c r="G170">
        <f t="shared" si="60"/>
        <v>733.53</v>
      </c>
      <c r="H170">
        <v>17.41133</v>
      </c>
      <c r="I170">
        <f t="shared" si="64"/>
        <v>0.785089434835873</v>
      </c>
      <c r="K170">
        <v>510.16</v>
      </c>
      <c r="L170">
        <f t="shared" si="61"/>
        <v>783.31</v>
      </c>
      <c r="M170">
        <v>2.38491</v>
      </c>
      <c r="N170">
        <f t="shared" si="67"/>
        <v>0.985581460807257</v>
      </c>
      <c r="P170">
        <v>457.739</v>
      </c>
      <c r="Q170">
        <f t="shared" si="62"/>
        <v>730.889</v>
      </c>
      <c r="R170">
        <v>42.10208</v>
      </c>
      <c r="S170">
        <f t="shared" si="66"/>
        <v>0.420348983142457</v>
      </c>
    </row>
    <row r="171" spans="1:19">
      <c r="A171">
        <v>455.27</v>
      </c>
      <c r="B171">
        <f t="shared" si="68"/>
        <v>728.42</v>
      </c>
      <c r="C171">
        <v>6.96367</v>
      </c>
      <c r="D171">
        <f t="shared" si="65"/>
        <v>0.90312814496405</v>
      </c>
      <c r="F171">
        <v>462.88</v>
      </c>
      <c r="G171">
        <f t="shared" si="60"/>
        <v>736.03</v>
      </c>
      <c r="H171">
        <v>15.11028</v>
      </c>
      <c r="I171">
        <f t="shared" si="64"/>
        <v>0.817746859789294</v>
      </c>
      <c r="K171">
        <v>512.66</v>
      </c>
      <c r="L171">
        <f t="shared" si="61"/>
        <v>785.81</v>
      </c>
      <c r="M171">
        <v>2.31026</v>
      </c>
      <c r="N171">
        <f t="shared" si="67"/>
        <v>0.986637331426684</v>
      </c>
      <c r="P171">
        <v>460.239</v>
      </c>
      <c r="Q171">
        <f t="shared" si="62"/>
        <v>733.389</v>
      </c>
      <c r="R171">
        <v>39.15366</v>
      </c>
      <c r="S171">
        <f t="shared" si="66"/>
        <v>0.462686982948315</v>
      </c>
    </row>
    <row r="172" spans="1:19">
      <c r="A172">
        <v>457.77</v>
      </c>
      <c r="B172">
        <f t="shared" si="68"/>
        <v>730.92</v>
      </c>
      <c r="C172">
        <v>5.31294</v>
      </c>
      <c r="D172">
        <f t="shared" si="65"/>
        <v>0.926463946086189</v>
      </c>
      <c r="F172">
        <v>465.38</v>
      </c>
      <c r="G172">
        <f t="shared" si="60"/>
        <v>738.53</v>
      </c>
      <c r="H172">
        <v>12.94918</v>
      </c>
      <c r="I172">
        <f t="shared" si="64"/>
        <v>0.848418058184304</v>
      </c>
      <c r="K172">
        <v>515.16</v>
      </c>
      <c r="L172">
        <f t="shared" si="61"/>
        <v>788.31</v>
      </c>
      <c r="M172">
        <v>2.26686</v>
      </c>
      <c r="N172">
        <f t="shared" si="67"/>
        <v>0.987251193246954</v>
      </c>
      <c r="P172">
        <v>462.739</v>
      </c>
      <c r="Q172">
        <f t="shared" si="62"/>
        <v>735.889</v>
      </c>
      <c r="R172">
        <v>36.42264</v>
      </c>
      <c r="S172">
        <f t="shared" si="66"/>
        <v>0.501903215449043</v>
      </c>
    </row>
    <row r="173" spans="1:19">
      <c r="A173">
        <v>460.27</v>
      </c>
      <c r="B173">
        <f t="shared" si="68"/>
        <v>733.42</v>
      </c>
      <c r="C173">
        <v>3.93777</v>
      </c>
      <c r="D173">
        <f t="shared" si="65"/>
        <v>0.945904250454034</v>
      </c>
      <c r="F173">
        <v>467.88</v>
      </c>
      <c r="G173">
        <f t="shared" si="60"/>
        <v>741.03</v>
      </c>
      <c r="H173">
        <v>10.8673</v>
      </c>
      <c r="I173">
        <f t="shared" si="64"/>
        <v>0.877964934550322</v>
      </c>
      <c r="K173">
        <v>517.66</v>
      </c>
      <c r="L173">
        <f t="shared" si="61"/>
        <v>790.81</v>
      </c>
      <c r="M173">
        <v>2.08534</v>
      </c>
      <c r="N173">
        <f t="shared" si="67"/>
        <v>0.989818663238093</v>
      </c>
      <c r="P173">
        <v>465.239</v>
      </c>
      <c r="Q173">
        <f t="shared" si="62"/>
        <v>738.389</v>
      </c>
      <c r="R173">
        <v>33.71134</v>
      </c>
      <c r="S173">
        <f t="shared" si="66"/>
        <v>0.540836277520806</v>
      </c>
    </row>
    <row r="174" spans="1:19">
      <c r="A174">
        <v>462.77</v>
      </c>
      <c r="B174">
        <f t="shared" si="68"/>
        <v>735.92</v>
      </c>
      <c r="C174">
        <v>2.8728</v>
      </c>
      <c r="D174">
        <f t="shared" si="65"/>
        <v>0.9609593643255</v>
      </c>
      <c r="F174">
        <v>470.38</v>
      </c>
      <c r="G174">
        <f t="shared" si="60"/>
        <v>743.53</v>
      </c>
      <c r="H174">
        <v>9.0892</v>
      </c>
      <c r="I174">
        <f t="shared" si="64"/>
        <v>0.903200443257077</v>
      </c>
      <c r="K174">
        <v>520.16</v>
      </c>
      <c r="L174">
        <f t="shared" si="61"/>
        <v>793.31</v>
      </c>
      <c r="M174">
        <v>2.08261</v>
      </c>
      <c r="N174">
        <f t="shared" si="67"/>
        <v>0.989857277126787</v>
      </c>
      <c r="P174">
        <v>467.739</v>
      </c>
      <c r="Q174">
        <f t="shared" si="62"/>
        <v>740.889</v>
      </c>
      <c r="R174">
        <v>31.22255</v>
      </c>
      <c r="S174">
        <f t="shared" si="66"/>
        <v>0.576574194960256</v>
      </c>
    </row>
    <row r="175" spans="1:19">
      <c r="A175">
        <v>465.27</v>
      </c>
      <c r="B175">
        <f t="shared" si="68"/>
        <v>738.42</v>
      </c>
      <c r="C175">
        <v>1.99078</v>
      </c>
      <c r="D175">
        <f t="shared" si="65"/>
        <v>0.973428177096668</v>
      </c>
      <c r="F175">
        <v>472.88</v>
      </c>
      <c r="G175">
        <f t="shared" si="60"/>
        <v>746.03</v>
      </c>
      <c r="H175">
        <v>7.51534</v>
      </c>
      <c r="I175">
        <f t="shared" ref="I175:I206" si="69">(72.72892-H175)/(72.72892-2.26868)</f>
        <v>0.925537295927462</v>
      </c>
      <c r="K175">
        <v>522.66</v>
      </c>
      <c r="L175">
        <f t="shared" si="61"/>
        <v>795.81</v>
      </c>
      <c r="M175">
        <v>2.00493</v>
      </c>
      <c r="N175">
        <f t="shared" si="67"/>
        <v>0.990956004919381</v>
      </c>
      <c r="P175">
        <v>470.239</v>
      </c>
      <c r="Q175">
        <f t="shared" si="62"/>
        <v>743.389</v>
      </c>
      <c r="R175">
        <v>28.85058</v>
      </c>
      <c r="S175">
        <f t="shared" si="66"/>
        <v>0.610634629158743</v>
      </c>
    </row>
    <row r="176" spans="1:19">
      <c r="A176">
        <v>467.77</v>
      </c>
      <c r="B176">
        <f t="shared" si="68"/>
        <v>740.92</v>
      </c>
      <c r="C176">
        <v>1.43696</v>
      </c>
      <c r="D176">
        <f t="shared" si="65"/>
        <v>0.981257339574761</v>
      </c>
      <c r="F176">
        <v>475.38</v>
      </c>
      <c r="G176">
        <f t="shared" si="60"/>
        <v>748.53</v>
      </c>
      <c r="H176">
        <v>6.24916</v>
      </c>
      <c r="I176">
        <f t="shared" si="69"/>
        <v>0.943507430573611</v>
      </c>
      <c r="K176">
        <v>525.16</v>
      </c>
      <c r="L176">
        <f t="shared" si="61"/>
        <v>798.31</v>
      </c>
      <c r="M176">
        <v>1.95044</v>
      </c>
      <c r="N176">
        <f t="shared" si="67"/>
        <v>0.991726726822296</v>
      </c>
      <c r="P176">
        <v>472.739</v>
      </c>
      <c r="Q176">
        <f t="shared" si="62"/>
        <v>745.889</v>
      </c>
      <c r="R176">
        <v>26.5046</v>
      </c>
      <c r="S176">
        <f t="shared" si="66"/>
        <v>0.644321858517026</v>
      </c>
    </row>
    <row r="177" spans="1:19">
      <c r="A177">
        <v>470.27</v>
      </c>
      <c r="B177">
        <f t="shared" si="68"/>
        <v>743.42</v>
      </c>
      <c r="C177">
        <v>0.91393</v>
      </c>
      <c r="D177">
        <f t="shared" si="65"/>
        <v>0.988651234433952</v>
      </c>
      <c r="F177">
        <v>477.88</v>
      </c>
      <c r="G177">
        <f t="shared" si="60"/>
        <v>751.03</v>
      </c>
      <c r="H177">
        <v>5.41733</v>
      </c>
      <c r="I177">
        <f t="shared" si="69"/>
        <v>0.955313095726044</v>
      </c>
      <c r="K177">
        <v>527.66</v>
      </c>
      <c r="L177">
        <f t="shared" si="61"/>
        <v>800.81</v>
      </c>
      <c r="M177">
        <v>1.88787</v>
      </c>
      <c r="N177">
        <f t="shared" si="67"/>
        <v>0.992611734520321</v>
      </c>
      <c r="P177">
        <v>475.239</v>
      </c>
      <c r="Q177">
        <f t="shared" si="62"/>
        <v>748.389</v>
      </c>
      <c r="R177">
        <v>24.20233</v>
      </c>
      <c r="S177">
        <f t="shared" si="66"/>
        <v>0.677381431716581</v>
      </c>
    </row>
    <row r="178" spans="1:19">
      <c r="A178">
        <v>472.77</v>
      </c>
      <c r="B178">
        <f t="shared" si="68"/>
        <v>745.92</v>
      </c>
      <c r="C178">
        <v>0.64906</v>
      </c>
      <c r="D178">
        <f t="shared" si="65"/>
        <v>0.99239561034232</v>
      </c>
      <c r="F178">
        <v>480.38</v>
      </c>
      <c r="G178">
        <f t="shared" si="60"/>
        <v>753.53</v>
      </c>
      <c r="H178">
        <v>4.72606</v>
      </c>
      <c r="I178">
        <f t="shared" si="69"/>
        <v>0.965123876955287</v>
      </c>
      <c r="K178">
        <v>530.16</v>
      </c>
      <c r="L178">
        <f t="shared" si="61"/>
        <v>803.31</v>
      </c>
      <c r="M178">
        <v>1.95721</v>
      </c>
      <c r="N178">
        <f t="shared" si="67"/>
        <v>0.991630970036047</v>
      </c>
      <c r="P178">
        <v>477.739</v>
      </c>
      <c r="Q178">
        <f t="shared" si="62"/>
        <v>750.889</v>
      </c>
      <c r="R178">
        <v>21.93054</v>
      </c>
      <c r="S178">
        <f t="shared" si="66"/>
        <v>0.710003325672989</v>
      </c>
    </row>
    <row r="179" spans="1:19">
      <c r="A179">
        <v>475.27</v>
      </c>
      <c r="B179">
        <f t="shared" si="68"/>
        <v>748.42</v>
      </c>
      <c r="C179">
        <v>0.39318</v>
      </c>
      <c r="D179">
        <f t="shared" si="65"/>
        <v>0.996012897718895</v>
      </c>
      <c r="F179">
        <v>482.88</v>
      </c>
      <c r="G179">
        <f t="shared" si="60"/>
        <v>756.03</v>
      </c>
      <c r="H179">
        <v>4.20175</v>
      </c>
      <c r="I179">
        <f t="shared" si="69"/>
        <v>0.972565094867687</v>
      </c>
      <c r="K179">
        <v>532.66</v>
      </c>
      <c r="L179">
        <f t="shared" si="61"/>
        <v>805.81</v>
      </c>
      <c r="M179">
        <v>1.84013</v>
      </c>
      <c r="N179">
        <f t="shared" si="67"/>
        <v>0.993286982522618</v>
      </c>
      <c r="P179">
        <v>480.239</v>
      </c>
      <c r="Q179">
        <f t="shared" si="62"/>
        <v>753.389</v>
      </c>
      <c r="R179">
        <v>19.57658</v>
      </c>
      <c r="S179">
        <f t="shared" si="66"/>
        <v>0.743805144281939</v>
      </c>
    </row>
    <row r="180" spans="1:19">
      <c r="A180">
        <v>477.77</v>
      </c>
      <c r="B180">
        <f t="shared" si="68"/>
        <v>750.92</v>
      </c>
      <c r="C180">
        <v>0.27277</v>
      </c>
      <c r="D180">
        <f t="shared" si="65"/>
        <v>0.997715092392232</v>
      </c>
      <c r="F180">
        <v>485.38</v>
      </c>
      <c r="G180">
        <f t="shared" si="60"/>
        <v>758.53</v>
      </c>
      <c r="H180">
        <v>3.89172</v>
      </c>
      <c r="I180">
        <f t="shared" si="69"/>
        <v>0.976965165034919</v>
      </c>
      <c r="K180">
        <v>535.16</v>
      </c>
      <c r="L180">
        <f t="shared" si="61"/>
        <v>808.31</v>
      </c>
      <c r="M180">
        <v>1.83033</v>
      </c>
      <c r="N180">
        <f t="shared" si="67"/>
        <v>0.993425596482034</v>
      </c>
      <c r="P180">
        <v>482.739</v>
      </c>
      <c r="Q180">
        <f t="shared" si="62"/>
        <v>755.889</v>
      </c>
      <c r="R180">
        <v>17.24414</v>
      </c>
      <c r="S180">
        <f t="shared" si="66"/>
        <v>0.777297945262524</v>
      </c>
    </row>
    <row r="181" spans="1:19">
      <c r="A181">
        <v>480.27</v>
      </c>
      <c r="B181">
        <f t="shared" si="68"/>
        <v>753.42</v>
      </c>
      <c r="C181">
        <v>0.11114</v>
      </c>
      <c r="D181">
        <f t="shared" si="65"/>
        <v>1</v>
      </c>
      <c r="F181">
        <v>487.88</v>
      </c>
      <c r="G181">
        <f t="shared" si="60"/>
        <v>761.03</v>
      </c>
      <c r="H181">
        <v>3.67944</v>
      </c>
      <c r="I181">
        <f t="shared" si="69"/>
        <v>0.979977927977537</v>
      </c>
      <c r="K181">
        <v>537.66</v>
      </c>
      <c r="L181">
        <f t="shared" si="61"/>
        <v>810.81</v>
      </c>
      <c r="M181">
        <v>1.8295</v>
      </c>
      <c r="N181">
        <f t="shared" si="67"/>
        <v>0.99343733623574</v>
      </c>
      <c r="P181">
        <v>485.239</v>
      </c>
      <c r="Q181">
        <f t="shared" si="62"/>
        <v>758.389</v>
      </c>
      <c r="R181">
        <v>15.10155</v>
      </c>
      <c r="S181">
        <f t="shared" si="66"/>
        <v>0.808064584684328</v>
      </c>
    </row>
    <row r="182" spans="2:19">
      <c r="B182" s="22"/>
      <c r="C182" s="22"/>
      <c r="F182">
        <v>490.38</v>
      </c>
      <c r="G182">
        <f t="shared" si="60"/>
        <v>763.53</v>
      </c>
      <c r="H182">
        <v>3.56456</v>
      </c>
      <c r="I182">
        <f t="shared" si="69"/>
        <v>0.981608351035989</v>
      </c>
      <c r="K182">
        <v>540.16</v>
      </c>
      <c r="L182">
        <f t="shared" si="61"/>
        <v>813.31</v>
      </c>
      <c r="M182">
        <v>1.76352</v>
      </c>
      <c r="N182">
        <f t="shared" si="67"/>
        <v>0.994370575933929</v>
      </c>
      <c r="P182">
        <v>487.739</v>
      </c>
      <c r="Q182">
        <f t="shared" si="62"/>
        <v>760.889</v>
      </c>
      <c r="R182">
        <v>12.76095</v>
      </c>
      <c r="S182">
        <f t="shared" si="66"/>
        <v>0.84167455963552</v>
      </c>
    </row>
    <row r="183" spans="6:19">
      <c r="F183">
        <v>492.88</v>
      </c>
      <c r="G183">
        <f t="shared" si="60"/>
        <v>766.03</v>
      </c>
      <c r="H183">
        <v>3.39199</v>
      </c>
      <c r="I183">
        <f t="shared" si="69"/>
        <v>0.984057533723984</v>
      </c>
      <c r="K183">
        <v>542.66</v>
      </c>
      <c r="L183">
        <f t="shared" si="61"/>
        <v>815.81</v>
      </c>
      <c r="M183">
        <v>1.83597</v>
      </c>
      <c r="N183">
        <f t="shared" si="67"/>
        <v>0.993345822733962</v>
      </c>
      <c r="P183">
        <v>490.239</v>
      </c>
      <c r="Q183">
        <f t="shared" si="62"/>
        <v>763.389</v>
      </c>
      <c r="R183">
        <v>10.9096</v>
      </c>
      <c r="S183">
        <f t="shared" si="66"/>
        <v>0.868259122194645</v>
      </c>
    </row>
    <row r="184" spans="6:19">
      <c r="F184">
        <v>495.38</v>
      </c>
      <c r="G184">
        <f t="shared" si="60"/>
        <v>768.53</v>
      </c>
      <c r="H184">
        <v>3.27986</v>
      </c>
      <c r="I184">
        <f t="shared" si="69"/>
        <v>0.985648927678929</v>
      </c>
      <c r="K184">
        <v>545.16</v>
      </c>
      <c r="L184">
        <f t="shared" si="61"/>
        <v>818.31</v>
      </c>
      <c r="M184">
        <v>1.73734</v>
      </c>
      <c r="N184">
        <f t="shared" si="67"/>
        <v>0.994740873225512</v>
      </c>
      <c r="P184">
        <v>492.739</v>
      </c>
      <c r="Q184">
        <f t="shared" si="62"/>
        <v>765.889</v>
      </c>
      <c r="R184">
        <v>9.08859</v>
      </c>
      <c r="S184">
        <f t="shared" ref="S184:S215" si="70">(71.3752-R184)/(71.3752-1.73516)</f>
        <v>0.894408015848354</v>
      </c>
    </row>
    <row r="185" spans="6:19">
      <c r="F185">
        <v>497.88</v>
      </c>
      <c r="G185">
        <f t="shared" si="60"/>
        <v>771.03</v>
      </c>
      <c r="H185">
        <v>3.18124</v>
      </c>
      <c r="I185">
        <f t="shared" si="69"/>
        <v>0.987048582292652</v>
      </c>
      <c r="K185">
        <v>547.66</v>
      </c>
      <c r="L185">
        <f t="shared" si="61"/>
        <v>820.81</v>
      </c>
      <c r="M185">
        <v>1.74148</v>
      </c>
      <c r="N185">
        <f t="shared" si="67"/>
        <v>0.994682315899799</v>
      </c>
      <c r="P185">
        <v>495.239</v>
      </c>
      <c r="Q185">
        <f t="shared" si="62"/>
        <v>768.389</v>
      </c>
      <c r="R185">
        <v>7.45089</v>
      </c>
      <c r="S185">
        <f t="shared" si="70"/>
        <v>0.917924659434429</v>
      </c>
    </row>
    <row r="186" spans="6:19">
      <c r="F186">
        <v>500.38</v>
      </c>
      <c r="G186">
        <f t="shared" si="60"/>
        <v>773.53</v>
      </c>
      <c r="H186">
        <v>3.11276</v>
      </c>
      <c r="I186">
        <f t="shared" si="69"/>
        <v>0.988020477931952</v>
      </c>
      <c r="K186">
        <v>550.16</v>
      </c>
      <c r="L186">
        <f t="shared" si="61"/>
        <v>823.31</v>
      </c>
      <c r="M186">
        <v>1.71402</v>
      </c>
      <c r="N186">
        <f t="shared" si="67"/>
        <v>0.995070717871795</v>
      </c>
      <c r="P186">
        <v>497.739</v>
      </c>
      <c r="Q186">
        <f t="shared" si="62"/>
        <v>770.889</v>
      </c>
      <c r="R186">
        <v>6.27405</v>
      </c>
      <c r="S186">
        <f t="shared" si="70"/>
        <v>0.934823558401173</v>
      </c>
    </row>
    <row r="187" spans="6:19">
      <c r="F187">
        <v>502.88</v>
      </c>
      <c r="G187">
        <f t="shared" si="60"/>
        <v>776.03</v>
      </c>
      <c r="H187">
        <v>3.06521</v>
      </c>
      <c r="I187">
        <f t="shared" si="69"/>
        <v>0.988695326612569</v>
      </c>
      <c r="K187">
        <v>552.66</v>
      </c>
      <c r="L187">
        <f t="shared" si="61"/>
        <v>825.81</v>
      </c>
      <c r="M187">
        <v>1.65784</v>
      </c>
      <c r="N187">
        <f t="shared" si="67"/>
        <v>0.995865343610568</v>
      </c>
      <c r="P187">
        <v>500.239</v>
      </c>
      <c r="Q187">
        <f t="shared" si="62"/>
        <v>773.389</v>
      </c>
      <c r="R187">
        <v>5.09808</v>
      </c>
      <c r="S187">
        <f t="shared" si="70"/>
        <v>0.951709964554874</v>
      </c>
    </row>
    <row r="188" spans="6:19">
      <c r="F188">
        <v>505.38</v>
      </c>
      <c r="G188">
        <f t="shared" si="60"/>
        <v>778.53</v>
      </c>
      <c r="H188">
        <v>2.98567</v>
      </c>
      <c r="I188">
        <f t="shared" si="69"/>
        <v>0.989824190209968</v>
      </c>
      <c r="K188">
        <v>555.16</v>
      </c>
      <c r="L188">
        <f t="shared" si="61"/>
        <v>828.31</v>
      </c>
      <c r="M188">
        <v>1.67994</v>
      </c>
      <c r="N188">
        <f t="shared" si="67"/>
        <v>0.995552754987804</v>
      </c>
      <c r="P188">
        <v>502.739</v>
      </c>
      <c r="Q188">
        <f t="shared" si="62"/>
        <v>775.889</v>
      </c>
      <c r="R188">
        <v>4.39063</v>
      </c>
      <c r="S188">
        <f t="shared" si="70"/>
        <v>0.961868631896248</v>
      </c>
    </row>
    <row r="189" spans="6:19">
      <c r="F189">
        <v>507.88</v>
      </c>
      <c r="G189">
        <f t="shared" si="60"/>
        <v>781.03</v>
      </c>
      <c r="H189">
        <v>2.92551</v>
      </c>
      <c r="I189">
        <f t="shared" si="69"/>
        <v>0.990678005070661</v>
      </c>
      <c r="K189">
        <v>557.66</v>
      </c>
      <c r="L189">
        <f t="shared" si="61"/>
        <v>830.81</v>
      </c>
      <c r="M189">
        <v>1.6761</v>
      </c>
      <c r="N189">
        <f t="shared" si="67"/>
        <v>0.995607069029044</v>
      </c>
      <c r="P189">
        <v>505.239</v>
      </c>
      <c r="Q189">
        <f t="shared" si="62"/>
        <v>778.389</v>
      </c>
      <c r="R189">
        <v>3.83455</v>
      </c>
      <c r="S189">
        <f t="shared" si="70"/>
        <v>0.96985369336376</v>
      </c>
    </row>
    <row r="190" spans="6:19">
      <c r="F190">
        <v>510.38</v>
      </c>
      <c r="G190">
        <f t="shared" si="60"/>
        <v>783.53</v>
      </c>
      <c r="H190">
        <v>2.89397</v>
      </c>
      <c r="I190">
        <f t="shared" si="69"/>
        <v>0.991125633406869</v>
      </c>
      <c r="K190">
        <v>560.16</v>
      </c>
      <c r="L190">
        <f t="shared" si="61"/>
        <v>833.31</v>
      </c>
      <c r="M190">
        <v>1.65216</v>
      </c>
      <c r="N190">
        <f t="shared" si="67"/>
        <v>0.995945683129903</v>
      </c>
      <c r="P190">
        <v>507.739</v>
      </c>
      <c r="Q190">
        <f t="shared" si="62"/>
        <v>780.889</v>
      </c>
      <c r="R190">
        <v>3.41247</v>
      </c>
      <c r="S190">
        <f t="shared" si="70"/>
        <v>0.975914574431606</v>
      </c>
    </row>
    <row r="191" spans="6:19">
      <c r="F191">
        <v>512.88</v>
      </c>
      <c r="G191">
        <f t="shared" si="60"/>
        <v>786.03</v>
      </c>
      <c r="H191">
        <v>2.85402</v>
      </c>
      <c r="I191">
        <f t="shared" si="69"/>
        <v>0.991692619837798</v>
      </c>
      <c r="K191">
        <v>562.66</v>
      </c>
      <c r="L191">
        <f t="shared" si="61"/>
        <v>835.81</v>
      </c>
      <c r="M191">
        <v>1.62258</v>
      </c>
      <c r="N191">
        <f t="shared" ref="N191:N222" si="71">(72.06547-M191)/(72.06547-1.36552)</f>
        <v>0.996364070978834</v>
      </c>
      <c r="P191">
        <v>510.239</v>
      </c>
      <c r="Q191">
        <f t="shared" si="62"/>
        <v>783.389</v>
      </c>
      <c r="R191">
        <v>3.07942</v>
      </c>
      <c r="S191">
        <f t="shared" si="70"/>
        <v>0.98069702429809</v>
      </c>
    </row>
    <row r="192" spans="6:19">
      <c r="F192">
        <v>515.38</v>
      </c>
      <c r="G192">
        <f t="shared" si="60"/>
        <v>788.53</v>
      </c>
      <c r="H192">
        <v>2.82759</v>
      </c>
      <c r="I192">
        <f t="shared" si="69"/>
        <v>0.992067725003491</v>
      </c>
      <c r="K192">
        <v>565.16</v>
      </c>
      <c r="L192">
        <f t="shared" si="61"/>
        <v>838.31</v>
      </c>
      <c r="M192">
        <v>1.67422</v>
      </c>
      <c r="N192">
        <f t="shared" si="71"/>
        <v>0.995633660278402</v>
      </c>
      <c r="P192">
        <v>512.739</v>
      </c>
      <c r="Q192">
        <f t="shared" si="62"/>
        <v>785.889</v>
      </c>
      <c r="R192">
        <v>2.88321</v>
      </c>
      <c r="S192">
        <f t="shared" si="70"/>
        <v>0.98351451262808</v>
      </c>
    </row>
    <row r="193" spans="6:19">
      <c r="F193">
        <v>517.88</v>
      </c>
      <c r="G193">
        <f t="shared" si="60"/>
        <v>791.03</v>
      </c>
      <c r="H193">
        <v>2.76217</v>
      </c>
      <c r="I193">
        <f t="shared" si="69"/>
        <v>0.99299619189489</v>
      </c>
      <c r="K193">
        <v>567.66</v>
      </c>
      <c r="L193">
        <f t="shared" si="61"/>
        <v>840.81</v>
      </c>
      <c r="M193">
        <v>1.55796</v>
      </c>
      <c r="N193">
        <f t="shared" si="71"/>
        <v>0.997278074454084</v>
      </c>
      <c r="P193">
        <v>515.239</v>
      </c>
      <c r="Q193">
        <f t="shared" si="62"/>
        <v>788.389</v>
      </c>
      <c r="R193">
        <v>2.77344</v>
      </c>
      <c r="S193">
        <f t="shared" si="70"/>
        <v>0.985090761004732</v>
      </c>
    </row>
    <row r="194" spans="6:19">
      <c r="F194">
        <v>520.38</v>
      </c>
      <c r="G194">
        <f t="shared" si="60"/>
        <v>793.53</v>
      </c>
      <c r="H194">
        <v>2.76919</v>
      </c>
      <c r="I194">
        <f t="shared" si="69"/>
        <v>0.992896561237941</v>
      </c>
      <c r="K194">
        <v>570.16</v>
      </c>
      <c r="L194">
        <f t="shared" si="61"/>
        <v>843.31</v>
      </c>
      <c r="M194">
        <v>1.72561</v>
      </c>
      <c r="N194">
        <f t="shared" si="71"/>
        <v>0.994906785648363</v>
      </c>
      <c r="P194">
        <v>517.739</v>
      </c>
      <c r="Q194">
        <f t="shared" si="62"/>
        <v>790.889</v>
      </c>
      <c r="R194">
        <v>2.61809</v>
      </c>
      <c r="S194">
        <f t="shared" si="70"/>
        <v>0.987321517908376</v>
      </c>
    </row>
    <row r="195" spans="6:19">
      <c r="F195">
        <v>522.88</v>
      </c>
      <c r="G195">
        <f t="shared" si="60"/>
        <v>796.03</v>
      </c>
      <c r="H195">
        <v>2.71347</v>
      </c>
      <c r="I195">
        <f t="shared" si="69"/>
        <v>0.993687361836974</v>
      </c>
      <c r="K195">
        <v>572.66</v>
      </c>
      <c r="L195">
        <f t="shared" si="61"/>
        <v>845.81</v>
      </c>
      <c r="M195">
        <v>1.52019</v>
      </c>
      <c r="N195">
        <f t="shared" si="71"/>
        <v>0.997812303969098</v>
      </c>
      <c r="P195">
        <v>520.239</v>
      </c>
      <c r="Q195">
        <f t="shared" si="62"/>
        <v>793.389</v>
      </c>
      <c r="R195">
        <v>2.48319</v>
      </c>
      <c r="S195">
        <f t="shared" si="70"/>
        <v>0.989258621907742</v>
      </c>
    </row>
    <row r="196" spans="6:19">
      <c r="F196">
        <v>525.38</v>
      </c>
      <c r="G196">
        <f t="shared" si="60"/>
        <v>798.53</v>
      </c>
      <c r="H196">
        <v>2.69268</v>
      </c>
      <c r="I196">
        <f t="shared" si="69"/>
        <v>0.993982421859477</v>
      </c>
      <c r="K196">
        <v>575.16</v>
      </c>
      <c r="L196">
        <f t="shared" si="61"/>
        <v>848.31</v>
      </c>
      <c r="M196">
        <v>1.57609</v>
      </c>
      <c r="N196">
        <f t="shared" si="71"/>
        <v>0.997021638629165</v>
      </c>
      <c r="P196">
        <v>522.739</v>
      </c>
      <c r="Q196">
        <f t="shared" si="62"/>
        <v>795.889</v>
      </c>
      <c r="R196">
        <v>2.44826</v>
      </c>
      <c r="S196">
        <f t="shared" si="70"/>
        <v>0.989760201171625</v>
      </c>
    </row>
    <row r="197" spans="6:19">
      <c r="F197">
        <v>527.88</v>
      </c>
      <c r="G197">
        <f t="shared" ref="G197:G260" si="72">F197+273.15</f>
        <v>801.03</v>
      </c>
      <c r="H197">
        <v>2.64693</v>
      </c>
      <c r="I197">
        <f t="shared" si="69"/>
        <v>0.9946317242178</v>
      </c>
      <c r="K197">
        <v>577.66</v>
      </c>
      <c r="L197">
        <f t="shared" ref="L197:L243" si="73">K197+273.15</f>
        <v>850.81</v>
      </c>
      <c r="M197">
        <v>1.54375</v>
      </c>
      <c r="N197">
        <f t="shared" si="71"/>
        <v>0.997479064695237</v>
      </c>
      <c r="P197">
        <v>525.239</v>
      </c>
      <c r="Q197">
        <f t="shared" ref="Q197:Q260" si="74">P197+273.15</f>
        <v>798.389</v>
      </c>
      <c r="R197">
        <v>2.4283</v>
      </c>
      <c r="S197">
        <f t="shared" si="70"/>
        <v>0.990046817893844</v>
      </c>
    </row>
    <row r="198" spans="6:19">
      <c r="F198">
        <v>530.38</v>
      </c>
      <c r="G198">
        <f t="shared" si="72"/>
        <v>803.53</v>
      </c>
      <c r="H198">
        <v>2.66088</v>
      </c>
      <c r="I198">
        <f t="shared" si="69"/>
        <v>0.994433740220016</v>
      </c>
      <c r="K198">
        <v>580.16</v>
      </c>
      <c r="L198">
        <f t="shared" si="73"/>
        <v>853.31</v>
      </c>
      <c r="M198">
        <v>1.57171</v>
      </c>
      <c r="N198">
        <f t="shared" si="71"/>
        <v>0.997083590582455</v>
      </c>
      <c r="P198">
        <v>527.739</v>
      </c>
      <c r="Q198">
        <f t="shared" si="74"/>
        <v>800.889</v>
      </c>
      <c r="R198">
        <v>2.3705</v>
      </c>
      <c r="S198">
        <f t="shared" si="70"/>
        <v>0.99087680018564</v>
      </c>
    </row>
    <row r="199" spans="6:19">
      <c r="F199">
        <v>532.88</v>
      </c>
      <c r="G199">
        <f t="shared" si="72"/>
        <v>806.03</v>
      </c>
      <c r="H199">
        <v>2.57638</v>
      </c>
      <c r="I199">
        <f t="shared" si="69"/>
        <v>0.995632998127738</v>
      </c>
      <c r="K199">
        <v>582.66</v>
      </c>
      <c r="L199">
        <f t="shared" si="73"/>
        <v>855.81</v>
      </c>
      <c r="M199">
        <v>1.58591</v>
      </c>
      <c r="N199">
        <f t="shared" si="71"/>
        <v>0.996882741784117</v>
      </c>
      <c r="P199">
        <v>530.239</v>
      </c>
      <c r="Q199">
        <f t="shared" si="74"/>
        <v>803.389</v>
      </c>
      <c r="R199">
        <v>2.30295</v>
      </c>
      <c r="S199">
        <f t="shared" si="70"/>
        <v>0.991846788140845</v>
      </c>
    </row>
    <row r="200" spans="6:19">
      <c r="F200">
        <v>535.38</v>
      </c>
      <c r="G200">
        <f t="shared" si="72"/>
        <v>808.53</v>
      </c>
      <c r="H200">
        <v>2.60049</v>
      </c>
      <c r="I200">
        <f t="shared" si="69"/>
        <v>0.995290819333003</v>
      </c>
      <c r="K200">
        <v>585.16</v>
      </c>
      <c r="L200">
        <f t="shared" si="73"/>
        <v>858.31</v>
      </c>
      <c r="M200">
        <v>1.62711</v>
      </c>
      <c r="N200">
        <f t="shared" si="71"/>
        <v>0.996299997383308</v>
      </c>
      <c r="P200">
        <v>532.739</v>
      </c>
      <c r="Q200">
        <f t="shared" si="74"/>
        <v>805.889</v>
      </c>
      <c r="R200">
        <v>2.25426</v>
      </c>
      <c r="S200">
        <f t="shared" si="70"/>
        <v>0.992545954884575</v>
      </c>
    </row>
    <row r="201" spans="6:19">
      <c r="F201">
        <v>537.88</v>
      </c>
      <c r="G201">
        <f t="shared" si="72"/>
        <v>811.03</v>
      </c>
      <c r="H201">
        <v>2.59726</v>
      </c>
      <c r="I201">
        <f t="shared" si="69"/>
        <v>0.99533666078912</v>
      </c>
      <c r="K201">
        <v>587.66</v>
      </c>
      <c r="L201">
        <f t="shared" si="73"/>
        <v>860.81</v>
      </c>
      <c r="M201">
        <v>1.4867</v>
      </c>
      <c r="N201">
        <f t="shared" si="71"/>
        <v>0.998285995958979</v>
      </c>
      <c r="P201">
        <v>535.239</v>
      </c>
      <c r="Q201">
        <f t="shared" si="74"/>
        <v>808.389</v>
      </c>
      <c r="R201">
        <v>2.19109</v>
      </c>
      <c r="S201">
        <f t="shared" si="70"/>
        <v>0.99345304798791</v>
      </c>
    </row>
    <row r="202" spans="6:19">
      <c r="F202">
        <v>540.38</v>
      </c>
      <c r="G202">
        <f t="shared" si="72"/>
        <v>813.53</v>
      </c>
      <c r="H202">
        <v>2.5087</v>
      </c>
      <c r="I202">
        <f t="shared" si="69"/>
        <v>0.996593539846018</v>
      </c>
      <c r="K202">
        <v>590.16</v>
      </c>
      <c r="L202">
        <f t="shared" si="73"/>
        <v>863.31</v>
      </c>
      <c r="M202">
        <v>1.49293</v>
      </c>
      <c r="N202">
        <f t="shared" si="71"/>
        <v>0.998197877084779</v>
      </c>
      <c r="P202">
        <v>537.739</v>
      </c>
      <c r="Q202">
        <f t="shared" si="74"/>
        <v>810.889</v>
      </c>
      <c r="R202">
        <v>2.22835</v>
      </c>
      <c r="S202">
        <f t="shared" si="70"/>
        <v>0.992918010960361</v>
      </c>
    </row>
    <row r="203" spans="6:19">
      <c r="F203">
        <v>542.88</v>
      </c>
      <c r="G203">
        <f t="shared" si="72"/>
        <v>816.03</v>
      </c>
      <c r="H203">
        <v>2.55415</v>
      </c>
      <c r="I203">
        <f t="shared" si="69"/>
        <v>0.995948495208078</v>
      </c>
      <c r="K203">
        <v>592.66</v>
      </c>
      <c r="L203">
        <f t="shared" si="73"/>
        <v>865.81</v>
      </c>
      <c r="M203">
        <v>1.54507</v>
      </c>
      <c r="N203">
        <f t="shared" si="71"/>
        <v>0.99746039424356</v>
      </c>
      <c r="P203">
        <v>540.239</v>
      </c>
      <c r="Q203">
        <f t="shared" si="74"/>
        <v>813.389</v>
      </c>
      <c r="R203">
        <v>2.15037</v>
      </c>
      <c r="S203">
        <f t="shared" si="70"/>
        <v>0.994037769076526</v>
      </c>
    </row>
    <row r="204" spans="6:19">
      <c r="F204">
        <v>545.38</v>
      </c>
      <c r="G204">
        <f t="shared" si="72"/>
        <v>818.53</v>
      </c>
      <c r="H204">
        <v>2.51785</v>
      </c>
      <c r="I204">
        <f t="shared" si="69"/>
        <v>0.996463679374354</v>
      </c>
      <c r="K204">
        <v>595.16</v>
      </c>
      <c r="L204">
        <f t="shared" si="73"/>
        <v>868.31</v>
      </c>
      <c r="M204">
        <v>1.57854</v>
      </c>
      <c r="N204">
        <f t="shared" si="71"/>
        <v>0.996986985139311</v>
      </c>
      <c r="P204">
        <v>542.739</v>
      </c>
      <c r="Q204">
        <f t="shared" si="74"/>
        <v>815.889</v>
      </c>
      <c r="R204">
        <v>2.07441</v>
      </c>
      <c r="S204">
        <f t="shared" si="70"/>
        <v>0.995128520891142</v>
      </c>
    </row>
    <row r="205" spans="6:19">
      <c r="F205">
        <v>547.88</v>
      </c>
      <c r="G205">
        <f t="shared" si="72"/>
        <v>821.03</v>
      </c>
      <c r="H205">
        <v>2.49367</v>
      </c>
      <c r="I205">
        <f t="shared" si="69"/>
        <v>0.996806851637179</v>
      </c>
      <c r="K205">
        <v>597.66</v>
      </c>
      <c r="L205">
        <f t="shared" si="73"/>
        <v>870.81</v>
      </c>
      <c r="M205">
        <v>1.51272</v>
      </c>
      <c r="N205">
        <f t="shared" si="71"/>
        <v>0.997917961752448</v>
      </c>
      <c r="P205">
        <v>545.239</v>
      </c>
      <c r="Q205">
        <f t="shared" si="74"/>
        <v>818.389</v>
      </c>
      <c r="R205">
        <v>2.08172</v>
      </c>
      <c r="S205">
        <f t="shared" si="70"/>
        <v>0.995023552542474</v>
      </c>
    </row>
    <row r="206" spans="6:19">
      <c r="F206">
        <v>550.38</v>
      </c>
      <c r="G206">
        <f t="shared" si="72"/>
        <v>823.53</v>
      </c>
      <c r="H206">
        <v>2.54343</v>
      </c>
      <c r="I206">
        <f t="shared" si="69"/>
        <v>0.996100637749744</v>
      </c>
      <c r="K206">
        <v>600.16</v>
      </c>
      <c r="L206">
        <f t="shared" si="73"/>
        <v>873.31</v>
      </c>
      <c r="M206">
        <v>1.56218</v>
      </c>
      <c r="N206">
        <f t="shared" si="71"/>
        <v>0.997218385585846</v>
      </c>
      <c r="P206">
        <v>547.739</v>
      </c>
      <c r="Q206">
        <f t="shared" si="74"/>
        <v>820.889</v>
      </c>
      <c r="R206">
        <v>2.09918</v>
      </c>
      <c r="S206">
        <f t="shared" si="70"/>
        <v>0.994772834708308</v>
      </c>
    </row>
    <row r="207" spans="6:19">
      <c r="F207">
        <v>552.88</v>
      </c>
      <c r="G207">
        <f t="shared" si="72"/>
        <v>826.03</v>
      </c>
      <c r="H207">
        <v>2.56318</v>
      </c>
      <c r="I207">
        <f t="shared" ref="I207:I238" si="75">(72.72892-H207)/(72.72892-2.26868)</f>
        <v>0.995820337824566</v>
      </c>
      <c r="K207">
        <v>602.66</v>
      </c>
      <c r="L207">
        <f t="shared" si="73"/>
        <v>875.81</v>
      </c>
      <c r="M207">
        <v>1.49265</v>
      </c>
      <c r="N207">
        <f t="shared" si="71"/>
        <v>0.998201837483619</v>
      </c>
      <c r="P207">
        <v>550.239</v>
      </c>
      <c r="Q207">
        <f t="shared" si="74"/>
        <v>823.389</v>
      </c>
      <c r="R207">
        <v>2.06687</v>
      </c>
      <c r="S207">
        <f t="shared" si="70"/>
        <v>0.995236791937512</v>
      </c>
    </row>
    <row r="208" spans="6:19">
      <c r="F208">
        <v>555.38</v>
      </c>
      <c r="G208">
        <f t="shared" si="72"/>
        <v>828.53</v>
      </c>
      <c r="H208">
        <v>2.58038</v>
      </c>
      <c r="I208">
        <f t="shared" si="75"/>
        <v>0.995576228522639</v>
      </c>
      <c r="K208">
        <v>605.16</v>
      </c>
      <c r="L208">
        <f t="shared" si="73"/>
        <v>878.31</v>
      </c>
      <c r="M208">
        <v>1.48087</v>
      </c>
      <c r="N208">
        <f t="shared" si="71"/>
        <v>0.99836845712055</v>
      </c>
      <c r="P208">
        <v>552.739</v>
      </c>
      <c r="Q208">
        <f t="shared" si="74"/>
        <v>825.889</v>
      </c>
      <c r="R208">
        <v>1.97561</v>
      </c>
      <c r="S208">
        <f t="shared" si="70"/>
        <v>0.996547244947016</v>
      </c>
    </row>
    <row r="209" spans="6:19">
      <c r="F209">
        <v>557.88</v>
      </c>
      <c r="G209">
        <f t="shared" si="72"/>
        <v>831.03</v>
      </c>
      <c r="H209">
        <v>2.4692</v>
      </c>
      <c r="I209">
        <f t="shared" si="75"/>
        <v>0.997154139696373</v>
      </c>
      <c r="K209">
        <v>607.66</v>
      </c>
      <c r="L209">
        <f t="shared" si="73"/>
        <v>880.81</v>
      </c>
      <c r="M209">
        <v>1.47658</v>
      </c>
      <c r="N209">
        <f t="shared" si="71"/>
        <v>0.998429136088498</v>
      </c>
      <c r="P209">
        <v>555.239</v>
      </c>
      <c r="Q209">
        <f t="shared" si="74"/>
        <v>828.389</v>
      </c>
      <c r="R209">
        <v>1.92349</v>
      </c>
      <c r="S209">
        <f t="shared" si="70"/>
        <v>0.997295664965155</v>
      </c>
    </row>
    <row r="210" spans="6:19">
      <c r="F210">
        <v>560.38</v>
      </c>
      <c r="G210">
        <f t="shared" si="72"/>
        <v>833.53</v>
      </c>
      <c r="H210">
        <v>2.47325</v>
      </c>
      <c r="I210">
        <f t="shared" si="75"/>
        <v>0.997096660471211</v>
      </c>
      <c r="K210">
        <v>610.16</v>
      </c>
      <c r="L210">
        <f t="shared" si="73"/>
        <v>883.31</v>
      </c>
      <c r="M210">
        <v>1.42828</v>
      </c>
      <c r="N210">
        <f t="shared" si="71"/>
        <v>0.999112304888476</v>
      </c>
      <c r="P210">
        <v>557.739</v>
      </c>
      <c r="Q210">
        <f t="shared" si="74"/>
        <v>830.889</v>
      </c>
      <c r="R210">
        <v>1.95465</v>
      </c>
      <c r="S210">
        <f t="shared" si="70"/>
        <v>0.996848221224456</v>
      </c>
    </row>
    <row r="211" spans="6:19">
      <c r="F211">
        <v>562.88</v>
      </c>
      <c r="G211">
        <f t="shared" si="72"/>
        <v>836.03</v>
      </c>
      <c r="H211">
        <v>2.45916</v>
      </c>
      <c r="I211">
        <f t="shared" si="75"/>
        <v>0.997296631405173</v>
      </c>
      <c r="K211">
        <v>612.66</v>
      </c>
      <c r="L211">
        <f t="shared" si="73"/>
        <v>885.81</v>
      </c>
      <c r="M211">
        <v>1.50633</v>
      </c>
      <c r="N211">
        <f t="shared" si="71"/>
        <v>0.9980083437117</v>
      </c>
      <c r="P211">
        <v>560.239</v>
      </c>
      <c r="Q211">
        <f t="shared" si="74"/>
        <v>833.389</v>
      </c>
      <c r="R211">
        <v>1.93649</v>
      </c>
      <c r="S211">
        <f t="shared" si="70"/>
        <v>0.997108990747277</v>
      </c>
    </row>
    <row r="212" spans="6:19">
      <c r="F212">
        <v>565.38</v>
      </c>
      <c r="G212">
        <f t="shared" si="72"/>
        <v>838.53</v>
      </c>
      <c r="H212">
        <v>2.47462</v>
      </c>
      <c r="I212">
        <f t="shared" si="75"/>
        <v>0.997077216881464</v>
      </c>
      <c r="K212">
        <v>615.16</v>
      </c>
      <c r="L212">
        <f t="shared" si="73"/>
        <v>888.31</v>
      </c>
      <c r="M212">
        <v>1.5001</v>
      </c>
      <c r="N212">
        <f t="shared" si="71"/>
        <v>0.9980964625859</v>
      </c>
      <c r="P212">
        <v>562.739</v>
      </c>
      <c r="Q212">
        <f t="shared" si="74"/>
        <v>835.889</v>
      </c>
      <c r="R212">
        <v>1.9186</v>
      </c>
      <c r="S212">
        <f t="shared" si="70"/>
        <v>0.997365883190188</v>
      </c>
    </row>
    <row r="213" spans="6:19">
      <c r="F213">
        <v>567.88</v>
      </c>
      <c r="G213">
        <f t="shared" si="72"/>
        <v>841.03</v>
      </c>
      <c r="H213">
        <v>2.49585</v>
      </c>
      <c r="I213">
        <f t="shared" si="75"/>
        <v>0.996775912202399</v>
      </c>
      <c r="K213">
        <v>617.66</v>
      </c>
      <c r="L213">
        <f t="shared" si="73"/>
        <v>890.81</v>
      </c>
      <c r="M213">
        <v>1.42548</v>
      </c>
      <c r="N213">
        <f t="shared" si="71"/>
        <v>0.999151908876881</v>
      </c>
      <c r="P213">
        <v>565.239</v>
      </c>
      <c r="Q213">
        <f t="shared" si="74"/>
        <v>838.389</v>
      </c>
      <c r="R213">
        <v>1.86127</v>
      </c>
      <c r="S213">
        <f t="shared" si="70"/>
        <v>0.99818911649103</v>
      </c>
    </row>
    <row r="214" spans="6:19">
      <c r="F214">
        <v>570.38</v>
      </c>
      <c r="G214">
        <f t="shared" si="72"/>
        <v>843.53</v>
      </c>
      <c r="H214">
        <v>2.45802</v>
      </c>
      <c r="I214">
        <f t="shared" si="75"/>
        <v>0.997312810742626</v>
      </c>
      <c r="K214">
        <v>620.16</v>
      </c>
      <c r="L214">
        <f t="shared" si="73"/>
        <v>893.31</v>
      </c>
      <c r="M214">
        <v>1.49077</v>
      </c>
      <c r="N214">
        <f t="shared" si="71"/>
        <v>0.998228428732977</v>
      </c>
      <c r="P214">
        <v>567.739</v>
      </c>
      <c r="Q214">
        <f t="shared" si="74"/>
        <v>840.889</v>
      </c>
      <c r="R214">
        <v>1.86427</v>
      </c>
      <c r="S214">
        <f t="shared" si="70"/>
        <v>0.998146037825366</v>
      </c>
    </row>
    <row r="215" spans="6:19">
      <c r="F215">
        <v>572.88</v>
      </c>
      <c r="G215">
        <f t="shared" si="72"/>
        <v>846.03</v>
      </c>
      <c r="H215">
        <v>2.43653</v>
      </c>
      <c r="I215">
        <f t="shared" si="75"/>
        <v>0.997617805446022</v>
      </c>
      <c r="K215">
        <v>622.66</v>
      </c>
      <c r="L215">
        <f t="shared" si="73"/>
        <v>895.81</v>
      </c>
      <c r="M215">
        <v>1.41025</v>
      </c>
      <c r="N215">
        <f t="shared" si="71"/>
        <v>0.999367326285238</v>
      </c>
      <c r="P215">
        <v>570.239</v>
      </c>
      <c r="Q215">
        <f t="shared" si="74"/>
        <v>843.389</v>
      </c>
      <c r="R215">
        <v>1.87918</v>
      </c>
      <c r="S215">
        <f t="shared" si="70"/>
        <v>0.997931936857015</v>
      </c>
    </row>
    <row r="216" spans="6:19">
      <c r="F216">
        <v>575.38</v>
      </c>
      <c r="G216">
        <f t="shared" si="72"/>
        <v>848.53</v>
      </c>
      <c r="H216">
        <v>2.43813</v>
      </c>
      <c r="I216">
        <f t="shared" si="75"/>
        <v>0.997595097603982</v>
      </c>
      <c r="K216">
        <v>625.16</v>
      </c>
      <c r="L216">
        <f t="shared" si="73"/>
        <v>898.31</v>
      </c>
      <c r="M216">
        <v>1.4855</v>
      </c>
      <c r="N216">
        <f t="shared" si="71"/>
        <v>0.998302969096866</v>
      </c>
      <c r="P216">
        <v>572.739</v>
      </c>
      <c r="Q216">
        <f t="shared" si="74"/>
        <v>845.889</v>
      </c>
      <c r="R216">
        <v>1.87949</v>
      </c>
      <c r="S216">
        <f t="shared" ref="S216:S247" si="76">(71.3752-R216)/(71.3752-1.73516)</f>
        <v>0.997927485394896</v>
      </c>
    </row>
    <row r="217" spans="6:19">
      <c r="F217">
        <v>577.88</v>
      </c>
      <c r="G217">
        <f t="shared" si="72"/>
        <v>851.03</v>
      </c>
      <c r="H217">
        <v>2.43678</v>
      </c>
      <c r="I217">
        <f t="shared" si="75"/>
        <v>0.997614257345703</v>
      </c>
      <c r="K217">
        <v>627.66</v>
      </c>
      <c r="L217">
        <f t="shared" si="73"/>
        <v>900.81</v>
      </c>
      <c r="M217">
        <v>1.43328</v>
      </c>
      <c r="N217">
        <f t="shared" si="71"/>
        <v>0.999041583480611</v>
      </c>
      <c r="P217">
        <v>575.239</v>
      </c>
      <c r="Q217">
        <f t="shared" si="74"/>
        <v>848.389</v>
      </c>
      <c r="R217">
        <v>1.83461</v>
      </c>
      <c r="S217">
        <f t="shared" si="76"/>
        <v>0.998571942233232</v>
      </c>
    </row>
    <row r="218" spans="6:19">
      <c r="F218">
        <v>580.38</v>
      </c>
      <c r="G218">
        <f t="shared" si="72"/>
        <v>853.53</v>
      </c>
      <c r="H218">
        <v>2.43918</v>
      </c>
      <c r="I218">
        <f t="shared" si="75"/>
        <v>0.997580195582644</v>
      </c>
      <c r="K218">
        <v>630.16</v>
      </c>
      <c r="L218">
        <f t="shared" si="73"/>
        <v>903.31</v>
      </c>
      <c r="M218">
        <v>1.4746</v>
      </c>
      <c r="N218">
        <f t="shared" si="71"/>
        <v>0.998457141766013</v>
      </c>
      <c r="P218">
        <v>577.739</v>
      </c>
      <c r="Q218">
        <f t="shared" si="74"/>
        <v>850.889</v>
      </c>
      <c r="R218">
        <v>1.84651</v>
      </c>
      <c r="S218">
        <f t="shared" si="76"/>
        <v>0.998401063526098</v>
      </c>
    </row>
    <row r="219" spans="6:19">
      <c r="F219">
        <v>582.88</v>
      </c>
      <c r="G219">
        <f t="shared" si="72"/>
        <v>856.03</v>
      </c>
      <c r="H219">
        <v>2.42386</v>
      </c>
      <c r="I219">
        <f t="shared" si="75"/>
        <v>0.997797623170174</v>
      </c>
      <c r="K219">
        <v>632.66</v>
      </c>
      <c r="L219">
        <f t="shared" si="73"/>
        <v>905.81</v>
      </c>
      <c r="M219">
        <v>1.52386</v>
      </c>
      <c r="N219">
        <f t="shared" si="71"/>
        <v>0.997760394455725</v>
      </c>
      <c r="P219">
        <v>580.239</v>
      </c>
      <c r="Q219">
        <f t="shared" si="74"/>
        <v>853.389</v>
      </c>
      <c r="R219">
        <v>1.85451</v>
      </c>
      <c r="S219">
        <f t="shared" si="76"/>
        <v>0.998286187084327</v>
      </c>
    </row>
    <row r="220" spans="6:19">
      <c r="F220">
        <v>585.38</v>
      </c>
      <c r="G220">
        <f t="shared" si="72"/>
        <v>858.53</v>
      </c>
      <c r="H220">
        <v>2.47066</v>
      </c>
      <c r="I220">
        <f t="shared" si="75"/>
        <v>0.997133418790512</v>
      </c>
      <c r="K220">
        <v>635.16</v>
      </c>
      <c r="L220">
        <f t="shared" si="73"/>
        <v>908.31</v>
      </c>
      <c r="M220">
        <v>1.3882</v>
      </c>
      <c r="N220">
        <f t="shared" si="71"/>
        <v>0.999679207693923</v>
      </c>
      <c r="P220">
        <v>582.739</v>
      </c>
      <c r="Q220">
        <f t="shared" si="74"/>
        <v>855.889</v>
      </c>
      <c r="R220">
        <v>1.84705</v>
      </c>
      <c r="S220">
        <f t="shared" si="76"/>
        <v>0.998393309366278</v>
      </c>
    </row>
    <row r="221" spans="6:19">
      <c r="F221">
        <v>587.88</v>
      </c>
      <c r="G221">
        <f t="shared" si="72"/>
        <v>861.03</v>
      </c>
      <c r="H221">
        <v>2.43793</v>
      </c>
      <c r="I221">
        <f t="shared" si="75"/>
        <v>0.997597936084237</v>
      </c>
      <c r="K221">
        <v>637.66</v>
      </c>
      <c r="L221">
        <f t="shared" si="73"/>
        <v>910.81</v>
      </c>
      <c r="M221">
        <v>1.41837</v>
      </c>
      <c r="N221">
        <f t="shared" si="71"/>
        <v>0.999252474718865</v>
      </c>
      <c r="P221">
        <v>585.239</v>
      </c>
      <c r="Q221">
        <f t="shared" si="74"/>
        <v>858.389</v>
      </c>
      <c r="R221">
        <v>1.88449</v>
      </c>
      <c r="S221">
        <f t="shared" si="76"/>
        <v>0.997855687618789</v>
      </c>
    </row>
    <row r="222" spans="6:19">
      <c r="F222">
        <v>590.38</v>
      </c>
      <c r="G222">
        <f t="shared" si="72"/>
        <v>863.53</v>
      </c>
      <c r="H222">
        <v>2.41419</v>
      </c>
      <c r="I222">
        <f t="shared" si="75"/>
        <v>0.997934863690501</v>
      </c>
      <c r="K222">
        <v>640.16</v>
      </c>
      <c r="L222">
        <f t="shared" si="73"/>
        <v>913.31</v>
      </c>
      <c r="M222">
        <v>1.46937</v>
      </c>
      <c r="N222">
        <f t="shared" si="71"/>
        <v>0.99853111635864</v>
      </c>
      <c r="P222">
        <v>587.739</v>
      </c>
      <c r="Q222">
        <f t="shared" si="74"/>
        <v>860.889</v>
      </c>
      <c r="R222">
        <v>1.85402</v>
      </c>
      <c r="S222">
        <f t="shared" si="76"/>
        <v>0.998293223266385</v>
      </c>
    </row>
    <row r="223" spans="6:19">
      <c r="F223">
        <v>592.88</v>
      </c>
      <c r="G223">
        <f t="shared" si="72"/>
        <v>866.03</v>
      </c>
      <c r="H223">
        <v>2.44203</v>
      </c>
      <c r="I223">
        <f t="shared" si="75"/>
        <v>0.99753974723901</v>
      </c>
      <c r="K223">
        <v>642.66</v>
      </c>
      <c r="L223">
        <f t="shared" si="73"/>
        <v>915.81</v>
      </c>
      <c r="M223">
        <v>1.39114</v>
      </c>
      <c r="N223">
        <f t="shared" ref="N223:N243" si="77">(72.06547-M223)/(72.06547-1.36552)</f>
        <v>0.999637623506099</v>
      </c>
      <c r="P223">
        <v>590.239</v>
      </c>
      <c r="Q223">
        <f t="shared" si="74"/>
        <v>863.389</v>
      </c>
      <c r="R223">
        <v>1.8234</v>
      </c>
      <c r="S223">
        <f t="shared" si="76"/>
        <v>0.998732912847264</v>
      </c>
    </row>
    <row r="224" spans="6:19">
      <c r="F224">
        <v>595.38</v>
      </c>
      <c r="G224">
        <f t="shared" si="72"/>
        <v>868.53</v>
      </c>
      <c r="H224">
        <v>2.3956</v>
      </c>
      <c r="I224">
        <f t="shared" si="75"/>
        <v>0.9981987004302</v>
      </c>
      <c r="K224">
        <v>645.16</v>
      </c>
      <c r="L224">
        <f t="shared" si="73"/>
        <v>918.31</v>
      </c>
      <c r="M224">
        <v>1.44176</v>
      </c>
      <c r="N224">
        <f t="shared" si="77"/>
        <v>0.998921639972871</v>
      </c>
      <c r="P224">
        <v>592.739</v>
      </c>
      <c r="Q224">
        <f t="shared" si="74"/>
        <v>865.889</v>
      </c>
      <c r="R224">
        <v>1.80677</v>
      </c>
      <c r="S224">
        <f t="shared" si="76"/>
        <v>0.998971712250596</v>
      </c>
    </row>
    <row r="225" spans="6:19">
      <c r="F225">
        <v>597.88</v>
      </c>
      <c r="G225">
        <f t="shared" si="72"/>
        <v>871.03</v>
      </c>
      <c r="H225">
        <v>2.36437</v>
      </c>
      <c r="I225">
        <f t="shared" si="75"/>
        <v>0.998641929122013</v>
      </c>
      <c r="K225">
        <v>647.66</v>
      </c>
      <c r="L225">
        <f t="shared" si="73"/>
        <v>920.81</v>
      </c>
      <c r="M225">
        <v>1.41901</v>
      </c>
      <c r="N225">
        <f t="shared" si="77"/>
        <v>0.999243422378658</v>
      </c>
      <c r="P225">
        <v>595.239</v>
      </c>
      <c r="Q225">
        <f t="shared" si="74"/>
        <v>868.389</v>
      </c>
      <c r="R225">
        <v>1.85324</v>
      </c>
      <c r="S225">
        <f t="shared" si="76"/>
        <v>0.998304423719458</v>
      </c>
    </row>
    <row r="226" spans="6:19">
      <c r="F226">
        <v>600.38</v>
      </c>
      <c r="G226">
        <f t="shared" si="72"/>
        <v>873.53</v>
      </c>
      <c r="H226">
        <v>2.4014</v>
      </c>
      <c r="I226">
        <f t="shared" si="75"/>
        <v>0.998116384502806</v>
      </c>
      <c r="K226">
        <v>650.16</v>
      </c>
      <c r="L226">
        <f t="shared" si="73"/>
        <v>923.31</v>
      </c>
      <c r="M226">
        <v>1.4287</v>
      </c>
      <c r="N226">
        <f t="shared" si="77"/>
        <v>0.999106364290215</v>
      </c>
      <c r="P226">
        <v>597.739</v>
      </c>
      <c r="Q226">
        <f t="shared" si="74"/>
        <v>870.889</v>
      </c>
      <c r="R226">
        <v>1.89016</v>
      </c>
      <c r="S226">
        <f t="shared" si="76"/>
        <v>0.997774268940684</v>
      </c>
    </row>
    <row r="227" spans="6:19">
      <c r="F227">
        <v>602.88</v>
      </c>
      <c r="G227">
        <f t="shared" si="72"/>
        <v>876.03</v>
      </c>
      <c r="H227">
        <v>2.41539</v>
      </c>
      <c r="I227">
        <f t="shared" si="75"/>
        <v>0.997917832808971</v>
      </c>
      <c r="K227">
        <v>652.66</v>
      </c>
      <c r="L227">
        <f t="shared" si="73"/>
        <v>925.81</v>
      </c>
      <c r="M227">
        <v>1.48161</v>
      </c>
      <c r="N227">
        <f t="shared" si="77"/>
        <v>0.998357990352186</v>
      </c>
      <c r="P227">
        <v>600.239</v>
      </c>
      <c r="Q227">
        <f t="shared" si="74"/>
        <v>873.389</v>
      </c>
      <c r="R227">
        <v>1.77863</v>
      </c>
      <c r="S227">
        <f t="shared" si="76"/>
        <v>0.999375790134526</v>
      </c>
    </row>
    <row r="228" spans="6:19">
      <c r="F228">
        <v>605.38</v>
      </c>
      <c r="G228">
        <f t="shared" si="72"/>
        <v>878.53</v>
      </c>
      <c r="H228">
        <v>2.43792</v>
      </c>
      <c r="I228">
        <f t="shared" si="75"/>
        <v>0.99759807800825</v>
      </c>
      <c r="K228">
        <v>655.16</v>
      </c>
      <c r="L228">
        <f t="shared" si="73"/>
        <v>928.31</v>
      </c>
      <c r="M228">
        <v>1.4388</v>
      </c>
      <c r="N228">
        <f t="shared" si="77"/>
        <v>0.998963507046328</v>
      </c>
      <c r="P228">
        <v>602.739</v>
      </c>
      <c r="Q228">
        <f t="shared" si="74"/>
        <v>875.889</v>
      </c>
      <c r="R228">
        <v>1.69136</v>
      </c>
      <c r="S228">
        <f t="shared" si="76"/>
        <v>1.0006289485187</v>
      </c>
    </row>
    <row r="229" spans="6:19">
      <c r="F229">
        <v>607.88</v>
      </c>
      <c r="G229">
        <f t="shared" si="72"/>
        <v>881.03</v>
      </c>
      <c r="H229">
        <v>2.43091</v>
      </c>
      <c r="I229">
        <f t="shared" si="75"/>
        <v>0.997697566741186</v>
      </c>
      <c r="K229">
        <v>657.66</v>
      </c>
      <c r="L229">
        <f t="shared" si="73"/>
        <v>930.81</v>
      </c>
      <c r="M229">
        <v>1.33248</v>
      </c>
      <c r="N229">
        <f t="shared" si="77"/>
        <v>1.00046732706317</v>
      </c>
      <c r="P229">
        <v>605.239</v>
      </c>
      <c r="Q229">
        <f t="shared" si="74"/>
        <v>878.389</v>
      </c>
      <c r="R229">
        <v>1.76267</v>
      </c>
      <c r="S229">
        <f t="shared" si="76"/>
        <v>0.999604968635859</v>
      </c>
    </row>
    <row r="230" spans="6:19">
      <c r="F230">
        <v>610.38</v>
      </c>
      <c r="G230">
        <f t="shared" si="72"/>
        <v>883.53</v>
      </c>
      <c r="H230">
        <v>2.43843</v>
      </c>
      <c r="I230">
        <f t="shared" si="75"/>
        <v>0.9975908398836</v>
      </c>
      <c r="K230">
        <v>660.16</v>
      </c>
      <c r="L230">
        <f t="shared" si="73"/>
        <v>933.31</v>
      </c>
      <c r="M230">
        <v>1.50855</v>
      </c>
      <c r="N230">
        <f t="shared" si="77"/>
        <v>0.997976943406608</v>
      </c>
      <c r="P230">
        <v>607.739</v>
      </c>
      <c r="Q230">
        <f t="shared" si="74"/>
        <v>880.889</v>
      </c>
      <c r="R230">
        <v>1.7095</v>
      </c>
      <c r="S230">
        <f t="shared" si="76"/>
        <v>1.00036846618698</v>
      </c>
    </row>
    <row r="231" spans="6:19">
      <c r="F231">
        <v>612.88</v>
      </c>
      <c r="G231">
        <f t="shared" si="72"/>
        <v>886.03</v>
      </c>
      <c r="H231">
        <v>2.4485</v>
      </c>
      <c r="I231">
        <f t="shared" si="75"/>
        <v>0.997447922402762</v>
      </c>
      <c r="K231">
        <v>662.66</v>
      </c>
      <c r="L231">
        <f t="shared" si="73"/>
        <v>935.81</v>
      </c>
      <c r="M231">
        <v>1.36827</v>
      </c>
      <c r="N231">
        <f t="shared" si="77"/>
        <v>0.999961103225674</v>
      </c>
      <c r="P231">
        <v>610.239</v>
      </c>
      <c r="Q231">
        <f t="shared" si="74"/>
        <v>883.389</v>
      </c>
      <c r="R231">
        <v>1.75662</v>
      </c>
      <c r="S231">
        <f t="shared" si="76"/>
        <v>0.999691843944949</v>
      </c>
    </row>
    <row r="232" spans="6:19">
      <c r="F232">
        <v>615.38</v>
      </c>
      <c r="G232">
        <f t="shared" si="72"/>
        <v>888.53</v>
      </c>
      <c r="H232">
        <v>2.41418</v>
      </c>
      <c r="I232">
        <f t="shared" si="75"/>
        <v>0.997935005614514</v>
      </c>
      <c r="K232">
        <v>665.16</v>
      </c>
      <c r="L232">
        <f t="shared" si="73"/>
        <v>938.31</v>
      </c>
      <c r="M232">
        <v>1.35907</v>
      </c>
      <c r="N232">
        <f t="shared" si="77"/>
        <v>1.00009123061615</v>
      </c>
      <c r="P232">
        <v>612.739</v>
      </c>
      <c r="Q232">
        <f t="shared" si="74"/>
        <v>885.889</v>
      </c>
      <c r="R232">
        <v>1.71045</v>
      </c>
      <c r="S232">
        <f t="shared" si="76"/>
        <v>1.00035482460952</v>
      </c>
    </row>
    <row r="233" spans="6:19">
      <c r="F233">
        <v>617.88</v>
      </c>
      <c r="G233">
        <f t="shared" si="72"/>
        <v>891.03</v>
      </c>
      <c r="H233">
        <v>2.35322</v>
      </c>
      <c r="I233">
        <f t="shared" si="75"/>
        <v>0.998800174396227</v>
      </c>
      <c r="K233">
        <v>667.66</v>
      </c>
      <c r="L233">
        <f t="shared" si="73"/>
        <v>940.81</v>
      </c>
      <c r="M233">
        <v>1.44563</v>
      </c>
      <c r="N233">
        <f t="shared" si="77"/>
        <v>0.998866901603184</v>
      </c>
      <c r="P233">
        <v>615.239</v>
      </c>
      <c r="Q233">
        <f t="shared" si="74"/>
        <v>888.389</v>
      </c>
      <c r="R233">
        <v>1.75636</v>
      </c>
      <c r="S233">
        <f t="shared" si="76"/>
        <v>0.999695577429306</v>
      </c>
    </row>
    <row r="234" spans="6:19">
      <c r="F234">
        <v>620.38</v>
      </c>
      <c r="G234">
        <f t="shared" si="72"/>
        <v>893.53</v>
      </c>
      <c r="H234">
        <v>2.3468</v>
      </c>
      <c r="I234">
        <f t="shared" si="75"/>
        <v>0.998891289612411</v>
      </c>
      <c r="K234">
        <v>670.16</v>
      </c>
      <c r="L234">
        <f t="shared" si="73"/>
        <v>943.31</v>
      </c>
      <c r="M234">
        <v>1.31516</v>
      </c>
      <c r="N234">
        <f t="shared" si="77"/>
        <v>1.00071230602002</v>
      </c>
      <c r="P234">
        <v>617.739</v>
      </c>
      <c r="Q234">
        <f t="shared" si="74"/>
        <v>890.889</v>
      </c>
      <c r="R234">
        <v>1.76578</v>
      </c>
      <c r="S234">
        <f t="shared" si="76"/>
        <v>0.999560310419121</v>
      </c>
    </row>
    <row r="235" spans="6:19">
      <c r="F235">
        <v>622.88</v>
      </c>
      <c r="G235">
        <f t="shared" si="72"/>
        <v>896.03</v>
      </c>
      <c r="H235">
        <v>2.28396</v>
      </c>
      <c r="I235">
        <f t="shared" si="75"/>
        <v>0.999783140108521</v>
      </c>
      <c r="K235">
        <v>672.66</v>
      </c>
      <c r="L235">
        <f t="shared" si="73"/>
        <v>945.81</v>
      </c>
      <c r="M235">
        <v>1.37296</v>
      </c>
      <c r="N235">
        <f t="shared" si="77"/>
        <v>0.999894766545097</v>
      </c>
      <c r="P235">
        <v>620.239</v>
      </c>
      <c r="Q235">
        <f t="shared" si="74"/>
        <v>893.389</v>
      </c>
      <c r="R235">
        <v>1.79484</v>
      </c>
      <c r="S235">
        <f t="shared" si="76"/>
        <v>0.999143021744387</v>
      </c>
    </row>
    <row r="236" spans="6:19">
      <c r="F236">
        <v>625.38</v>
      </c>
      <c r="G236">
        <f t="shared" si="72"/>
        <v>898.53</v>
      </c>
      <c r="H236">
        <v>2.35204</v>
      </c>
      <c r="I236">
        <f t="shared" si="75"/>
        <v>0.998816921429731</v>
      </c>
      <c r="K236">
        <v>675.16</v>
      </c>
      <c r="L236">
        <f t="shared" si="73"/>
        <v>948.31</v>
      </c>
      <c r="M236">
        <v>1.46666</v>
      </c>
      <c r="N236">
        <f t="shared" si="77"/>
        <v>0.998569447361702</v>
      </c>
      <c r="P236">
        <v>622.739</v>
      </c>
      <c r="Q236">
        <f t="shared" si="74"/>
        <v>895.889</v>
      </c>
      <c r="R236">
        <v>1.7625</v>
      </c>
      <c r="S236">
        <f t="shared" si="76"/>
        <v>0.999607409760247</v>
      </c>
    </row>
    <row r="237" spans="6:19">
      <c r="F237">
        <v>627.88</v>
      </c>
      <c r="G237">
        <f t="shared" si="72"/>
        <v>901.03</v>
      </c>
      <c r="H237">
        <v>2.39633</v>
      </c>
      <c r="I237">
        <f t="shared" si="75"/>
        <v>0.998188339977269</v>
      </c>
      <c r="K237">
        <v>677.66</v>
      </c>
      <c r="L237">
        <f t="shared" si="73"/>
        <v>950.81</v>
      </c>
      <c r="M237">
        <v>1.32588</v>
      </c>
      <c r="N237">
        <f t="shared" si="77"/>
        <v>1.00056067932156</v>
      </c>
      <c r="P237">
        <v>625.239</v>
      </c>
      <c r="Q237">
        <f t="shared" si="74"/>
        <v>898.389</v>
      </c>
      <c r="R237">
        <v>1.76242</v>
      </c>
      <c r="S237">
        <f t="shared" si="76"/>
        <v>0.999608558524665</v>
      </c>
    </row>
    <row r="238" spans="6:19">
      <c r="F238">
        <v>630.38</v>
      </c>
      <c r="G238">
        <f t="shared" si="72"/>
        <v>903.53</v>
      </c>
      <c r="H238">
        <v>2.34271</v>
      </c>
      <c r="I238">
        <f t="shared" si="75"/>
        <v>0.998949336533625</v>
      </c>
      <c r="K238">
        <v>680.16</v>
      </c>
      <c r="L238">
        <f t="shared" si="73"/>
        <v>953.31</v>
      </c>
      <c r="M238">
        <v>1.44871</v>
      </c>
      <c r="N238">
        <f t="shared" si="77"/>
        <v>0.998823337215939</v>
      </c>
      <c r="P238">
        <v>627.739</v>
      </c>
      <c r="Q238">
        <f t="shared" si="74"/>
        <v>900.889</v>
      </c>
      <c r="R238">
        <v>1.79618</v>
      </c>
      <c r="S238">
        <f t="shared" si="76"/>
        <v>0.99912377994039</v>
      </c>
    </row>
    <row r="239" spans="6:19">
      <c r="F239">
        <v>632.88</v>
      </c>
      <c r="G239">
        <f t="shared" si="72"/>
        <v>906.03</v>
      </c>
      <c r="H239">
        <v>2.33598</v>
      </c>
      <c r="I239">
        <f t="shared" ref="I239:I264" si="78">(72.72892-H239)/(72.72892-2.26868)</f>
        <v>0.999044851394205</v>
      </c>
      <c r="K239">
        <v>682.66</v>
      </c>
      <c r="L239">
        <f t="shared" si="73"/>
        <v>955.81</v>
      </c>
      <c r="M239">
        <v>1.2796</v>
      </c>
      <c r="N239">
        <f t="shared" si="77"/>
        <v>1.00121527667276</v>
      </c>
      <c r="P239">
        <v>630.239</v>
      </c>
      <c r="Q239">
        <f t="shared" si="74"/>
        <v>903.389</v>
      </c>
      <c r="R239">
        <v>1.82726</v>
      </c>
      <c r="S239">
        <f t="shared" si="76"/>
        <v>0.99867748496411</v>
      </c>
    </row>
    <row r="240" spans="6:19">
      <c r="F240">
        <v>635.38</v>
      </c>
      <c r="G240">
        <f t="shared" si="72"/>
        <v>908.53</v>
      </c>
      <c r="H240">
        <v>2.33437</v>
      </c>
      <c r="I240">
        <f t="shared" si="78"/>
        <v>0.999067701160257</v>
      </c>
      <c r="K240">
        <v>685.16</v>
      </c>
      <c r="L240">
        <f t="shared" si="73"/>
        <v>958.31</v>
      </c>
      <c r="M240">
        <v>1.38806</v>
      </c>
      <c r="N240">
        <f t="shared" si="77"/>
        <v>0.999681187893344</v>
      </c>
      <c r="P240">
        <v>632.739</v>
      </c>
      <c r="Q240">
        <f t="shared" si="74"/>
        <v>905.889</v>
      </c>
      <c r="R240">
        <v>1.70443</v>
      </c>
      <c r="S240">
        <f t="shared" si="76"/>
        <v>1.00044126913195</v>
      </c>
    </row>
    <row r="241" spans="6:19">
      <c r="F241">
        <v>637.88</v>
      </c>
      <c r="G241">
        <f t="shared" si="72"/>
        <v>911.03</v>
      </c>
      <c r="H241">
        <v>2.32035</v>
      </c>
      <c r="I241">
        <f t="shared" si="78"/>
        <v>0.99926667862613</v>
      </c>
      <c r="K241">
        <v>687.66</v>
      </c>
      <c r="L241">
        <f t="shared" si="73"/>
        <v>960.81</v>
      </c>
      <c r="M241">
        <v>1.37112</v>
      </c>
      <c r="N241">
        <f t="shared" si="77"/>
        <v>0.999920792023191</v>
      </c>
      <c r="P241">
        <v>635.239</v>
      </c>
      <c r="Q241">
        <f t="shared" si="74"/>
        <v>908.389</v>
      </c>
      <c r="R241">
        <v>1.54951</v>
      </c>
      <c r="S241">
        <f t="shared" si="76"/>
        <v>1.00266585142685</v>
      </c>
    </row>
    <row r="242" spans="6:19">
      <c r="F242">
        <v>640.38</v>
      </c>
      <c r="G242">
        <f t="shared" si="72"/>
        <v>913.53</v>
      </c>
      <c r="H242">
        <v>2.31343</v>
      </c>
      <c r="I242">
        <f t="shared" si="78"/>
        <v>0.999364890042952</v>
      </c>
      <c r="K242">
        <v>690.16</v>
      </c>
      <c r="L242">
        <f t="shared" si="73"/>
        <v>963.31</v>
      </c>
      <c r="M242">
        <v>1.32951</v>
      </c>
      <c r="N242">
        <f t="shared" si="77"/>
        <v>1.00050933557945</v>
      </c>
      <c r="P242">
        <v>637.739</v>
      </c>
      <c r="Q242">
        <f t="shared" si="74"/>
        <v>910.889</v>
      </c>
      <c r="R242">
        <v>1.70685</v>
      </c>
      <c r="S242">
        <f t="shared" si="76"/>
        <v>1.00040651900832</v>
      </c>
    </row>
    <row r="243" spans="6:19">
      <c r="F243">
        <v>642.88</v>
      </c>
      <c r="G243">
        <f t="shared" si="72"/>
        <v>916.03</v>
      </c>
      <c r="H243">
        <v>2.3326</v>
      </c>
      <c r="I243">
        <f t="shared" si="78"/>
        <v>0.999092821710514</v>
      </c>
      <c r="K243">
        <v>692.66</v>
      </c>
      <c r="L243">
        <f t="shared" si="73"/>
        <v>965.81</v>
      </c>
      <c r="M243">
        <v>1.36552</v>
      </c>
      <c r="N243">
        <f t="shared" si="77"/>
        <v>1</v>
      </c>
      <c r="P243">
        <v>640.239</v>
      </c>
      <c r="Q243">
        <f t="shared" si="74"/>
        <v>913.389</v>
      </c>
      <c r="R243">
        <v>1.69693</v>
      </c>
      <c r="S243">
        <f t="shared" si="76"/>
        <v>1.00054896579611</v>
      </c>
    </row>
    <row r="244" spans="6:19">
      <c r="F244">
        <v>645.38</v>
      </c>
      <c r="G244">
        <f t="shared" si="72"/>
        <v>918.53</v>
      </c>
      <c r="H244">
        <v>2.35536</v>
      </c>
      <c r="I244">
        <f t="shared" si="78"/>
        <v>0.998769802657499</v>
      </c>
      <c r="P244">
        <v>642.739</v>
      </c>
      <c r="Q244">
        <f t="shared" si="74"/>
        <v>915.889</v>
      </c>
      <c r="R244">
        <v>1.70142</v>
      </c>
      <c r="S244">
        <f t="shared" si="76"/>
        <v>1.00048449139317</v>
      </c>
    </row>
    <row r="245" spans="6:19">
      <c r="F245">
        <v>647.88</v>
      </c>
      <c r="G245">
        <f t="shared" si="72"/>
        <v>921.03</v>
      </c>
      <c r="H245">
        <v>2.3144</v>
      </c>
      <c r="I245">
        <f t="shared" si="78"/>
        <v>0.999351123413715</v>
      </c>
      <c r="P245">
        <v>645.239</v>
      </c>
      <c r="Q245">
        <f t="shared" si="74"/>
        <v>918.389</v>
      </c>
      <c r="R245">
        <v>1.71947</v>
      </c>
      <c r="S245">
        <f t="shared" si="76"/>
        <v>1.00022530142142</v>
      </c>
    </row>
    <row r="246" spans="6:19">
      <c r="F246">
        <v>650.38</v>
      </c>
      <c r="G246">
        <f t="shared" si="72"/>
        <v>923.53</v>
      </c>
      <c r="H246">
        <v>2.34247</v>
      </c>
      <c r="I246">
        <f t="shared" si="78"/>
        <v>0.998952742709931</v>
      </c>
      <c r="P246">
        <v>647.739</v>
      </c>
      <c r="Q246">
        <f t="shared" si="74"/>
        <v>920.889</v>
      </c>
      <c r="R246">
        <v>1.72097</v>
      </c>
      <c r="S246">
        <f t="shared" si="76"/>
        <v>1.00020376208859</v>
      </c>
    </row>
    <row r="247" spans="6:19">
      <c r="F247">
        <v>652.88</v>
      </c>
      <c r="G247">
        <f t="shared" si="72"/>
        <v>926.03</v>
      </c>
      <c r="H247">
        <v>2.3653</v>
      </c>
      <c r="I247">
        <f t="shared" si="78"/>
        <v>0.998628730188827</v>
      </c>
      <c r="P247">
        <v>650.239</v>
      </c>
      <c r="Q247">
        <f t="shared" si="74"/>
        <v>923.389</v>
      </c>
      <c r="R247">
        <v>1.71867</v>
      </c>
      <c r="S247">
        <f t="shared" si="76"/>
        <v>1.0002367890656</v>
      </c>
    </row>
    <row r="248" spans="6:19">
      <c r="F248">
        <v>655.38</v>
      </c>
      <c r="G248">
        <f t="shared" si="72"/>
        <v>928.53</v>
      </c>
      <c r="H248">
        <v>2.36135</v>
      </c>
      <c r="I248">
        <f t="shared" si="78"/>
        <v>0.998684790173863</v>
      </c>
      <c r="P248">
        <v>652.739</v>
      </c>
      <c r="Q248">
        <f t="shared" si="74"/>
        <v>925.889</v>
      </c>
      <c r="R248">
        <v>1.69618</v>
      </c>
      <c r="S248">
        <f t="shared" ref="S248:S264" si="79">(71.3752-R248)/(71.3752-1.73516)</f>
        <v>1.00055973546253</v>
      </c>
    </row>
    <row r="249" spans="6:19">
      <c r="F249">
        <v>657.88</v>
      </c>
      <c r="G249">
        <f t="shared" si="72"/>
        <v>931.03</v>
      </c>
      <c r="H249">
        <v>2.33679</v>
      </c>
      <c r="I249">
        <f t="shared" si="78"/>
        <v>0.999033355549172</v>
      </c>
      <c r="P249">
        <v>655.239</v>
      </c>
      <c r="Q249">
        <f t="shared" si="74"/>
        <v>928.389</v>
      </c>
      <c r="R249">
        <v>1.69173</v>
      </c>
      <c r="S249">
        <f t="shared" si="79"/>
        <v>1.00062363548326</v>
      </c>
    </row>
    <row r="250" spans="6:19">
      <c r="F250">
        <v>660.38</v>
      </c>
      <c r="G250">
        <f t="shared" si="72"/>
        <v>933.53</v>
      </c>
      <c r="H250">
        <v>2.30319</v>
      </c>
      <c r="I250">
        <f t="shared" si="78"/>
        <v>0.999510220232006</v>
      </c>
      <c r="P250">
        <v>657.739</v>
      </c>
      <c r="Q250">
        <f t="shared" si="74"/>
        <v>930.889</v>
      </c>
      <c r="R250">
        <v>1.68913</v>
      </c>
      <c r="S250">
        <f t="shared" si="79"/>
        <v>1.00066097032684</v>
      </c>
    </row>
    <row r="251" spans="6:19">
      <c r="F251">
        <v>662.88</v>
      </c>
      <c r="G251">
        <f t="shared" si="72"/>
        <v>936.03</v>
      </c>
      <c r="H251">
        <v>2.27782</v>
      </c>
      <c r="I251">
        <f t="shared" si="78"/>
        <v>0.999870281452348</v>
      </c>
      <c r="P251">
        <v>660.239</v>
      </c>
      <c r="Q251">
        <f t="shared" si="74"/>
        <v>933.389</v>
      </c>
      <c r="R251">
        <v>1.70407</v>
      </c>
      <c r="S251">
        <f t="shared" si="79"/>
        <v>1.00044643857183</v>
      </c>
    </row>
    <row r="252" spans="6:19">
      <c r="F252">
        <v>665.38</v>
      </c>
      <c r="G252">
        <f t="shared" si="72"/>
        <v>938.53</v>
      </c>
      <c r="H252">
        <v>2.3058</v>
      </c>
      <c r="I252">
        <f t="shared" si="78"/>
        <v>0.999473178064679</v>
      </c>
      <c r="P252">
        <v>662.739</v>
      </c>
      <c r="Q252">
        <f t="shared" si="74"/>
        <v>935.889</v>
      </c>
      <c r="R252">
        <v>1.70369</v>
      </c>
      <c r="S252">
        <f t="shared" si="79"/>
        <v>1.00045189520282</v>
      </c>
    </row>
    <row r="253" spans="6:19">
      <c r="F253">
        <v>667.88</v>
      </c>
      <c r="G253">
        <f t="shared" si="72"/>
        <v>941.03</v>
      </c>
      <c r="H253">
        <v>2.28544</v>
      </c>
      <c r="I253">
        <f t="shared" si="78"/>
        <v>0.999762135354634</v>
      </c>
      <c r="P253">
        <v>665.239</v>
      </c>
      <c r="Q253">
        <f t="shared" si="74"/>
        <v>938.389</v>
      </c>
      <c r="R253">
        <v>1.67429</v>
      </c>
      <c r="S253">
        <f t="shared" si="79"/>
        <v>1.00087406612633</v>
      </c>
    </row>
    <row r="254" spans="6:19">
      <c r="F254">
        <v>670.38</v>
      </c>
      <c r="G254">
        <f t="shared" si="72"/>
        <v>943.53</v>
      </c>
      <c r="H254">
        <v>2.28384</v>
      </c>
      <c r="I254">
        <f t="shared" si="78"/>
        <v>0.999784843196674</v>
      </c>
      <c r="P254">
        <v>667.739</v>
      </c>
      <c r="Q254">
        <f t="shared" si="74"/>
        <v>940.889</v>
      </c>
      <c r="R254">
        <v>1.70832</v>
      </c>
      <c r="S254">
        <f t="shared" si="79"/>
        <v>1.00038541046214</v>
      </c>
    </row>
    <row r="255" spans="6:19">
      <c r="F255">
        <v>672.88</v>
      </c>
      <c r="G255">
        <f t="shared" si="72"/>
        <v>946.03</v>
      </c>
      <c r="H255">
        <v>2.35061</v>
      </c>
      <c r="I255">
        <f t="shared" si="78"/>
        <v>0.998837216563554</v>
      </c>
      <c r="P255">
        <v>670.239</v>
      </c>
      <c r="Q255">
        <f t="shared" si="74"/>
        <v>943.389</v>
      </c>
      <c r="R255">
        <v>1.69309</v>
      </c>
      <c r="S255">
        <f t="shared" si="79"/>
        <v>1.00060410648816</v>
      </c>
    </row>
    <row r="256" spans="6:19">
      <c r="F256">
        <v>675.38</v>
      </c>
      <c r="G256">
        <f t="shared" si="72"/>
        <v>948.53</v>
      </c>
      <c r="H256">
        <v>2.3188</v>
      </c>
      <c r="I256">
        <f t="shared" si="78"/>
        <v>0.999288676848106</v>
      </c>
      <c r="P256">
        <v>672.739</v>
      </c>
      <c r="Q256">
        <f t="shared" si="74"/>
        <v>945.889</v>
      </c>
      <c r="R256">
        <v>1.71756</v>
      </c>
      <c r="S256">
        <f t="shared" si="79"/>
        <v>1.0002527281719</v>
      </c>
    </row>
    <row r="257" spans="6:19">
      <c r="F257">
        <v>677.88</v>
      </c>
      <c r="G257">
        <f t="shared" si="72"/>
        <v>951.03</v>
      </c>
      <c r="H257">
        <v>2.31078</v>
      </c>
      <c r="I257">
        <f t="shared" si="78"/>
        <v>0.99940249990633</v>
      </c>
      <c r="P257">
        <v>675.239</v>
      </c>
      <c r="Q257">
        <f t="shared" si="74"/>
        <v>948.389</v>
      </c>
      <c r="R257">
        <v>1.66969</v>
      </c>
      <c r="S257">
        <f t="shared" si="79"/>
        <v>1.00094012008034</v>
      </c>
    </row>
    <row r="258" spans="6:19">
      <c r="F258">
        <v>680.38</v>
      </c>
      <c r="G258">
        <f t="shared" si="72"/>
        <v>953.53</v>
      </c>
      <c r="H258">
        <v>2.2709</v>
      </c>
      <c r="I258">
        <f t="shared" si="78"/>
        <v>0.99996849286917</v>
      </c>
      <c r="P258">
        <v>677.739</v>
      </c>
      <c r="Q258">
        <f t="shared" si="74"/>
        <v>950.889</v>
      </c>
      <c r="R258">
        <v>1.6581</v>
      </c>
      <c r="S258">
        <f t="shared" si="79"/>
        <v>1.00110654732536</v>
      </c>
    </row>
    <row r="259" spans="6:19">
      <c r="F259">
        <v>682.88</v>
      </c>
      <c r="G259">
        <f t="shared" si="72"/>
        <v>956.03</v>
      </c>
      <c r="H259">
        <v>2.26949</v>
      </c>
      <c r="I259">
        <f t="shared" si="78"/>
        <v>0.999988504154967</v>
      </c>
      <c r="P259">
        <v>680.239</v>
      </c>
      <c r="Q259">
        <f t="shared" si="74"/>
        <v>953.389</v>
      </c>
      <c r="R259">
        <v>1.65811</v>
      </c>
      <c r="S259">
        <f t="shared" si="79"/>
        <v>1.00110640372981</v>
      </c>
    </row>
    <row r="260" spans="6:19">
      <c r="F260">
        <v>685.38</v>
      </c>
      <c r="G260">
        <f t="shared" si="72"/>
        <v>958.53</v>
      </c>
      <c r="H260">
        <v>2.31634</v>
      </c>
      <c r="I260">
        <f t="shared" si="78"/>
        <v>0.999323590155242</v>
      </c>
      <c r="P260">
        <v>682.739</v>
      </c>
      <c r="Q260">
        <f t="shared" si="74"/>
        <v>955.889</v>
      </c>
      <c r="R260">
        <v>1.6581</v>
      </c>
      <c r="S260">
        <f t="shared" si="79"/>
        <v>1.00110654732536</v>
      </c>
    </row>
    <row r="261" spans="6:19">
      <c r="F261">
        <v>687.88</v>
      </c>
      <c r="G261">
        <f>F261+273.15</f>
        <v>961.03</v>
      </c>
      <c r="H261">
        <v>2.25898</v>
      </c>
      <c r="I261">
        <f t="shared" si="78"/>
        <v>1.00013766629237</v>
      </c>
      <c r="P261">
        <v>685.239</v>
      </c>
      <c r="Q261">
        <f>P261+273.15</f>
        <v>958.389</v>
      </c>
      <c r="R261">
        <v>1.67308</v>
      </c>
      <c r="S261">
        <f t="shared" si="79"/>
        <v>1.00089144118814</v>
      </c>
    </row>
    <row r="262" spans="6:19">
      <c r="F262">
        <v>690.38</v>
      </c>
      <c r="G262">
        <f>F262+273.15</f>
        <v>963.53</v>
      </c>
      <c r="H262">
        <v>2.32601</v>
      </c>
      <c r="I262">
        <f t="shared" si="78"/>
        <v>0.999186349634915</v>
      </c>
      <c r="P262">
        <v>687.739</v>
      </c>
      <c r="Q262">
        <f>P262+273.15</f>
        <v>960.889</v>
      </c>
      <c r="R262">
        <v>1.67698</v>
      </c>
      <c r="S262">
        <f t="shared" si="79"/>
        <v>1.00083543892278</v>
      </c>
    </row>
    <row r="263" spans="6:19">
      <c r="F263">
        <v>692.88</v>
      </c>
      <c r="G263">
        <f>F263+273.15</f>
        <v>966.03</v>
      </c>
      <c r="H263">
        <v>2.32575</v>
      </c>
      <c r="I263">
        <f t="shared" si="78"/>
        <v>0.999190039659246</v>
      </c>
      <c r="P263">
        <v>690.239</v>
      </c>
      <c r="Q263">
        <f>P263+273.15</f>
        <v>963.389</v>
      </c>
      <c r="R263">
        <v>1.69603</v>
      </c>
      <c r="S263">
        <f t="shared" si="79"/>
        <v>1.00056188939581</v>
      </c>
    </row>
    <row r="264" spans="6:19">
      <c r="F264">
        <v>695.38</v>
      </c>
      <c r="G264">
        <f>F264+273.15</f>
        <v>968.53</v>
      </c>
      <c r="H264">
        <v>2.26868</v>
      </c>
      <c r="I264">
        <f t="shared" si="78"/>
        <v>1</v>
      </c>
      <c r="P264">
        <v>692.739</v>
      </c>
      <c r="Q264">
        <f>P264+273.15</f>
        <v>965.889</v>
      </c>
      <c r="R264">
        <v>1.73516</v>
      </c>
      <c r="S264">
        <f t="shared" si="79"/>
        <v>1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4"/>
  <sheetViews>
    <sheetView topLeftCell="P1" workbookViewId="0">
      <selection activeCell="V22" sqref="V7:AD7 V12:AD12 V17:AD17 V22:AD22"/>
    </sheetView>
  </sheetViews>
  <sheetFormatPr defaultColWidth="8.88888888888889" defaultRowHeight="14.4"/>
  <cols>
    <col min="2" max="3" width="9.66666666666667"/>
    <col min="4" max="4" width="14.1111111111111"/>
    <col min="7" max="8" width="10.6666666666667"/>
    <col min="9" max="9" width="12.8888888888889"/>
    <col min="12" max="13" width="10.6666666666667"/>
    <col min="14" max="14" width="12.8888888888889"/>
    <col min="17" max="18" width="10.6666666666667"/>
    <col min="19" max="19" width="12.8888888888889"/>
    <col min="21" max="21" width="13.7777777777778" customWidth="1"/>
    <col min="22" max="30" width="14.1111111111111"/>
  </cols>
  <sheetData>
    <row r="1" spans="1:30">
      <c r="A1" t="s">
        <v>0</v>
      </c>
      <c r="B1" s="3" t="s">
        <v>1</v>
      </c>
      <c r="C1" t="s">
        <v>2</v>
      </c>
      <c r="D1" s="3" t="s">
        <v>3</v>
      </c>
      <c r="F1" t="s">
        <v>0</v>
      </c>
      <c r="G1" s="3" t="s">
        <v>1</v>
      </c>
      <c r="H1" t="s">
        <v>2</v>
      </c>
      <c r="I1" s="3" t="s">
        <v>3</v>
      </c>
      <c r="K1" t="s">
        <v>0</v>
      </c>
      <c r="L1" s="3" t="s">
        <v>1</v>
      </c>
      <c r="M1" t="s">
        <v>2</v>
      </c>
      <c r="N1" s="3" t="s">
        <v>3</v>
      </c>
      <c r="P1" t="s">
        <v>0</v>
      </c>
      <c r="Q1" s="3" t="s">
        <v>1</v>
      </c>
      <c r="R1" t="s">
        <v>2</v>
      </c>
      <c r="S1" s="3" t="s">
        <v>3</v>
      </c>
      <c r="U1" s="3" t="s">
        <v>3</v>
      </c>
      <c r="V1">
        <v>0.1</v>
      </c>
      <c r="W1">
        <v>0.2</v>
      </c>
      <c r="X1">
        <v>0.3</v>
      </c>
      <c r="Y1">
        <v>0.4</v>
      </c>
      <c r="Z1">
        <v>0.5</v>
      </c>
      <c r="AA1">
        <v>0.6</v>
      </c>
      <c r="AB1">
        <v>0.7</v>
      </c>
      <c r="AC1">
        <v>0.8</v>
      </c>
      <c r="AD1">
        <v>0.9</v>
      </c>
    </row>
    <row r="2" spans="2:21">
      <c r="B2" s="3"/>
      <c r="D2" s="3"/>
      <c r="G2" s="3"/>
      <c r="I2" s="3"/>
      <c r="L2" s="3"/>
      <c r="N2" s="3"/>
      <c r="Q2" s="3"/>
      <c r="S2" s="3"/>
      <c r="U2" s="3"/>
    </row>
    <row r="3" spans="2:21">
      <c r="B3" s="3"/>
      <c r="D3" s="3"/>
      <c r="G3" s="3"/>
      <c r="I3" s="3"/>
      <c r="L3" s="3"/>
      <c r="N3" s="3"/>
      <c r="Q3" s="3"/>
      <c r="S3" s="3"/>
      <c r="U3" s="3"/>
    </row>
    <row r="4" spans="1:19">
      <c r="A4">
        <v>66.42</v>
      </c>
      <c r="B4">
        <f>A4+273.15</f>
        <v>339.57</v>
      </c>
      <c r="C4">
        <v>98.99944</v>
      </c>
      <c r="D4">
        <f>(98.99944-C4)/(98.99944-73.29494)</f>
        <v>0</v>
      </c>
      <c r="F4">
        <v>129.533</v>
      </c>
      <c r="G4">
        <f>F4+273.15</f>
        <v>402.683</v>
      </c>
      <c r="H4">
        <v>99.98145</v>
      </c>
      <c r="I4">
        <f>(99.98145-H4)/(99.98145-74.91462)</f>
        <v>0</v>
      </c>
      <c r="K4">
        <v>63.97</v>
      </c>
      <c r="L4">
        <f>K4+273.15</f>
        <v>337.12</v>
      </c>
      <c r="M4">
        <v>99.7904</v>
      </c>
      <c r="N4">
        <f>(99.7904-M4)/(99.7904-72.66829)</f>
        <v>0</v>
      </c>
      <c r="P4">
        <v>44.44</v>
      </c>
      <c r="Q4">
        <f>P4+273.15</f>
        <v>317.59</v>
      </c>
      <c r="R4">
        <v>99.87768</v>
      </c>
      <c r="S4">
        <f>(99.87768-R4)/(99.87768-73.11318)</f>
        <v>0</v>
      </c>
    </row>
    <row r="5" spans="1:19">
      <c r="A5">
        <v>68.92</v>
      </c>
      <c r="B5">
        <f t="shared" ref="B5:B68" si="0">A5+273.15</f>
        <v>342.07</v>
      </c>
      <c r="C5">
        <v>99.03502</v>
      </c>
      <c r="D5">
        <f t="shared" ref="D5:D36" si="1">(98.99944-C5)/(98.99944-73.29494)</f>
        <v>-0.00138419342916594</v>
      </c>
      <c r="F5">
        <v>132.033</v>
      </c>
      <c r="G5">
        <f t="shared" ref="G5:G68" si="2">F5+273.15</f>
        <v>405.183</v>
      </c>
      <c r="H5">
        <v>99.9557</v>
      </c>
      <c r="I5">
        <f t="shared" ref="I5:I36" si="3">(99.98145-H5)/(99.98145-74.91462)</f>
        <v>0.00102725394475497</v>
      </c>
      <c r="K5">
        <v>66.47</v>
      </c>
      <c r="L5">
        <f t="shared" ref="L5:L68" si="4">K5+273.15</f>
        <v>339.62</v>
      </c>
      <c r="M5">
        <v>99.36892</v>
      </c>
      <c r="N5">
        <f t="shared" ref="N5:N36" si="5">(99.7904-M5)/(99.7904-72.66829)</f>
        <v>0.0155400888795157</v>
      </c>
      <c r="P5">
        <v>46.94</v>
      </c>
      <c r="Q5">
        <f t="shared" ref="Q5:Q68" si="6">P5+273.15</f>
        <v>320.09</v>
      </c>
      <c r="R5">
        <v>99.86084</v>
      </c>
      <c r="S5">
        <f t="shared" ref="S5:S36" si="7">(99.87768-R5)/(99.87768-73.11318)</f>
        <v>0.00062919165312268</v>
      </c>
    </row>
    <row r="6" spans="1:30">
      <c r="A6">
        <v>71.42</v>
      </c>
      <c r="B6">
        <f t="shared" si="0"/>
        <v>344.57</v>
      </c>
      <c r="C6">
        <v>99.0839</v>
      </c>
      <c r="D6">
        <f t="shared" si="1"/>
        <v>-0.00328580598727821</v>
      </c>
      <c r="F6">
        <v>134.533</v>
      </c>
      <c r="G6">
        <f t="shared" si="2"/>
        <v>407.683</v>
      </c>
      <c r="H6">
        <v>99.93668</v>
      </c>
      <c r="I6">
        <f t="shared" si="3"/>
        <v>0.00178602559637576</v>
      </c>
      <c r="K6">
        <v>68.97</v>
      </c>
      <c r="L6">
        <f t="shared" si="4"/>
        <v>342.12</v>
      </c>
      <c r="M6">
        <v>99.16723</v>
      </c>
      <c r="N6">
        <f t="shared" si="5"/>
        <v>0.0229764572151651</v>
      </c>
      <c r="P6">
        <v>49.44</v>
      </c>
      <c r="Q6">
        <f t="shared" si="6"/>
        <v>322.59</v>
      </c>
      <c r="R6">
        <v>99.78936</v>
      </c>
      <c r="S6">
        <f t="shared" si="7"/>
        <v>0.00329989351566426</v>
      </c>
      <c r="U6" s="20" t="s">
        <v>23</v>
      </c>
      <c r="V6">
        <v>544</v>
      </c>
      <c r="W6">
        <v>557</v>
      </c>
      <c r="X6">
        <v>565</v>
      </c>
      <c r="Y6">
        <v>571</v>
      </c>
      <c r="Z6">
        <v>577</v>
      </c>
      <c r="AA6">
        <v>584</v>
      </c>
      <c r="AB6">
        <v>592</v>
      </c>
      <c r="AC6">
        <v>602</v>
      </c>
      <c r="AD6">
        <v>618</v>
      </c>
    </row>
    <row r="7" spans="1:30">
      <c r="A7">
        <v>73.92</v>
      </c>
      <c r="B7">
        <f t="shared" si="0"/>
        <v>347.07</v>
      </c>
      <c r="C7">
        <v>99.09646</v>
      </c>
      <c r="D7">
        <f t="shared" si="1"/>
        <v>-0.00377443638273401</v>
      </c>
      <c r="F7">
        <v>137.033</v>
      </c>
      <c r="G7">
        <f t="shared" si="2"/>
        <v>410.183</v>
      </c>
      <c r="H7">
        <v>99.90488</v>
      </c>
      <c r="I7">
        <f t="shared" si="3"/>
        <v>0.00305463435145128</v>
      </c>
      <c r="K7">
        <v>71.47</v>
      </c>
      <c r="L7">
        <f t="shared" si="4"/>
        <v>344.62</v>
      </c>
      <c r="M7">
        <v>99.07856</v>
      </c>
      <c r="N7">
        <f t="shared" si="5"/>
        <v>0.026245745629673</v>
      </c>
      <c r="P7">
        <v>51.94</v>
      </c>
      <c r="Q7">
        <f t="shared" si="6"/>
        <v>325.09</v>
      </c>
      <c r="R7">
        <v>99.78503</v>
      </c>
      <c r="S7">
        <f t="shared" si="7"/>
        <v>0.00346167497991713</v>
      </c>
      <c r="U7" s="4" t="s">
        <v>5</v>
      </c>
      <c r="V7">
        <f>LN(5/(V6^2))</f>
        <v>-10.9884605812778</v>
      </c>
      <c r="W7">
        <f t="shared" ref="W7:AD7" si="8">LN(5/(W6^2))</f>
        <v>-11.0356925674205</v>
      </c>
      <c r="X7">
        <f t="shared" si="8"/>
        <v>-11.0642135498588</v>
      </c>
      <c r="Y7">
        <f t="shared" si="8"/>
        <v>-11.0853405068779</v>
      </c>
      <c r="Z7">
        <f t="shared" si="8"/>
        <v>-11.1062466205821</v>
      </c>
      <c r="AA7">
        <f t="shared" si="8"/>
        <v>-11.1303640532224</v>
      </c>
      <c r="AB7">
        <f t="shared" si="8"/>
        <v>-11.1575753573339</v>
      </c>
      <c r="AC7">
        <f t="shared" si="8"/>
        <v>-11.1910769781835</v>
      </c>
      <c r="AD7">
        <f t="shared" si="8"/>
        <v>-11.2435390024813</v>
      </c>
    </row>
    <row r="8" spans="1:30">
      <c r="A8">
        <v>76.42</v>
      </c>
      <c r="B8">
        <f t="shared" si="0"/>
        <v>349.57</v>
      </c>
      <c r="C8">
        <v>99.13213</v>
      </c>
      <c r="D8">
        <f t="shared" si="1"/>
        <v>-0.00516213114435202</v>
      </c>
      <c r="F8">
        <v>139.533</v>
      </c>
      <c r="G8">
        <f t="shared" si="2"/>
        <v>412.683</v>
      </c>
      <c r="H8">
        <v>99.9049</v>
      </c>
      <c r="I8">
        <f t="shared" si="3"/>
        <v>0.00305383648431004</v>
      </c>
      <c r="K8">
        <v>73.97</v>
      </c>
      <c r="L8">
        <f t="shared" si="4"/>
        <v>347.12</v>
      </c>
      <c r="M8">
        <v>98.97284</v>
      </c>
      <c r="N8">
        <f t="shared" si="5"/>
        <v>0.0301436724502629</v>
      </c>
      <c r="P8">
        <v>54.44</v>
      </c>
      <c r="Q8">
        <f t="shared" si="6"/>
        <v>327.59</v>
      </c>
      <c r="R8">
        <v>99.80408</v>
      </c>
      <c r="S8">
        <f t="shared" si="7"/>
        <v>0.00274991126305363</v>
      </c>
      <c r="U8" s="4" t="s">
        <v>6</v>
      </c>
      <c r="V8">
        <f>LN(5)</f>
        <v>1.6094379124341</v>
      </c>
      <c r="W8">
        <f t="shared" ref="W8:AD8" si="9">LN(5)</f>
        <v>1.6094379124341</v>
      </c>
      <c r="X8">
        <f t="shared" si="9"/>
        <v>1.6094379124341</v>
      </c>
      <c r="Y8">
        <f t="shared" si="9"/>
        <v>1.6094379124341</v>
      </c>
      <c r="Z8">
        <f t="shared" si="9"/>
        <v>1.6094379124341</v>
      </c>
      <c r="AA8">
        <f t="shared" si="9"/>
        <v>1.6094379124341</v>
      </c>
      <c r="AB8">
        <f t="shared" si="9"/>
        <v>1.6094379124341</v>
      </c>
      <c r="AC8">
        <f t="shared" si="9"/>
        <v>1.6094379124341</v>
      </c>
      <c r="AD8">
        <f t="shared" si="9"/>
        <v>1.6094379124341</v>
      </c>
    </row>
    <row r="9" spans="1:30">
      <c r="A9">
        <v>78.92</v>
      </c>
      <c r="B9">
        <f t="shared" si="0"/>
        <v>352.07</v>
      </c>
      <c r="C9">
        <v>99.1464</v>
      </c>
      <c r="D9">
        <f t="shared" si="1"/>
        <v>-0.00571728685638673</v>
      </c>
      <c r="F9">
        <v>142.033</v>
      </c>
      <c r="G9">
        <f t="shared" si="2"/>
        <v>415.183</v>
      </c>
      <c r="H9">
        <v>99.87408</v>
      </c>
      <c r="I9">
        <f t="shared" si="3"/>
        <v>0.00428334974944933</v>
      </c>
      <c r="K9">
        <v>76.47</v>
      </c>
      <c r="L9">
        <f t="shared" si="4"/>
        <v>349.62</v>
      </c>
      <c r="M9">
        <v>98.94939</v>
      </c>
      <c r="N9">
        <f t="shared" si="5"/>
        <v>0.0310082806979255</v>
      </c>
      <c r="P9">
        <v>56.94</v>
      </c>
      <c r="Q9">
        <f t="shared" si="6"/>
        <v>330.09</v>
      </c>
      <c r="R9">
        <v>99.82711</v>
      </c>
      <c r="S9">
        <f t="shared" si="7"/>
        <v>0.00188944310560606</v>
      </c>
      <c r="U9" s="21" t="s">
        <v>7</v>
      </c>
      <c r="V9">
        <f>LN(5/(V6^1.8))</f>
        <v>-9.7286707319066</v>
      </c>
      <c r="W9">
        <f t="shared" ref="W9:AD9" si="10">LN(5/(W6^1.8))</f>
        <v>-9.77117951943501</v>
      </c>
      <c r="X9">
        <f t="shared" si="10"/>
        <v>-9.79684840362949</v>
      </c>
      <c r="Y9">
        <f t="shared" si="10"/>
        <v>-9.81586266494672</v>
      </c>
      <c r="Z9">
        <f t="shared" si="10"/>
        <v>-9.83467816728048</v>
      </c>
      <c r="AA9">
        <f t="shared" si="10"/>
        <v>-9.85638385665671</v>
      </c>
      <c r="AB9">
        <f t="shared" si="10"/>
        <v>-9.88087403035711</v>
      </c>
      <c r="AC9">
        <f t="shared" si="10"/>
        <v>-9.91102548912178</v>
      </c>
      <c r="AD9">
        <f t="shared" si="10"/>
        <v>-9.95824131098974</v>
      </c>
    </row>
    <row r="10" spans="1:30">
      <c r="A10">
        <v>81.42</v>
      </c>
      <c r="B10">
        <f t="shared" si="0"/>
        <v>354.57</v>
      </c>
      <c r="C10">
        <v>99.14538</v>
      </c>
      <c r="D10">
        <f t="shared" si="1"/>
        <v>-0.005677605088603</v>
      </c>
      <c r="F10">
        <v>144.533</v>
      </c>
      <c r="G10">
        <f t="shared" si="2"/>
        <v>417.683</v>
      </c>
      <c r="H10">
        <v>99.8924</v>
      </c>
      <c r="I10">
        <f t="shared" si="3"/>
        <v>0.0035525034477834</v>
      </c>
      <c r="K10">
        <v>78.97</v>
      </c>
      <c r="L10">
        <f t="shared" si="4"/>
        <v>352.12</v>
      </c>
      <c r="M10">
        <v>98.99614</v>
      </c>
      <c r="N10">
        <f t="shared" si="5"/>
        <v>0.0292845947457631</v>
      </c>
      <c r="P10">
        <v>59.44</v>
      </c>
      <c r="Q10">
        <f t="shared" si="6"/>
        <v>332.59</v>
      </c>
      <c r="R10">
        <v>99.78012</v>
      </c>
      <c r="S10">
        <f t="shared" si="7"/>
        <v>0.00364512694053696</v>
      </c>
      <c r="U10" s="21" t="s">
        <v>9</v>
      </c>
      <c r="V10">
        <f>1000/V6</f>
        <v>1.83823529411765</v>
      </c>
      <c r="W10">
        <f t="shared" ref="W10:AD10" si="11">1000/W6</f>
        <v>1.79533213644524</v>
      </c>
      <c r="X10">
        <f t="shared" si="11"/>
        <v>1.76991150442478</v>
      </c>
      <c r="Y10">
        <f t="shared" si="11"/>
        <v>1.75131348511384</v>
      </c>
      <c r="Z10">
        <f t="shared" si="11"/>
        <v>1.73310225303293</v>
      </c>
      <c r="AA10">
        <f t="shared" si="11"/>
        <v>1.71232876712329</v>
      </c>
      <c r="AB10">
        <f t="shared" si="11"/>
        <v>1.68918918918919</v>
      </c>
      <c r="AC10">
        <f t="shared" si="11"/>
        <v>1.66112956810631</v>
      </c>
      <c r="AD10">
        <f t="shared" si="11"/>
        <v>1.61812297734628</v>
      </c>
    </row>
    <row r="11" spans="1:30">
      <c r="A11">
        <v>83.92</v>
      </c>
      <c r="B11">
        <f t="shared" si="0"/>
        <v>357.07</v>
      </c>
      <c r="C11">
        <v>99.16503</v>
      </c>
      <c r="D11">
        <f t="shared" si="1"/>
        <v>-0.00644206267385067</v>
      </c>
      <c r="F11">
        <v>147.033</v>
      </c>
      <c r="G11">
        <f t="shared" si="2"/>
        <v>420.183</v>
      </c>
      <c r="H11">
        <v>99.8793</v>
      </c>
      <c r="I11">
        <f t="shared" si="3"/>
        <v>0.00407510642550313</v>
      </c>
      <c r="K11">
        <v>81.47</v>
      </c>
      <c r="L11">
        <f t="shared" si="4"/>
        <v>354.62</v>
      </c>
      <c r="M11">
        <v>98.93647</v>
      </c>
      <c r="N11">
        <f t="shared" si="5"/>
        <v>0.0314846448156137</v>
      </c>
      <c r="P11">
        <v>61.94</v>
      </c>
      <c r="Q11">
        <f t="shared" si="6"/>
        <v>335.09</v>
      </c>
      <c r="R11">
        <v>99.79347</v>
      </c>
      <c r="S11">
        <f t="shared" si="7"/>
        <v>0.00314633189486068</v>
      </c>
      <c r="U11" s="20" t="s">
        <v>24</v>
      </c>
      <c r="V11">
        <v>552</v>
      </c>
      <c r="W11">
        <v>567</v>
      </c>
      <c r="X11">
        <v>575</v>
      </c>
      <c r="Y11">
        <v>581</v>
      </c>
      <c r="Z11">
        <v>588</v>
      </c>
      <c r="AA11">
        <v>595</v>
      </c>
      <c r="AB11">
        <v>602</v>
      </c>
      <c r="AC11">
        <v>611</v>
      </c>
      <c r="AD11">
        <v>626</v>
      </c>
    </row>
    <row r="12" spans="1:30">
      <c r="A12">
        <v>86.42</v>
      </c>
      <c r="B12">
        <f t="shared" si="0"/>
        <v>359.57</v>
      </c>
      <c r="C12">
        <v>99.17895</v>
      </c>
      <c r="D12">
        <f t="shared" si="1"/>
        <v>-0.00698360209301847</v>
      </c>
      <c r="F12">
        <v>149.533</v>
      </c>
      <c r="G12">
        <f t="shared" si="2"/>
        <v>422.683</v>
      </c>
      <c r="H12">
        <v>99.85089</v>
      </c>
      <c r="I12">
        <f t="shared" si="3"/>
        <v>0.00520847670008487</v>
      </c>
      <c r="K12">
        <v>83.97</v>
      </c>
      <c r="L12">
        <f t="shared" si="4"/>
        <v>357.12</v>
      </c>
      <c r="M12">
        <v>98.9576</v>
      </c>
      <c r="N12">
        <f t="shared" si="5"/>
        <v>0.0307055756355241</v>
      </c>
      <c r="P12">
        <v>64.44</v>
      </c>
      <c r="Q12">
        <f t="shared" si="6"/>
        <v>337.59</v>
      </c>
      <c r="R12">
        <v>99.78158</v>
      </c>
      <c r="S12">
        <f t="shared" si="7"/>
        <v>0.0035905770703728</v>
      </c>
      <c r="U12" s="4" t="s">
        <v>11</v>
      </c>
      <c r="V12">
        <f>LN(10/(V11^2))</f>
        <v>-10.3245109995601</v>
      </c>
      <c r="W12">
        <f t="shared" ref="W12:AD12" si="12">LN(10/(W11^2))</f>
        <v>-10.3781335144615</v>
      </c>
      <c r="X12">
        <f t="shared" si="12"/>
        <v>-10.4061549886007</v>
      </c>
      <c r="Y12">
        <f t="shared" si="12"/>
        <v>-10.4269164207098</v>
      </c>
      <c r="Z12">
        <f t="shared" si="12"/>
        <v>-10.4508688028032</v>
      </c>
      <c r="AA12">
        <f t="shared" si="12"/>
        <v>-10.4745377180972</v>
      </c>
      <c r="AB12">
        <f t="shared" si="12"/>
        <v>-10.4979297976236</v>
      </c>
      <c r="AC12">
        <f t="shared" si="12"/>
        <v>-10.5276088253491</v>
      </c>
      <c r="AD12">
        <f t="shared" si="12"/>
        <v>-10.5761156492062</v>
      </c>
    </row>
    <row r="13" spans="1:30">
      <c r="A13">
        <v>88.92</v>
      </c>
      <c r="B13">
        <f t="shared" si="0"/>
        <v>362.07</v>
      </c>
      <c r="C13">
        <v>99.18782</v>
      </c>
      <c r="D13">
        <f t="shared" si="1"/>
        <v>-0.00732867785796242</v>
      </c>
      <c r="F13">
        <v>152.033</v>
      </c>
      <c r="G13">
        <f t="shared" si="2"/>
        <v>425.183</v>
      </c>
      <c r="H13">
        <v>99.8625</v>
      </c>
      <c r="I13">
        <f t="shared" si="3"/>
        <v>0.00474531482441131</v>
      </c>
      <c r="K13">
        <v>86.47</v>
      </c>
      <c r="L13">
        <f t="shared" si="4"/>
        <v>359.62</v>
      </c>
      <c r="M13">
        <v>98.96284</v>
      </c>
      <c r="N13">
        <f t="shared" si="5"/>
        <v>0.030512375327731</v>
      </c>
      <c r="P13">
        <v>66.94</v>
      </c>
      <c r="Q13">
        <f t="shared" si="6"/>
        <v>340.09</v>
      </c>
      <c r="R13">
        <v>99.82067</v>
      </c>
      <c r="S13">
        <f t="shared" si="7"/>
        <v>0.00213006034112317</v>
      </c>
      <c r="U13" s="4" t="s">
        <v>12</v>
      </c>
      <c r="V13">
        <f>LN(10)</f>
        <v>2.30258509299405</v>
      </c>
      <c r="W13">
        <f t="shared" ref="W13:AD13" si="13">LN(10)</f>
        <v>2.30258509299405</v>
      </c>
      <c r="X13">
        <f t="shared" si="13"/>
        <v>2.30258509299405</v>
      </c>
      <c r="Y13">
        <f t="shared" si="13"/>
        <v>2.30258509299405</v>
      </c>
      <c r="Z13">
        <f t="shared" si="13"/>
        <v>2.30258509299405</v>
      </c>
      <c r="AA13">
        <f t="shared" si="13"/>
        <v>2.30258509299405</v>
      </c>
      <c r="AB13">
        <f t="shared" si="13"/>
        <v>2.30258509299405</v>
      </c>
      <c r="AC13">
        <f t="shared" si="13"/>
        <v>2.30258509299405</v>
      </c>
      <c r="AD13">
        <f t="shared" si="13"/>
        <v>2.30258509299405</v>
      </c>
    </row>
    <row r="14" spans="1:30">
      <c r="A14">
        <v>91.42</v>
      </c>
      <c r="B14">
        <f t="shared" si="0"/>
        <v>364.57</v>
      </c>
      <c r="C14">
        <v>99.1896</v>
      </c>
      <c r="D14">
        <f t="shared" si="1"/>
        <v>-0.0073979264331145</v>
      </c>
      <c r="F14">
        <v>154.533</v>
      </c>
      <c r="G14">
        <f t="shared" si="2"/>
        <v>427.683</v>
      </c>
      <c r="H14">
        <v>99.83169</v>
      </c>
      <c r="I14">
        <f t="shared" si="3"/>
        <v>0.00597442915598026</v>
      </c>
      <c r="K14">
        <v>88.97</v>
      </c>
      <c r="L14">
        <f t="shared" si="4"/>
        <v>362.12</v>
      </c>
      <c r="M14">
        <v>98.9596</v>
      </c>
      <c r="N14">
        <f t="shared" si="5"/>
        <v>0.0306318350600307</v>
      </c>
      <c r="P14">
        <v>69.44</v>
      </c>
      <c r="Q14">
        <f t="shared" si="6"/>
        <v>342.59</v>
      </c>
      <c r="R14">
        <v>99.74475</v>
      </c>
      <c r="S14">
        <f t="shared" si="7"/>
        <v>0.00496665358964306</v>
      </c>
      <c r="U14" s="21" t="s">
        <v>13</v>
      </c>
      <c r="V14">
        <f>LN(10/(V11^1.8))</f>
        <v>-9.06180139030473</v>
      </c>
      <c r="W14">
        <f t="shared" ref="W14:AD14" si="14">LN(10/(W11^1.8))</f>
        <v>-9.11006165371591</v>
      </c>
      <c r="X14">
        <f t="shared" si="14"/>
        <v>-9.13528098044119</v>
      </c>
      <c r="Y14">
        <f t="shared" si="14"/>
        <v>-9.15396626933939</v>
      </c>
      <c r="Z14">
        <f t="shared" si="14"/>
        <v>-9.17552341322348</v>
      </c>
      <c r="AA14">
        <f t="shared" si="14"/>
        <v>-9.19682543698809</v>
      </c>
      <c r="AB14">
        <f t="shared" si="14"/>
        <v>-9.21787830856183</v>
      </c>
      <c r="AC14">
        <f t="shared" si="14"/>
        <v>-9.24458943351483</v>
      </c>
      <c r="AD14">
        <f t="shared" si="14"/>
        <v>-9.28824557498613</v>
      </c>
    </row>
    <row r="15" spans="1:30">
      <c r="A15">
        <v>93.92</v>
      </c>
      <c r="B15">
        <f t="shared" si="0"/>
        <v>367.07</v>
      </c>
      <c r="C15">
        <v>99.19582</v>
      </c>
      <c r="D15">
        <f t="shared" si="1"/>
        <v>-0.00763990740920814</v>
      </c>
      <c r="F15">
        <v>157.033</v>
      </c>
      <c r="G15">
        <f t="shared" si="2"/>
        <v>430.183</v>
      </c>
      <c r="H15">
        <v>99.85092</v>
      </c>
      <c r="I15">
        <f t="shared" si="3"/>
        <v>0.00520727989937272</v>
      </c>
      <c r="K15">
        <v>91.47</v>
      </c>
      <c r="L15">
        <f t="shared" si="4"/>
        <v>364.62</v>
      </c>
      <c r="M15">
        <v>98.96362</v>
      </c>
      <c r="N15">
        <f t="shared" si="5"/>
        <v>0.0304836165032882</v>
      </c>
      <c r="P15">
        <v>71.94</v>
      </c>
      <c r="Q15">
        <f t="shared" si="6"/>
        <v>345.09</v>
      </c>
      <c r="R15">
        <v>99.74204</v>
      </c>
      <c r="S15">
        <f t="shared" si="7"/>
        <v>0.00506790711576884</v>
      </c>
      <c r="U15" s="21" t="s">
        <v>9</v>
      </c>
      <c r="V15">
        <f>1000/V11</f>
        <v>1.81159420289855</v>
      </c>
      <c r="W15">
        <f t="shared" ref="W15:AD15" si="15">1000/W11</f>
        <v>1.7636684303351</v>
      </c>
      <c r="X15">
        <f t="shared" si="15"/>
        <v>1.73913043478261</v>
      </c>
      <c r="Y15">
        <f t="shared" si="15"/>
        <v>1.72117039586919</v>
      </c>
      <c r="Z15">
        <f t="shared" si="15"/>
        <v>1.70068027210884</v>
      </c>
      <c r="AA15">
        <f t="shared" si="15"/>
        <v>1.68067226890756</v>
      </c>
      <c r="AB15">
        <f t="shared" si="15"/>
        <v>1.66112956810631</v>
      </c>
      <c r="AC15">
        <f t="shared" si="15"/>
        <v>1.6366612111293</v>
      </c>
      <c r="AD15">
        <f t="shared" si="15"/>
        <v>1.59744408945687</v>
      </c>
    </row>
    <row r="16" spans="1:30">
      <c r="A16">
        <v>96.42</v>
      </c>
      <c r="B16">
        <f t="shared" si="0"/>
        <v>369.57</v>
      </c>
      <c r="C16">
        <v>99.20981</v>
      </c>
      <c r="D16">
        <f t="shared" si="1"/>
        <v>-0.00818417008694966</v>
      </c>
      <c r="F16">
        <v>159.533</v>
      </c>
      <c r="G16">
        <f t="shared" si="2"/>
        <v>432.683</v>
      </c>
      <c r="H16">
        <v>99.80482</v>
      </c>
      <c r="I16">
        <f t="shared" si="3"/>
        <v>0.00704636366066187</v>
      </c>
      <c r="K16">
        <v>93.97</v>
      </c>
      <c r="L16">
        <f t="shared" si="4"/>
        <v>367.12</v>
      </c>
      <c r="M16">
        <v>98.98706</v>
      </c>
      <c r="N16">
        <f t="shared" si="5"/>
        <v>0.0296193769585038</v>
      </c>
      <c r="P16">
        <v>74.44</v>
      </c>
      <c r="Q16">
        <f t="shared" si="6"/>
        <v>347.59</v>
      </c>
      <c r="R16">
        <v>99.79488</v>
      </c>
      <c r="S16">
        <f t="shared" si="7"/>
        <v>0.00309365017093507</v>
      </c>
      <c r="U16" s="20" t="s">
        <v>25</v>
      </c>
      <c r="V16">
        <v>560</v>
      </c>
      <c r="W16">
        <v>577</v>
      </c>
      <c r="X16">
        <v>586</v>
      </c>
      <c r="Y16">
        <v>593</v>
      </c>
      <c r="Z16">
        <v>600</v>
      </c>
      <c r="AA16">
        <v>607</v>
      </c>
      <c r="AB16">
        <v>615</v>
      </c>
      <c r="AC16">
        <v>624</v>
      </c>
      <c r="AD16">
        <v>636</v>
      </c>
    </row>
    <row r="17" spans="1:30">
      <c r="A17">
        <v>98.92</v>
      </c>
      <c r="B17">
        <f t="shared" si="0"/>
        <v>372.07</v>
      </c>
      <c r="C17">
        <v>99.22016</v>
      </c>
      <c r="D17">
        <f t="shared" si="1"/>
        <v>-0.00858682331887413</v>
      </c>
      <c r="F17">
        <v>162.033</v>
      </c>
      <c r="G17">
        <f t="shared" si="2"/>
        <v>435.183</v>
      </c>
      <c r="H17">
        <v>99.80467</v>
      </c>
      <c r="I17">
        <f t="shared" si="3"/>
        <v>0.00705234766422375</v>
      </c>
      <c r="K17">
        <v>96.47</v>
      </c>
      <c r="L17">
        <f t="shared" si="4"/>
        <v>369.62</v>
      </c>
      <c r="M17">
        <v>98.96752</v>
      </c>
      <c r="N17">
        <f t="shared" si="5"/>
        <v>0.0303398223810762</v>
      </c>
      <c r="P17">
        <v>76.94</v>
      </c>
      <c r="Q17">
        <f t="shared" si="6"/>
        <v>350.09</v>
      </c>
      <c r="R17">
        <v>99.78515</v>
      </c>
      <c r="S17">
        <f t="shared" si="7"/>
        <v>0.00345719142894493</v>
      </c>
      <c r="U17" s="4" t="s">
        <v>15</v>
      </c>
      <c r="V17">
        <f>LN(20/(V16^2))</f>
        <v>-9.6601412939044</v>
      </c>
      <c r="W17">
        <f t="shared" ref="W17:AD17" si="16">LN(20/(W16^2))</f>
        <v>-9.71995225946221</v>
      </c>
      <c r="X17">
        <f t="shared" si="16"/>
        <v>-9.75090730560004</v>
      </c>
      <c r="Y17">
        <f t="shared" si="16"/>
        <v>-9.77465652444146</v>
      </c>
      <c r="Z17">
        <f t="shared" si="16"/>
        <v>-9.7981270368783</v>
      </c>
      <c r="AA17">
        <f t="shared" si="16"/>
        <v>-9.821325308565</v>
      </c>
      <c r="AB17">
        <f t="shared" si="16"/>
        <v>-9.84751226205904</v>
      </c>
      <c r="AC17">
        <f t="shared" si="16"/>
        <v>-9.87656846318487</v>
      </c>
      <c r="AD17">
        <f t="shared" si="16"/>
        <v>-9.91466485312625</v>
      </c>
    </row>
    <row r="18" spans="1:30">
      <c r="A18">
        <v>101.42</v>
      </c>
      <c r="B18">
        <f t="shared" si="0"/>
        <v>374.57</v>
      </c>
      <c r="C18">
        <v>99.22044</v>
      </c>
      <c r="D18">
        <f t="shared" si="1"/>
        <v>-0.00859771635316732</v>
      </c>
      <c r="F18">
        <v>164.533</v>
      </c>
      <c r="G18">
        <f t="shared" si="2"/>
        <v>437.683</v>
      </c>
      <c r="H18">
        <v>99.82397</v>
      </c>
      <c r="I18">
        <f t="shared" si="3"/>
        <v>0.00628240587262101</v>
      </c>
      <c r="K18">
        <v>98.97</v>
      </c>
      <c r="L18">
        <f t="shared" si="4"/>
        <v>372.12</v>
      </c>
      <c r="M18">
        <v>98.94574</v>
      </c>
      <c r="N18">
        <f t="shared" si="5"/>
        <v>0.031142857248201</v>
      </c>
      <c r="P18">
        <v>79.44</v>
      </c>
      <c r="Q18">
        <f t="shared" si="6"/>
        <v>352.59</v>
      </c>
      <c r="R18">
        <v>99.73604</v>
      </c>
      <c r="S18">
        <f t="shared" si="7"/>
        <v>0.00529208466438735</v>
      </c>
      <c r="U18" s="4" t="s">
        <v>16</v>
      </c>
      <c r="V18">
        <f>LN(20)</f>
        <v>2.99573227355399</v>
      </c>
      <c r="W18">
        <f t="shared" ref="W18:AD18" si="17">LN(20)</f>
        <v>2.99573227355399</v>
      </c>
      <c r="X18">
        <f t="shared" si="17"/>
        <v>2.99573227355399</v>
      </c>
      <c r="Y18">
        <f t="shared" si="17"/>
        <v>2.99573227355399</v>
      </c>
      <c r="Z18">
        <f t="shared" si="17"/>
        <v>2.99573227355399</v>
      </c>
      <c r="AA18">
        <f t="shared" si="17"/>
        <v>2.99573227355399</v>
      </c>
      <c r="AB18">
        <f t="shared" si="17"/>
        <v>2.99573227355399</v>
      </c>
      <c r="AC18">
        <f t="shared" si="17"/>
        <v>2.99573227355399</v>
      </c>
      <c r="AD18">
        <f t="shared" si="17"/>
        <v>2.99573227355399</v>
      </c>
    </row>
    <row r="19" spans="1:30">
      <c r="A19">
        <v>103.92</v>
      </c>
      <c r="B19">
        <f t="shared" si="0"/>
        <v>377.07</v>
      </c>
      <c r="C19">
        <v>99.18712</v>
      </c>
      <c r="D19">
        <f t="shared" si="1"/>
        <v>-0.00730144527222805</v>
      </c>
      <c r="F19">
        <v>167.033</v>
      </c>
      <c r="G19">
        <f t="shared" si="2"/>
        <v>440.183</v>
      </c>
      <c r="H19">
        <v>99.80846</v>
      </c>
      <c r="I19">
        <f t="shared" si="3"/>
        <v>0.00690115184089886</v>
      </c>
      <c r="K19">
        <v>101.47</v>
      </c>
      <c r="L19">
        <f t="shared" si="4"/>
        <v>374.62</v>
      </c>
      <c r="M19">
        <v>98.97332</v>
      </c>
      <c r="N19">
        <f t="shared" si="5"/>
        <v>0.0301259747121446</v>
      </c>
      <c r="P19">
        <v>81.94</v>
      </c>
      <c r="Q19">
        <f t="shared" si="6"/>
        <v>355.09</v>
      </c>
      <c r="R19">
        <v>99.74261</v>
      </c>
      <c r="S19">
        <f t="shared" si="7"/>
        <v>0.00504661024865022</v>
      </c>
      <c r="U19" s="21" t="s">
        <v>17</v>
      </c>
      <c r="V19">
        <f>LN(20/(V16^1.8))</f>
        <v>-8.39455393715856</v>
      </c>
      <c r="W19">
        <f t="shared" ref="W19:AD19" si="18">LN(20/(W16^1.8))</f>
        <v>-8.44838380616059</v>
      </c>
      <c r="X19">
        <f t="shared" si="18"/>
        <v>-8.47624334768463</v>
      </c>
      <c r="Y19">
        <f t="shared" si="18"/>
        <v>-8.49761764464191</v>
      </c>
      <c r="Z19">
        <f t="shared" si="18"/>
        <v>-8.51874110583507</v>
      </c>
      <c r="AA19">
        <f t="shared" si="18"/>
        <v>-8.53961955035311</v>
      </c>
      <c r="AB19">
        <f t="shared" si="18"/>
        <v>-8.56318780849774</v>
      </c>
      <c r="AC19">
        <f t="shared" si="18"/>
        <v>-8.58933838951098</v>
      </c>
      <c r="AD19">
        <f t="shared" si="18"/>
        <v>-8.62362514045823</v>
      </c>
    </row>
    <row r="20" spans="1:30">
      <c r="A20">
        <v>106.42</v>
      </c>
      <c r="B20">
        <f t="shared" si="0"/>
        <v>379.57</v>
      </c>
      <c r="C20">
        <v>99.16863</v>
      </c>
      <c r="D20">
        <f t="shared" si="1"/>
        <v>-0.00658211597191099</v>
      </c>
      <c r="F20">
        <v>169.533</v>
      </c>
      <c r="G20">
        <f t="shared" si="2"/>
        <v>442.683</v>
      </c>
      <c r="H20">
        <v>99.7931</v>
      </c>
      <c r="I20">
        <f t="shared" si="3"/>
        <v>0.00751391380561482</v>
      </c>
      <c r="K20">
        <v>103.97</v>
      </c>
      <c r="L20">
        <f t="shared" si="4"/>
        <v>377.12</v>
      </c>
      <c r="M20">
        <v>98.97375</v>
      </c>
      <c r="N20">
        <f t="shared" si="5"/>
        <v>0.0301101204884137</v>
      </c>
      <c r="P20">
        <v>84.44</v>
      </c>
      <c r="Q20">
        <f t="shared" si="6"/>
        <v>357.59</v>
      </c>
      <c r="R20">
        <v>99.75296</v>
      </c>
      <c r="S20">
        <f t="shared" si="7"/>
        <v>0.00465990397728321</v>
      </c>
      <c r="U20" s="21" t="s">
        <v>9</v>
      </c>
      <c r="V20">
        <f>1000/V16</f>
        <v>1.78571428571429</v>
      </c>
      <c r="W20">
        <f t="shared" ref="W20:AD20" si="19">1000/W16</f>
        <v>1.73310225303293</v>
      </c>
      <c r="X20">
        <f t="shared" si="19"/>
        <v>1.70648464163823</v>
      </c>
      <c r="Y20">
        <f t="shared" si="19"/>
        <v>1.68634064080944</v>
      </c>
      <c r="Z20">
        <f t="shared" si="19"/>
        <v>1.66666666666667</v>
      </c>
      <c r="AA20">
        <f t="shared" si="19"/>
        <v>1.64744645799012</v>
      </c>
      <c r="AB20">
        <f t="shared" si="19"/>
        <v>1.6260162601626</v>
      </c>
      <c r="AC20">
        <f t="shared" si="19"/>
        <v>1.6025641025641</v>
      </c>
      <c r="AD20">
        <f t="shared" si="19"/>
        <v>1.57232704402516</v>
      </c>
    </row>
    <row r="21" spans="1:30">
      <c r="A21">
        <v>108.92</v>
      </c>
      <c r="B21">
        <f t="shared" si="0"/>
        <v>382.07</v>
      </c>
      <c r="C21">
        <v>99.24043</v>
      </c>
      <c r="D21">
        <f t="shared" si="1"/>
        <v>-0.00937540119434326</v>
      </c>
      <c r="F21">
        <v>172.033</v>
      </c>
      <c r="G21">
        <f t="shared" si="2"/>
        <v>445.183</v>
      </c>
      <c r="H21">
        <v>99.77763</v>
      </c>
      <c r="I21">
        <f t="shared" si="3"/>
        <v>0.00813106403960905</v>
      </c>
      <c r="K21">
        <v>106.47</v>
      </c>
      <c r="L21">
        <f t="shared" si="4"/>
        <v>379.62</v>
      </c>
      <c r="M21">
        <v>98.9977</v>
      </c>
      <c r="N21">
        <f t="shared" si="5"/>
        <v>0.0292270770968782</v>
      </c>
      <c r="P21">
        <v>86.94</v>
      </c>
      <c r="Q21">
        <f t="shared" si="6"/>
        <v>360.09</v>
      </c>
      <c r="R21">
        <v>99.74246</v>
      </c>
      <c r="S21">
        <f t="shared" si="7"/>
        <v>0.00505221468736587</v>
      </c>
      <c r="U21" s="20" t="s">
        <v>26</v>
      </c>
      <c r="V21">
        <v>571</v>
      </c>
      <c r="W21">
        <v>585</v>
      </c>
      <c r="X21">
        <v>593</v>
      </c>
      <c r="Y21">
        <v>600</v>
      </c>
      <c r="Z21">
        <v>607</v>
      </c>
      <c r="AA21">
        <v>615</v>
      </c>
      <c r="AB21">
        <v>622</v>
      </c>
      <c r="AC21">
        <v>631</v>
      </c>
      <c r="AD21">
        <v>645</v>
      </c>
    </row>
    <row r="22" spans="1:30">
      <c r="A22">
        <v>111.42</v>
      </c>
      <c r="B22">
        <f t="shared" si="0"/>
        <v>384.57</v>
      </c>
      <c r="C22">
        <v>99.19781</v>
      </c>
      <c r="D22">
        <f t="shared" si="1"/>
        <v>-0.0077173257600808</v>
      </c>
      <c r="F22">
        <v>174.533</v>
      </c>
      <c r="G22">
        <f t="shared" si="2"/>
        <v>447.683</v>
      </c>
      <c r="H22">
        <v>99.80687</v>
      </c>
      <c r="I22">
        <f t="shared" si="3"/>
        <v>0.00696458227865238</v>
      </c>
      <c r="K22">
        <v>108.97</v>
      </c>
      <c r="L22">
        <f t="shared" si="4"/>
        <v>382.12</v>
      </c>
      <c r="M22">
        <v>98.94176</v>
      </c>
      <c r="N22">
        <f t="shared" si="5"/>
        <v>0.0312896009934331</v>
      </c>
      <c r="P22">
        <v>89.44</v>
      </c>
      <c r="Q22">
        <f t="shared" si="6"/>
        <v>362.59</v>
      </c>
      <c r="R22">
        <v>99.7792</v>
      </c>
      <c r="S22">
        <f t="shared" si="7"/>
        <v>0.00367950083132489</v>
      </c>
      <c r="U22" t="s">
        <v>19</v>
      </c>
      <c r="V22">
        <f>LN(30/(V21^2))</f>
        <v>-9.29358103764987</v>
      </c>
      <c r="W22">
        <f t="shared" ref="W22:AD22" si="20">LN(30/(W21^2))</f>
        <v>-9.34202631280156</v>
      </c>
      <c r="X22">
        <f t="shared" si="20"/>
        <v>-9.3691914163333</v>
      </c>
      <c r="Y22">
        <f t="shared" si="20"/>
        <v>-9.39266192877014</v>
      </c>
      <c r="Z22">
        <f t="shared" si="20"/>
        <v>-9.41586020045684</v>
      </c>
      <c r="AA22">
        <f t="shared" si="20"/>
        <v>-9.44204715395088</v>
      </c>
      <c r="AB22">
        <f t="shared" si="20"/>
        <v>-9.4646828038162</v>
      </c>
      <c r="AC22">
        <f t="shared" si="20"/>
        <v>-9.49341434342027</v>
      </c>
      <c r="AD22">
        <f t="shared" si="20"/>
        <v>-9.53730325192939</v>
      </c>
    </row>
    <row r="23" spans="1:30">
      <c r="A23">
        <v>113.92</v>
      </c>
      <c r="B23">
        <f t="shared" si="0"/>
        <v>387.07</v>
      </c>
      <c r="C23">
        <v>99.17561</v>
      </c>
      <c r="D23">
        <f t="shared" si="1"/>
        <v>-0.00685366375537353</v>
      </c>
      <c r="F23">
        <v>177.033</v>
      </c>
      <c r="G23">
        <f t="shared" si="2"/>
        <v>450.183</v>
      </c>
      <c r="H23">
        <v>99.74047</v>
      </c>
      <c r="I23">
        <f t="shared" si="3"/>
        <v>0.00961350118862231</v>
      </c>
      <c r="K23">
        <v>111.47</v>
      </c>
      <c r="L23">
        <f t="shared" si="4"/>
        <v>384.62</v>
      </c>
      <c r="M23">
        <v>98.88822</v>
      </c>
      <c r="N23">
        <f t="shared" si="5"/>
        <v>0.033263636199396</v>
      </c>
      <c r="P23">
        <v>91.94</v>
      </c>
      <c r="Q23">
        <f t="shared" si="6"/>
        <v>365.09</v>
      </c>
      <c r="R23">
        <v>99.7229</v>
      </c>
      <c r="S23">
        <f t="shared" si="7"/>
        <v>0.00578303349586214</v>
      </c>
      <c r="U23" s="4" t="s">
        <v>20</v>
      </c>
      <c r="V23">
        <f>LN(30)</f>
        <v>3.40119738166216</v>
      </c>
      <c r="W23">
        <f t="shared" ref="W23:AD23" si="21">LN(30)</f>
        <v>3.40119738166216</v>
      </c>
      <c r="X23">
        <f t="shared" si="21"/>
        <v>3.40119738166216</v>
      </c>
      <c r="Y23">
        <f t="shared" si="21"/>
        <v>3.40119738166216</v>
      </c>
      <c r="Z23">
        <f t="shared" si="21"/>
        <v>3.40119738166216</v>
      </c>
      <c r="AA23">
        <f t="shared" si="21"/>
        <v>3.40119738166216</v>
      </c>
      <c r="AB23">
        <f t="shared" si="21"/>
        <v>3.40119738166216</v>
      </c>
      <c r="AC23">
        <f t="shared" si="21"/>
        <v>3.40119738166216</v>
      </c>
      <c r="AD23">
        <f t="shared" si="21"/>
        <v>3.40119738166216</v>
      </c>
    </row>
    <row r="24" spans="1:30">
      <c r="A24">
        <v>116.42</v>
      </c>
      <c r="B24">
        <f t="shared" si="0"/>
        <v>389.57</v>
      </c>
      <c r="C24">
        <v>99.17723</v>
      </c>
      <c r="D24">
        <f t="shared" si="1"/>
        <v>-0.00691668773950038</v>
      </c>
      <c r="F24">
        <v>179.533</v>
      </c>
      <c r="G24">
        <f t="shared" si="2"/>
        <v>452.683</v>
      </c>
      <c r="H24">
        <v>99.74405</v>
      </c>
      <c r="I24">
        <f t="shared" si="3"/>
        <v>0.00947068297028359</v>
      </c>
      <c r="K24">
        <v>113.97</v>
      </c>
      <c r="L24">
        <f t="shared" si="4"/>
        <v>387.12</v>
      </c>
      <c r="M24">
        <v>99.00315</v>
      </c>
      <c r="N24">
        <f t="shared" si="5"/>
        <v>0.0290261340286578</v>
      </c>
      <c r="P24">
        <v>94.44</v>
      </c>
      <c r="Q24">
        <f t="shared" si="6"/>
        <v>367.59</v>
      </c>
      <c r="R24">
        <v>99.73235</v>
      </c>
      <c r="S24">
        <f t="shared" si="7"/>
        <v>0.00542995385678796</v>
      </c>
      <c r="U24" s="21" t="s">
        <v>21</v>
      </c>
      <c r="V24">
        <f>LN(30/(V21^1.8))</f>
        <v>-8.02410319571866</v>
      </c>
      <c r="W24">
        <f t="shared" ref="W24:AD24" si="22">LN(30/(W21^1.8))</f>
        <v>-8.06770394335519</v>
      </c>
      <c r="X24">
        <f t="shared" si="22"/>
        <v>-8.09215253653375</v>
      </c>
      <c r="Y24">
        <f t="shared" si="22"/>
        <v>-8.11327599772691</v>
      </c>
      <c r="Z24">
        <f t="shared" si="22"/>
        <v>-8.13415444224494</v>
      </c>
      <c r="AA24">
        <f t="shared" si="22"/>
        <v>-8.15772270038958</v>
      </c>
      <c r="AB24">
        <f t="shared" si="22"/>
        <v>-8.17809478526837</v>
      </c>
      <c r="AC24">
        <f t="shared" si="22"/>
        <v>-8.20395317091203</v>
      </c>
      <c r="AD24">
        <f t="shared" si="22"/>
        <v>-8.24345318857024</v>
      </c>
    </row>
    <row r="25" spans="1:30">
      <c r="A25">
        <v>118.92</v>
      </c>
      <c r="B25">
        <f t="shared" si="0"/>
        <v>392.07</v>
      </c>
      <c r="C25">
        <v>99.17491</v>
      </c>
      <c r="D25">
        <f t="shared" si="1"/>
        <v>-0.00682643116963917</v>
      </c>
      <c r="F25">
        <v>182.033</v>
      </c>
      <c r="G25">
        <f t="shared" si="2"/>
        <v>455.183</v>
      </c>
      <c r="H25">
        <v>99.71838</v>
      </c>
      <c r="I25">
        <f t="shared" si="3"/>
        <v>0.0104947454464725</v>
      </c>
      <c r="K25">
        <v>116.47</v>
      </c>
      <c r="L25">
        <f t="shared" si="4"/>
        <v>389.62</v>
      </c>
      <c r="M25">
        <v>98.93538</v>
      </c>
      <c r="N25">
        <f t="shared" si="5"/>
        <v>0.0315248334292579</v>
      </c>
      <c r="P25">
        <v>96.94</v>
      </c>
      <c r="Q25">
        <f t="shared" si="6"/>
        <v>370.09</v>
      </c>
      <c r="R25">
        <v>99.69909</v>
      </c>
      <c r="S25">
        <f t="shared" si="7"/>
        <v>0.00667264473462982</v>
      </c>
      <c r="U25" s="2" t="s">
        <v>9</v>
      </c>
      <c r="V25">
        <f>1000/V21</f>
        <v>1.75131348511384</v>
      </c>
      <c r="W25">
        <f t="shared" ref="W25:AD25" si="23">1000/W21</f>
        <v>1.70940170940171</v>
      </c>
      <c r="X25">
        <f t="shared" si="23"/>
        <v>1.68634064080944</v>
      </c>
      <c r="Y25">
        <f t="shared" si="23"/>
        <v>1.66666666666667</v>
      </c>
      <c r="Z25">
        <f t="shared" si="23"/>
        <v>1.64744645799012</v>
      </c>
      <c r="AA25">
        <f t="shared" si="23"/>
        <v>1.6260162601626</v>
      </c>
      <c r="AB25">
        <f t="shared" si="23"/>
        <v>1.60771704180064</v>
      </c>
      <c r="AC25">
        <f t="shared" si="23"/>
        <v>1.58478605388273</v>
      </c>
      <c r="AD25">
        <f t="shared" si="23"/>
        <v>1.55038759689922</v>
      </c>
    </row>
    <row r="26" spans="1:30">
      <c r="A26">
        <v>121.42</v>
      </c>
      <c r="B26">
        <f t="shared" si="0"/>
        <v>394.57</v>
      </c>
      <c r="C26">
        <v>99.16625</v>
      </c>
      <c r="D26">
        <f t="shared" si="1"/>
        <v>-0.00648952518041581</v>
      </c>
      <c r="F26">
        <v>184.533</v>
      </c>
      <c r="G26">
        <f t="shared" si="2"/>
        <v>457.683</v>
      </c>
      <c r="H26">
        <v>99.7283</v>
      </c>
      <c r="I26">
        <f t="shared" si="3"/>
        <v>0.0100990033442598</v>
      </c>
      <c r="K26">
        <v>118.97</v>
      </c>
      <c r="L26">
        <f t="shared" si="4"/>
        <v>392.12</v>
      </c>
      <c r="M26">
        <v>99.01586</v>
      </c>
      <c r="N26">
        <f t="shared" si="5"/>
        <v>0.0285575126713962</v>
      </c>
      <c r="P26">
        <v>99.44</v>
      </c>
      <c r="Q26">
        <f t="shared" si="6"/>
        <v>372.59</v>
      </c>
      <c r="R26">
        <v>99.77338</v>
      </c>
      <c r="S26">
        <f t="shared" si="7"/>
        <v>0.00389695305348484</v>
      </c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>
      <c r="A27">
        <v>123.92</v>
      </c>
      <c r="B27">
        <f t="shared" si="0"/>
        <v>397.07</v>
      </c>
      <c r="C27">
        <v>99.15453</v>
      </c>
      <c r="D27">
        <f t="shared" si="1"/>
        <v>-0.00603357388784015</v>
      </c>
      <c r="F27">
        <v>187.033</v>
      </c>
      <c r="G27">
        <f t="shared" si="2"/>
        <v>460.183</v>
      </c>
      <c r="H27">
        <v>99.6969</v>
      </c>
      <c r="I27">
        <f t="shared" si="3"/>
        <v>0.0113516547565047</v>
      </c>
      <c r="K27">
        <v>121.47</v>
      </c>
      <c r="L27">
        <f t="shared" si="4"/>
        <v>394.62</v>
      </c>
      <c r="M27">
        <v>98.91217</v>
      </c>
      <c r="N27">
        <f t="shared" si="5"/>
        <v>0.0323805928078605</v>
      </c>
      <c r="P27">
        <v>101.94</v>
      </c>
      <c r="Q27">
        <f t="shared" si="6"/>
        <v>375.09</v>
      </c>
      <c r="R27">
        <v>99.73583</v>
      </c>
      <c r="S27">
        <f t="shared" si="7"/>
        <v>0.00529993087858884</v>
      </c>
      <c r="U27" s="3" t="s">
        <v>3</v>
      </c>
      <c r="V27">
        <v>0.1</v>
      </c>
      <c r="W27">
        <v>0.2</v>
      </c>
      <c r="X27">
        <v>0.3</v>
      </c>
      <c r="Y27">
        <v>0.4</v>
      </c>
      <c r="Z27">
        <v>0.5</v>
      </c>
      <c r="AA27">
        <v>0.6</v>
      </c>
      <c r="AB27">
        <v>0.7</v>
      </c>
      <c r="AC27">
        <v>0.8</v>
      </c>
      <c r="AD27">
        <v>0.9</v>
      </c>
    </row>
    <row r="28" spans="1:19">
      <c r="A28">
        <v>126.42</v>
      </c>
      <c r="B28">
        <f t="shared" si="0"/>
        <v>399.57</v>
      </c>
      <c r="C28">
        <v>99.12384</v>
      </c>
      <c r="D28">
        <f t="shared" si="1"/>
        <v>-0.00483961952187338</v>
      </c>
      <c r="F28">
        <v>189.533</v>
      </c>
      <c r="G28">
        <f t="shared" si="2"/>
        <v>462.683</v>
      </c>
      <c r="H28">
        <v>99.71235</v>
      </c>
      <c r="I28">
        <f t="shared" si="3"/>
        <v>0.0107353023896518</v>
      </c>
      <c r="K28">
        <v>123.97</v>
      </c>
      <c r="L28">
        <f t="shared" si="4"/>
        <v>397.12</v>
      </c>
      <c r="M28">
        <v>99.0274</v>
      </c>
      <c r="N28">
        <f t="shared" si="5"/>
        <v>0.0281320295507984</v>
      </c>
      <c r="P28">
        <v>104.44</v>
      </c>
      <c r="Q28">
        <f t="shared" si="6"/>
        <v>377.59</v>
      </c>
      <c r="R28">
        <v>99.65425</v>
      </c>
      <c r="S28">
        <f t="shared" si="7"/>
        <v>0.00834799828130521</v>
      </c>
    </row>
    <row r="29" spans="1:19">
      <c r="A29">
        <v>128.92</v>
      </c>
      <c r="B29">
        <f t="shared" si="0"/>
        <v>402.07</v>
      </c>
      <c r="C29">
        <v>99.12075</v>
      </c>
      <c r="D29">
        <f t="shared" si="1"/>
        <v>-0.00471940710770464</v>
      </c>
      <c r="F29">
        <v>192.033</v>
      </c>
      <c r="G29">
        <f t="shared" si="2"/>
        <v>465.183</v>
      </c>
      <c r="H29">
        <v>99.69668</v>
      </c>
      <c r="I29">
        <f t="shared" si="3"/>
        <v>0.0113604312950618</v>
      </c>
      <c r="K29">
        <v>126.47</v>
      </c>
      <c r="L29">
        <f t="shared" si="4"/>
        <v>399.62</v>
      </c>
      <c r="M29">
        <v>98.97933</v>
      </c>
      <c r="N29">
        <f t="shared" si="5"/>
        <v>0.0299043842827863</v>
      </c>
      <c r="P29">
        <v>106.94</v>
      </c>
      <c r="Q29">
        <f t="shared" si="6"/>
        <v>380.09</v>
      </c>
      <c r="R29">
        <v>99.75689</v>
      </c>
      <c r="S29">
        <f t="shared" si="7"/>
        <v>0.0045130676829382</v>
      </c>
    </row>
    <row r="30" spans="1:30">
      <c r="A30">
        <v>131.42</v>
      </c>
      <c r="B30">
        <f t="shared" si="0"/>
        <v>404.57</v>
      </c>
      <c r="C30">
        <v>99.14423</v>
      </c>
      <c r="D30">
        <f t="shared" si="1"/>
        <v>-0.00563286584061103</v>
      </c>
      <c r="F30">
        <v>194.533</v>
      </c>
      <c r="G30">
        <f t="shared" si="2"/>
        <v>467.683</v>
      </c>
      <c r="H30">
        <v>99.67027</v>
      </c>
      <c r="I30">
        <f t="shared" si="3"/>
        <v>0.012414014855488</v>
      </c>
      <c r="K30">
        <v>128.97</v>
      </c>
      <c r="L30">
        <f t="shared" si="4"/>
        <v>402.12</v>
      </c>
      <c r="M30">
        <v>98.97127</v>
      </c>
      <c r="N30">
        <f t="shared" si="5"/>
        <v>0.0302015588020254</v>
      </c>
      <c r="P30">
        <v>109.44</v>
      </c>
      <c r="Q30">
        <f t="shared" si="6"/>
        <v>382.59</v>
      </c>
      <c r="R30">
        <v>99.70256</v>
      </c>
      <c r="S30">
        <f t="shared" si="7"/>
        <v>0.00654299538567852</v>
      </c>
      <c r="U30" s="20" t="s">
        <v>23</v>
      </c>
      <c r="V30">
        <v>674</v>
      </c>
      <c r="W30">
        <v>682</v>
      </c>
      <c r="X30">
        <v>688</v>
      </c>
      <c r="Y30">
        <v>692</v>
      </c>
      <c r="Z30">
        <v>698</v>
      </c>
      <c r="AA30">
        <v>704</v>
      </c>
      <c r="AB30">
        <v>711</v>
      </c>
      <c r="AC30">
        <v>720</v>
      </c>
      <c r="AD30">
        <v>729</v>
      </c>
    </row>
    <row r="31" spans="1:30">
      <c r="A31">
        <v>133.92</v>
      </c>
      <c r="B31">
        <f t="shared" si="0"/>
        <v>407.07</v>
      </c>
      <c r="C31">
        <v>99.11318</v>
      </c>
      <c r="D31">
        <f t="shared" si="1"/>
        <v>-0.00442490614483817</v>
      </c>
      <c r="F31">
        <v>197.033</v>
      </c>
      <c r="G31">
        <f t="shared" si="2"/>
        <v>470.183</v>
      </c>
      <c r="H31">
        <v>99.64285</v>
      </c>
      <c r="I31">
        <f t="shared" si="3"/>
        <v>0.0135078907065632</v>
      </c>
      <c r="K31">
        <v>131.47</v>
      </c>
      <c r="L31">
        <f t="shared" si="4"/>
        <v>404.62</v>
      </c>
      <c r="M31">
        <v>98.93806</v>
      </c>
      <c r="N31">
        <f t="shared" si="5"/>
        <v>0.0314260210580966</v>
      </c>
      <c r="P31">
        <v>111.94</v>
      </c>
      <c r="Q31">
        <f t="shared" si="6"/>
        <v>385.09</v>
      </c>
      <c r="R31">
        <v>99.65006</v>
      </c>
      <c r="S31">
        <f t="shared" si="7"/>
        <v>0.00850454893609078</v>
      </c>
      <c r="U31" s="4" t="s">
        <v>5</v>
      </c>
      <c r="V31">
        <f>LN(5/(V30^2))</f>
        <v>-11.4170223093905</v>
      </c>
      <c r="W31">
        <f t="shared" ref="W31:AD31" si="24">LN(5/(W30^2))</f>
        <v>-11.4406214032528</v>
      </c>
      <c r="X31">
        <f t="shared" si="24"/>
        <v>-11.4581397634326</v>
      </c>
      <c r="Y31">
        <f t="shared" si="24"/>
        <v>-11.4697339988012</v>
      </c>
      <c r="Z31">
        <f t="shared" si="24"/>
        <v>-11.4870002930906</v>
      </c>
      <c r="AA31">
        <f t="shared" si="24"/>
        <v>-11.504118799882</v>
      </c>
      <c r="AB31">
        <f t="shared" si="24"/>
        <v>-11.5239069471724</v>
      </c>
      <c r="AC31">
        <f t="shared" si="24"/>
        <v>-11.5490645115861</v>
      </c>
      <c r="AD31">
        <f t="shared" si="24"/>
        <v>-11.5739095515832</v>
      </c>
    </row>
    <row r="32" spans="1:30">
      <c r="A32">
        <v>136.42</v>
      </c>
      <c r="B32">
        <f t="shared" si="0"/>
        <v>409.57</v>
      </c>
      <c r="C32">
        <v>99.11043</v>
      </c>
      <c r="D32">
        <f t="shared" si="1"/>
        <v>-0.00431792098659716</v>
      </c>
      <c r="F32">
        <v>199.533</v>
      </c>
      <c r="G32">
        <f t="shared" si="2"/>
        <v>472.683</v>
      </c>
      <c r="H32">
        <v>99.64284</v>
      </c>
      <c r="I32">
        <f t="shared" si="3"/>
        <v>0.0135082896401335</v>
      </c>
      <c r="K32">
        <v>133.97</v>
      </c>
      <c r="L32">
        <f t="shared" si="4"/>
        <v>407.12</v>
      </c>
      <c r="M32">
        <v>98.91176</v>
      </c>
      <c r="N32">
        <f t="shared" si="5"/>
        <v>0.0323957096258368</v>
      </c>
      <c r="P32">
        <v>114.44</v>
      </c>
      <c r="Q32">
        <f t="shared" si="6"/>
        <v>387.59</v>
      </c>
      <c r="R32">
        <v>99.69994</v>
      </c>
      <c r="S32">
        <f t="shared" si="7"/>
        <v>0.00664088624857554</v>
      </c>
      <c r="U32" s="4" t="s">
        <v>6</v>
      </c>
      <c r="V32">
        <f>LN(5)</f>
        <v>1.6094379124341</v>
      </c>
      <c r="W32">
        <f t="shared" ref="W32:AD32" si="25">LN(5)</f>
        <v>1.6094379124341</v>
      </c>
      <c r="X32">
        <f t="shared" si="25"/>
        <v>1.6094379124341</v>
      </c>
      <c r="Y32">
        <f t="shared" si="25"/>
        <v>1.6094379124341</v>
      </c>
      <c r="Z32">
        <f t="shared" si="25"/>
        <v>1.6094379124341</v>
      </c>
      <c r="AA32">
        <f t="shared" si="25"/>
        <v>1.6094379124341</v>
      </c>
      <c r="AB32">
        <f t="shared" si="25"/>
        <v>1.6094379124341</v>
      </c>
      <c r="AC32">
        <f t="shared" si="25"/>
        <v>1.6094379124341</v>
      </c>
      <c r="AD32">
        <f t="shared" si="25"/>
        <v>1.6094379124341</v>
      </c>
    </row>
    <row r="33" spans="1:30">
      <c r="A33">
        <v>138.92</v>
      </c>
      <c r="B33">
        <f t="shared" si="0"/>
        <v>412.07</v>
      </c>
      <c r="C33">
        <v>99.12036</v>
      </c>
      <c r="D33">
        <f t="shared" si="1"/>
        <v>-0.00470423466708157</v>
      </c>
      <c r="F33">
        <v>202.033</v>
      </c>
      <c r="G33">
        <f t="shared" si="2"/>
        <v>475.183</v>
      </c>
      <c r="H33">
        <v>99.61721</v>
      </c>
      <c r="I33">
        <f t="shared" si="3"/>
        <v>0.0145307563820393</v>
      </c>
      <c r="K33">
        <v>136.47</v>
      </c>
      <c r="L33">
        <f t="shared" si="4"/>
        <v>409.62</v>
      </c>
      <c r="M33">
        <v>98.97627</v>
      </c>
      <c r="N33">
        <f t="shared" si="5"/>
        <v>0.0300172073632916</v>
      </c>
      <c r="P33">
        <v>116.94</v>
      </c>
      <c r="Q33">
        <f t="shared" si="6"/>
        <v>390.09</v>
      </c>
      <c r="R33">
        <v>99.68944</v>
      </c>
      <c r="S33">
        <f t="shared" si="7"/>
        <v>0.00703319695865767</v>
      </c>
      <c r="U33" s="21" t="s">
        <v>7</v>
      </c>
      <c r="V33">
        <f>LN(5/(V30^1.8))</f>
        <v>-10.1143762872081</v>
      </c>
      <c r="W33">
        <f t="shared" ref="W33:AD33" si="26">LN(5/(W30^1.8))</f>
        <v>-10.1356154716841</v>
      </c>
      <c r="X33">
        <f t="shared" si="26"/>
        <v>-10.1513819958459</v>
      </c>
      <c r="Y33">
        <f t="shared" si="26"/>
        <v>-10.1618168076777</v>
      </c>
      <c r="Z33">
        <f t="shared" si="26"/>
        <v>-10.1773564725382</v>
      </c>
      <c r="AA33">
        <f t="shared" si="26"/>
        <v>-10.1927631286504</v>
      </c>
      <c r="AB33">
        <f t="shared" si="26"/>
        <v>-10.2105724612117</v>
      </c>
      <c r="AC33">
        <f t="shared" si="26"/>
        <v>-10.2332142691841</v>
      </c>
      <c r="AD33">
        <f t="shared" si="26"/>
        <v>-10.2555748051815</v>
      </c>
    </row>
    <row r="34" spans="1:30">
      <c r="A34">
        <v>141.42</v>
      </c>
      <c r="B34">
        <f t="shared" si="0"/>
        <v>414.57</v>
      </c>
      <c r="C34">
        <v>99.09812</v>
      </c>
      <c r="D34">
        <f t="shared" si="1"/>
        <v>-0.00383901651461757</v>
      </c>
      <c r="F34">
        <v>204.533</v>
      </c>
      <c r="G34">
        <f t="shared" si="2"/>
        <v>477.683</v>
      </c>
      <c r="H34">
        <v>99.62066</v>
      </c>
      <c r="I34">
        <f t="shared" si="3"/>
        <v>0.0143931243001207</v>
      </c>
      <c r="K34">
        <v>138.97</v>
      </c>
      <c r="L34">
        <f t="shared" si="4"/>
        <v>412.12</v>
      </c>
      <c r="M34">
        <v>98.90171</v>
      </c>
      <c r="N34">
        <f t="shared" si="5"/>
        <v>0.0327662560176922</v>
      </c>
      <c r="P34">
        <v>119.44</v>
      </c>
      <c r="Q34">
        <f t="shared" si="6"/>
        <v>392.59</v>
      </c>
      <c r="R34">
        <v>99.70282</v>
      </c>
      <c r="S34">
        <f t="shared" si="7"/>
        <v>0.00653328102523848</v>
      </c>
      <c r="U34" s="21" t="s">
        <v>9</v>
      </c>
      <c r="V34">
        <f>1000/V30</f>
        <v>1.48367952522255</v>
      </c>
      <c r="W34">
        <f t="shared" ref="W34:AD34" si="27">1000/W30</f>
        <v>1.46627565982405</v>
      </c>
      <c r="X34">
        <f t="shared" si="27"/>
        <v>1.45348837209302</v>
      </c>
      <c r="Y34">
        <f t="shared" si="27"/>
        <v>1.44508670520231</v>
      </c>
      <c r="Z34">
        <f t="shared" si="27"/>
        <v>1.43266475644699</v>
      </c>
      <c r="AA34">
        <f t="shared" si="27"/>
        <v>1.42045454545455</v>
      </c>
      <c r="AB34">
        <f t="shared" si="27"/>
        <v>1.40646976090014</v>
      </c>
      <c r="AC34">
        <f t="shared" si="27"/>
        <v>1.38888888888889</v>
      </c>
      <c r="AD34">
        <f t="shared" si="27"/>
        <v>1.37174211248285</v>
      </c>
    </row>
    <row r="35" spans="1:30">
      <c r="A35">
        <v>143.92</v>
      </c>
      <c r="B35">
        <f t="shared" si="0"/>
        <v>417.07</v>
      </c>
      <c r="C35">
        <v>99.09326</v>
      </c>
      <c r="D35">
        <f t="shared" si="1"/>
        <v>-0.00364994456223594</v>
      </c>
      <c r="F35">
        <v>207.033</v>
      </c>
      <c r="G35">
        <f t="shared" si="2"/>
        <v>480.183</v>
      </c>
      <c r="H35">
        <v>99.58079</v>
      </c>
      <c r="I35">
        <f t="shared" si="3"/>
        <v>0.0159836724468153</v>
      </c>
      <c r="K35">
        <v>141.47</v>
      </c>
      <c r="L35">
        <f t="shared" si="4"/>
        <v>414.62</v>
      </c>
      <c r="M35">
        <v>98.90038</v>
      </c>
      <c r="N35">
        <f t="shared" si="5"/>
        <v>0.0328152935003953</v>
      </c>
      <c r="P35">
        <v>121.94</v>
      </c>
      <c r="Q35">
        <f t="shared" si="6"/>
        <v>395.09</v>
      </c>
      <c r="R35">
        <v>99.71112</v>
      </c>
      <c r="S35">
        <f t="shared" si="7"/>
        <v>0.00622316874964987</v>
      </c>
      <c r="U35" s="20" t="s">
        <v>24</v>
      </c>
      <c r="V35">
        <v>683</v>
      </c>
      <c r="W35">
        <v>692</v>
      </c>
      <c r="X35">
        <v>698</v>
      </c>
      <c r="Y35">
        <v>704</v>
      </c>
      <c r="Z35">
        <v>709</v>
      </c>
      <c r="AA35">
        <v>716</v>
      </c>
      <c r="AB35">
        <v>724</v>
      </c>
      <c r="AC35">
        <v>733</v>
      </c>
      <c r="AD35">
        <v>742</v>
      </c>
    </row>
    <row r="36" spans="1:30">
      <c r="A36">
        <v>146.42</v>
      </c>
      <c r="B36">
        <f t="shared" si="0"/>
        <v>419.57</v>
      </c>
      <c r="C36">
        <v>99.10745</v>
      </c>
      <c r="D36">
        <f t="shared" si="1"/>
        <v>-0.00420198797875831</v>
      </c>
      <c r="F36">
        <v>209.533</v>
      </c>
      <c r="G36">
        <f t="shared" si="2"/>
        <v>482.683</v>
      </c>
      <c r="H36">
        <v>99.57724</v>
      </c>
      <c r="I36">
        <f t="shared" si="3"/>
        <v>0.0161252938644413</v>
      </c>
      <c r="K36">
        <v>143.97</v>
      </c>
      <c r="L36">
        <f t="shared" si="4"/>
        <v>417.12</v>
      </c>
      <c r="M36">
        <v>98.92032</v>
      </c>
      <c r="N36">
        <f t="shared" si="5"/>
        <v>0.0320800999627242</v>
      </c>
      <c r="P36">
        <v>124.44</v>
      </c>
      <c r="Q36">
        <f t="shared" si="6"/>
        <v>397.59</v>
      </c>
      <c r="R36">
        <v>99.657</v>
      </c>
      <c r="S36">
        <f t="shared" si="7"/>
        <v>0.0082452502381887</v>
      </c>
      <c r="U36" s="4" t="s">
        <v>11</v>
      </c>
      <c r="V36">
        <f>LN(10/(V35^2))</f>
        <v>-10.7504046261475</v>
      </c>
      <c r="W36">
        <f t="shared" ref="W36:AD36" si="28">LN(10/(W35^2))</f>
        <v>-10.7765868182413</v>
      </c>
      <c r="X36">
        <f t="shared" si="28"/>
        <v>-10.7938531125307</v>
      </c>
      <c r="Y36">
        <f t="shared" si="28"/>
        <v>-10.810971619322</v>
      </c>
      <c r="Z36">
        <f t="shared" si="28"/>
        <v>-10.8251259600702</v>
      </c>
      <c r="AA36">
        <f t="shared" si="28"/>
        <v>-10.8447752409272</v>
      </c>
      <c r="AB36">
        <f t="shared" si="28"/>
        <v>-10.8669976917774</v>
      </c>
      <c r="AC36">
        <f t="shared" si="28"/>
        <v>-10.8917063107793</v>
      </c>
      <c r="AD36">
        <f t="shared" si="28"/>
        <v>-10.9161133933407</v>
      </c>
    </row>
    <row r="37" spans="1:30">
      <c r="A37">
        <v>148.92</v>
      </c>
      <c r="B37">
        <f t="shared" si="0"/>
        <v>422.07</v>
      </c>
      <c r="C37">
        <v>99.09359</v>
      </c>
      <c r="D37">
        <f t="shared" ref="D37:D68" si="29">(98.99944-C37)/(98.99944-73.29494)</f>
        <v>-0.00366278278122504</v>
      </c>
      <c r="F37">
        <v>212.033</v>
      </c>
      <c r="G37">
        <f t="shared" si="2"/>
        <v>485.183</v>
      </c>
      <c r="H37">
        <v>99.54648</v>
      </c>
      <c r="I37">
        <f t="shared" ref="I37:I68" si="30">(99.98145-H37)/(99.98145-74.91462)</f>
        <v>0.0173524135281562</v>
      </c>
      <c r="K37">
        <v>146.47</v>
      </c>
      <c r="L37">
        <f t="shared" si="4"/>
        <v>419.62</v>
      </c>
      <c r="M37">
        <v>98.93527</v>
      </c>
      <c r="N37">
        <f t="shared" ref="N37:N68" si="31">(99.7904-M37)/(99.7904-72.66829)</f>
        <v>0.0315288891609098</v>
      </c>
      <c r="P37">
        <v>126.94</v>
      </c>
      <c r="Q37">
        <f t="shared" si="6"/>
        <v>400.09</v>
      </c>
      <c r="R37">
        <v>99.64212</v>
      </c>
      <c r="S37">
        <f t="shared" ref="S37:S68" si="32">(99.87768-R37)/(99.87768-73.11318)</f>
        <v>0.00880121055876226</v>
      </c>
      <c r="U37" s="4" t="s">
        <v>12</v>
      </c>
      <c r="V37">
        <f>LN(10)</f>
        <v>2.30258509299405</v>
      </c>
      <c r="W37">
        <f t="shared" ref="W37:AD37" si="33">LN(10)</f>
        <v>2.30258509299405</v>
      </c>
      <c r="X37">
        <f t="shared" si="33"/>
        <v>2.30258509299405</v>
      </c>
      <c r="Y37">
        <f t="shared" si="33"/>
        <v>2.30258509299405</v>
      </c>
      <c r="Z37">
        <f t="shared" si="33"/>
        <v>2.30258509299405</v>
      </c>
      <c r="AA37">
        <f t="shared" si="33"/>
        <v>2.30258509299405</v>
      </c>
      <c r="AB37">
        <f t="shared" si="33"/>
        <v>2.30258509299405</v>
      </c>
      <c r="AC37">
        <f t="shared" si="33"/>
        <v>2.30258509299405</v>
      </c>
      <c r="AD37">
        <f t="shared" si="33"/>
        <v>2.30258509299405</v>
      </c>
    </row>
    <row r="38" spans="1:30">
      <c r="A38">
        <v>151.42</v>
      </c>
      <c r="B38">
        <f t="shared" si="0"/>
        <v>424.57</v>
      </c>
      <c r="C38">
        <v>99.06505</v>
      </c>
      <c r="D38">
        <f t="shared" si="29"/>
        <v>-0.00255247135715507</v>
      </c>
      <c r="F38">
        <v>214.533</v>
      </c>
      <c r="G38">
        <f t="shared" si="2"/>
        <v>487.683</v>
      </c>
      <c r="H38">
        <v>99.53084</v>
      </c>
      <c r="I38">
        <f t="shared" si="30"/>
        <v>0.0179763456328542</v>
      </c>
      <c r="K38">
        <v>148.97</v>
      </c>
      <c r="L38">
        <f t="shared" si="4"/>
        <v>422.12</v>
      </c>
      <c r="M38">
        <v>98.92454</v>
      </c>
      <c r="N38">
        <f t="shared" si="31"/>
        <v>0.0319245073484331</v>
      </c>
      <c r="P38">
        <v>129.44</v>
      </c>
      <c r="Q38">
        <f t="shared" si="6"/>
        <v>402.59</v>
      </c>
      <c r="R38">
        <v>99.64457</v>
      </c>
      <c r="S38">
        <f t="shared" si="32"/>
        <v>0.00870967139307651</v>
      </c>
      <c r="U38" s="21" t="s">
        <v>13</v>
      </c>
      <c r="V38">
        <f>LN(10/(V35^1.8))</f>
        <v>-9.44510565423338</v>
      </c>
      <c r="W38">
        <f t="shared" ref="W38:AD38" si="34">LN(10/(W35^1.8))</f>
        <v>-9.46866962711776</v>
      </c>
      <c r="X38">
        <f t="shared" si="34"/>
        <v>-9.48420929197823</v>
      </c>
      <c r="Y38">
        <f t="shared" si="34"/>
        <v>-9.49961594809043</v>
      </c>
      <c r="Z38">
        <f t="shared" si="34"/>
        <v>-9.51235485476379</v>
      </c>
      <c r="AA38">
        <f t="shared" si="34"/>
        <v>-9.53003920753512</v>
      </c>
      <c r="AB38">
        <f t="shared" si="34"/>
        <v>-9.55003941330024</v>
      </c>
      <c r="AC38">
        <f t="shared" si="34"/>
        <v>-9.57227717040193</v>
      </c>
      <c r="AD38">
        <f t="shared" si="34"/>
        <v>-9.59424354470724</v>
      </c>
    </row>
    <row r="39" spans="1:30">
      <c r="A39">
        <v>153.92</v>
      </c>
      <c r="B39">
        <f t="shared" si="0"/>
        <v>427.07</v>
      </c>
      <c r="C39">
        <v>99.08026</v>
      </c>
      <c r="D39">
        <f t="shared" si="29"/>
        <v>-0.00314419654146117</v>
      </c>
      <c r="F39">
        <v>217.033</v>
      </c>
      <c r="G39">
        <f t="shared" si="2"/>
        <v>490.183</v>
      </c>
      <c r="H39">
        <v>99.50801</v>
      </c>
      <c r="I39">
        <f t="shared" si="30"/>
        <v>0.0188871109749417</v>
      </c>
      <c r="K39">
        <v>151.47</v>
      </c>
      <c r="L39">
        <f t="shared" si="4"/>
        <v>424.62</v>
      </c>
      <c r="M39">
        <v>98.90175</v>
      </c>
      <c r="N39">
        <f t="shared" si="31"/>
        <v>0.0327647812061819</v>
      </c>
      <c r="P39">
        <v>131.94</v>
      </c>
      <c r="Q39">
        <f t="shared" si="6"/>
        <v>405.09</v>
      </c>
      <c r="R39">
        <v>99.64456</v>
      </c>
      <c r="S39">
        <f t="shared" si="32"/>
        <v>0.00871004502232433</v>
      </c>
      <c r="U39" s="21" t="s">
        <v>9</v>
      </c>
      <c r="V39">
        <f>1000/V35</f>
        <v>1.46412884333821</v>
      </c>
      <c r="W39">
        <f t="shared" ref="W39:AD39" si="35">1000/W35</f>
        <v>1.44508670520231</v>
      </c>
      <c r="X39">
        <f t="shared" si="35"/>
        <v>1.43266475644699</v>
      </c>
      <c r="Y39">
        <f t="shared" si="35"/>
        <v>1.42045454545455</v>
      </c>
      <c r="Z39">
        <f t="shared" si="35"/>
        <v>1.41043723554302</v>
      </c>
      <c r="AA39">
        <f t="shared" si="35"/>
        <v>1.39664804469274</v>
      </c>
      <c r="AB39">
        <f t="shared" si="35"/>
        <v>1.38121546961326</v>
      </c>
      <c r="AC39">
        <f t="shared" si="35"/>
        <v>1.36425648021828</v>
      </c>
      <c r="AD39">
        <f t="shared" si="35"/>
        <v>1.34770889487871</v>
      </c>
    </row>
    <row r="40" spans="1:30">
      <c r="A40">
        <v>156.42</v>
      </c>
      <c r="B40">
        <f t="shared" si="0"/>
        <v>429.57</v>
      </c>
      <c r="C40">
        <v>99.06622</v>
      </c>
      <c r="D40">
        <f t="shared" si="29"/>
        <v>-0.00259798867902485</v>
      </c>
      <c r="F40">
        <v>219.533</v>
      </c>
      <c r="G40">
        <f t="shared" si="2"/>
        <v>492.683</v>
      </c>
      <c r="H40">
        <v>99.47318</v>
      </c>
      <c r="I40">
        <f t="shared" si="30"/>
        <v>0.0202765966019635</v>
      </c>
      <c r="K40">
        <v>153.97</v>
      </c>
      <c r="L40">
        <f t="shared" si="4"/>
        <v>427.12</v>
      </c>
      <c r="M40">
        <v>98.89397</v>
      </c>
      <c r="N40">
        <f t="shared" si="31"/>
        <v>0.0330516320448523</v>
      </c>
      <c r="P40">
        <v>134.44</v>
      </c>
      <c r="Q40">
        <f t="shared" si="6"/>
        <v>407.59</v>
      </c>
      <c r="R40">
        <v>99.6222</v>
      </c>
      <c r="S40">
        <f t="shared" si="32"/>
        <v>0.00954548002017566</v>
      </c>
      <c r="U40" s="20" t="s">
        <v>25</v>
      </c>
      <c r="V40">
        <v>696</v>
      </c>
      <c r="W40">
        <v>705</v>
      </c>
      <c r="X40">
        <v>712</v>
      </c>
      <c r="Y40">
        <v>717</v>
      </c>
      <c r="Z40">
        <v>723</v>
      </c>
      <c r="AA40">
        <v>730</v>
      </c>
      <c r="AB40">
        <v>738</v>
      </c>
      <c r="AC40">
        <v>747</v>
      </c>
      <c r="AD40">
        <v>756</v>
      </c>
    </row>
    <row r="41" spans="1:30">
      <c r="A41">
        <v>158.92</v>
      </c>
      <c r="B41">
        <f t="shared" si="0"/>
        <v>432.07</v>
      </c>
      <c r="C41">
        <v>99.05532</v>
      </c>
      <c r="D41">
        <f t="shared" si="29"/>
        <v>-0.00217393841545207</v>
      </c>
      <c r="F41">
        <v>222.033</v>
      </c>
      <c r="G41">
        <f t="shared" si="2"/>
        <v>495.183</v>
      </c>
      <c r="H41">
        <v>99.47482</v>
      </c>
      <c r="I41">
        <f t="shared" si="30"/>
        <v>0.020211171496356</v>
      </c>
      <c r="K41">
        <v>156.47</v>
      </c>
      <c r="L41">
        <f t="shared" si="4"/>
        <v>429.62</v>
      </c>
      <c r="M41">
        <v>98.89787</v>
      </c>
      <c r="N41">
        <f t="shared" si="31"/>
        <v>0.0329078379226398</v>
      </c>
      <c r="P41">
        <v>136.94</v>
      </c>
      <c r="Q41">
        <f t="shared" si="6"/>
        <v>410.09</v>
      </c>
      <c r="R41">
        <v>99.60853</v>
      </c>
      <c r="S41">
        <f t="shared" si="32"/>
        <v>0.0100562312017783</v>
      </c>
      <c r="U41" s="4" t="s">
        <v>15</v>
      </c>
      <c r="V41">
        <f>LN(20/(V40^2))</f>
        <v>-10.0949670471148</v>
      </c>
      <c r="W41">
        <f t="shared" ref="W41:AD41" si="36">LN(20/(W40^2))</f>
        <v>-10.1206633320705</v>
      </c>
      <c r="X41">
        <f t="shared" si="36"/>
        <v>-10.14042354927</v>
      </c>
      <c r="Y41">
        <f t="shared" si="36"/>
        <v>-10.1544194076452</v>
      </c>
      <c r="Z41">
        <f t="shared" si="36"/>
        <v>-10.1710861707635</v>
      </c>
      <c r="AA41">
        <f t="shared" si="36"/>
        <v>-10.1903567947309</v>
      </c>
      <c r="AB41">
        <f t="shared" si="36"/>
        <v>-10.212155375647</v>
      </c>
      <c r="AC41">
        <f t="shared" si="36"/>
        <v>-10.2363980967116</v>
      </c>
      <c r="AD41">
        <f t="shared" si="36"/>
        <v>-10.2603504788051</v>
      </c>
    </row>
    <row r="42" spans="1:30">
      <c r="A42">
        <v>161.42</v>
      </c>
      <c r="B42">
        <f t="shared" si="0"/>
        <v>434.57</v>
      </c>
      <c r="C42">
        <v>99.06264</v>
      </c>
      <c r="D42">
        <f t="shared" si="29"/>
        <v>-0.00245871345484233</v>
      </c>
      <c r="F42">
        <v>224.533</v>
      </c>
      <c r="G42">
        <f t="shared" si="2"/>
        <v>497.683</v>
      </c>
      <c r="H42">
        <v>99.44411</v>
      </c>
      <c r="I42">
        <f t="shared" si="30"/>
        <v>0.021436296492217</v>
      </c>
      <c r="K42">
        <v>158.97</v>
      </c>
      <c r="L42">
        <f t="shared" si="4"/>
        <v>432.12</v>
      </c>
      <c r="M42">
        <v>98.89721</v>
      </c>
      <c r="N42">
        <f t="shared" si="31"/>
        <v>0.0329321723125525</v>
      </c>
      <c r="P42">
        <v>139.44</v>
      </c>
      <c r="Q42">
        <f t="shared" si="6"/>
        <v>412.59</v>
      </c>
      <c r="R42">
        <v>99.60853</v>
      </c>
      <c r="S42">
        <f t="shared" si="32"/>
        <v>0.0100562312017783</v>
      </c>
      <c r="U42" s="4" t="s">
        <v>16</v>
      </c>
      <c r="V42">
        <f>LN(20)</f>
        <v>2.99573227355399</v>
      </c>
      <c r="W42">
        <f t="shared" ref="W42:AD42" si="37">LN(20)</f>
        <v>2.99573227355399</v>
      </c>
      <c r="X42">
        <f t="shared" si="37"/>
        <v>2.99573227355399</v>
      </c>
      <c r="Y42">
        <f t="shared" si="37"/>
        <v>2.99573227355399</v>
      </c>
      <c r="Z42">
        <f t="shared" si="37"/>
        <v>2.99573227355399</v>
      </c>
      <c r="AA42">
        <f t="shared" si="37"/>
        <v>2.99573227355399</v>
      </c>
      <c r="AB42">
        <f t="shared" si="37"/>
        <v>2.99573227355399</v>
      </c>
      <c r="AC42">
        <f t="shared" si="37"/>
        <v>2.99573227355399</v>
      </c>
      <c r="AD42">
        <f t="shared" si="37"/>
        <v>2.99573227355399</v>
      </c>
    </row>
    <row r="43" spans="1:30">
      <c r="A43">
        <v>163.92</v>
      </c>
      <c r="B43">
        <f t="shared" si="0"/>
        <v>437.07</v>
      </c>
      <c r="C43">
        <v>99.06851</v>
      </c>
      <c r="D43">
        <f t="shared" si="29"/>
        <v>-0.00268707813806907</v>
      </c>
      <c r="F43">
        <v>227.033</v>
      </c>
      <c r="G43">
        <f t="shared" si="2"/>
        <v>500.183</v>
      </c>
      <c r="H43">
        <v>99.40898</v>
      </c>
      <c r="I43">
        <f t="shared" si="30"/>
        <v>0.022837750126362</v>
      </c>
      <c r="K43">
        <v>161.47</v>
      </c>
      <c r="L43">
        <f t="shared" si="4"/>
        <v>434.62</v>
      </c>
      <c r="M43">
        <v>98.91163</v>
      </c>
      <c r="N43">
        <f t="shared" si="31"/>
        <v>0.0324005027632438</v>
      </c>
      <c r="P43">
        <v>141.94</v>
      </c>
      <c r="Q43">
        <f t="shared" si="6"/>
        <v>415.09</v>
      </c>
      <c r="R43">
        <v>99.57689</v>
      </c>
      <c r="S43">
        <f t="shared" si="32"/>
        <v>0.0112383941414931</v>
      </c>
      <c r="U43" s="21" t="s">
        <v>17</v>
      </c>
      <c r="V43">
        <f>LN(20/(V40^1.8))</f>
        <v>-8.78589711504796</v>
      </c>
      <c r="W43">
        <f t="shared" ref="W43:AD43" si="38">LN(20/(W40^1.8))</f>
        <v>-8.80902377150809</v>
      </c>
      <c r="X43">
        <f t="shared" si="38"/>
        <v>-8.82680796698757</v>
      </c>
      <c r="Y43">
        <f t="shared" si="38"/>
        <v>-8.83940423952533</v>
      </c>
      <c r="Z43">
        <f t="shared" si="38"/>
        <v>-8.85440432633179</v>
      </c>
      <c r="AA43">
        <f t="shared" si="38"/>
        <v>-8.8717478879024</v>
      </c>
      <c r="AB43">
        <f t="shared" si="38"/>
        <v>-8.89136661072686</v>
      </c>
      <c r="AC43">
        <f t="shared" si="38"/>
        <v>-8.91318505968508</v>
      </c>
      <c r="AD43">
        <f t="shared" si="38"/>
        <v>-8.93474220356917</v>
      </c>
    </row>
    <row r="44" spans="1:30">
      <c r="A44">
        <v>166.42</v>
      </c>
      <c r="B44">
        <f t="shared" si="0"/>
        <v>439.57</v>
      </c>
      <c r="C44">
        <v>99.03103</v>
      </c>
      <c r="D44">
        <f t="shared" si="29"/>
        <v>-0.00122896769048199</v>
      </c>
      <c r="F44">
        <v>229.533</v>
      </c>
      <c r="G44">
        <f t="shared" si="2"/>
        <v>502.683</v>
      </c>
      <c r="H44">
        <v>99.3616</v>
      </c>
      <c r="I44">
        <f t="shared" si="30"/>
        <v>0.0247278973847112</v>
      </c>
      <c r="K44">
        <v>163.97</v>
      </c>
      <c r="L44">
        <f t="shared" si="4"/>
        <v>437.12</v>
      </c>
      <c r="M44">
        <v>98.90979</v>
      </c>
      <c r="N44">
        <f t="shared" si="31"/>
        <v>0.032468344092698</v>
      </c>
      <c r="P44">
        <v>144.44</v>
      </c>
      <c r="Q44">
        <f t="shared" si="6"/>
        <v>417.59</v>
      </c>
      <c r="R44">
        <v>99.57363</v>
      </c>
      <c r="S44">
        <f t="shared" si="32"/>
        <v>0.0113601972762429</v>
      </c>
      <c r="U44" s="21" t="s">
        <v>9</v>
      </c>
      <c r="V44">
        <f>1000/V40</f>
        <v>1.4367816091954</v>
      </c>
      <c r="W44">
        <f t="shared" ref="W44:AD44" si="39">1000/W40</f>
        <v>1.41843971631206</v>
      </c>
      <c r="X44">
        <f t="shared" si="39"/>
        <v>1.40449438202247</v>
      </c>
      <c r="Y44">
        <f t="shared" si="39"/>
        <v>1.39470013947001</v>
      </c>
      <c r="Z44">
        <f t="shared" si="39"/>
        <v>1.38312586445367</v>
      </c>
      <c r="AA44">
        <f t="shared" si="39"/>
        <v>1.36986301369863</v>
      </c>
      <c r="AB44">
        <f t="shared" si="39"/>
        <v>1.3550135501355</v>
      </c>
      <c r="AC44">
        <f t="shared" si="39"/>
        <v>1.33868808567604</v>
      </c>
      <c r="AD44">
        <f t="shared" si="39"/>
        <v>1.32275132275132</v>
      </c>
    </row>
    <row r="45" spans="1:30">
      <c r="A45">
        <v>168.92</v>
      </c>
      <c r="B45">
        <f t="shared" si="0"/>
        <v>442.07</v>
      </c>
      <c r="C45">
        <v>99.02624</v>
      </c>
      <c r="D45">
        <f t="shared" si="29"/>
        <v>-0.00104261899667352</v>
      </c>
      <c r="F45">
        <v>232.033</v>
      </c>
      <c r="G45">
        <f t="shared" si="2"/>
        <v>505.183</v>
      </c>
      <c r="H45">
        <v>99.34598</v>
      </c>
      <c r="I45">
        <f t="shared" si="30"/>
        <v>0.0253510316222673</v>
      </c>
      <c r="K45">
        <v>166.47</v>
      </c>
      <c r="L45">
        <f t="shared" si="4"/>
        <v>439.62</v>
      </c>
      <c r="M45">
        <v>98.83341</v>
      </c>
      <c r="N45">
        <f t="shared" si="31"/>
        <v>0.0352844966707975</v>
      </c>
      <c r="P45">
        <v>146.94</v>
      </c>
      <c r="Q45">
        <f t="shared" si="6"/>
        <v>420.09</v>
      </c>
      <c r="R45">
        <v>99.55926</v>
      </c>
      <c r="S45">
        <f t="shared" si="32"/>
        <v>0.0118971025051842</v>
      </c>
      <c r="U45" s="20" t="s">
        <v>26</v>
      </c>
      <c r="V45">
        <v>703</v>
      </c>
      <c r="W45">
        <v>712</v>
      </c>
      <c r="X45">
        <v>719</v>
      </c>
      <c r="Y45">
        <v>725</v>
      </c>
      <c r="Z45">
        <v>731</v>
      </c>
      <c r="AA45">
        <v>739</v>
      </c>
      <c r="AB45">
        <v>747</v>
      </c>
      <c r="AC45">
        <v>755</v>
      </c>
      <c r="AD45">
        <v>765</v>
      </c>
    </row>
    <row r="46" spans="1:30">
      <c r="A46">
        <v>171.42</v>
      </c>
      <c r="B46">
        <f t="shared" si="0"/>
        <v>444.57</v>
      </c>
      <c r="C46">
        <v>99.02527</v>
      </c>
      <c r="D46">
        <f t="shared" si="29"/>
        <v>-0.00100488241358514</v>
      </c>
      <c r="F46">
        <v>234.533</v>
      </c>
      <c r="G46">
        <f t="shared" si="2"/>
        <v>507.683</v>
      </c>
      <c r="H46">
        <v>99.28304</v>
      </c>
      <c r="I46">
        <f t="shared" si="30"/>
        <v>0.0278619195167477</v>
      </c>
      <c r="K46">
        <v>168.97</v>
      </c>
      <c r="L46">
        <f t="shared" si="4"/>
        <v>442.12</v>
      </c>
      <c r="M46">
        <v>98.97115</v>
      </c>
      <c r="N46">
        <f t="shared" si="31"/>
        <v>0.0302059832365554</v>
      </c>
      <c r="P46">
        <v>149.44</v>
      </c>
      <c r="Q46">
        <f t="shared" si="6"/>
        <v>422.59</v>
      </c>
      <c r="R46">
        <v>99.58787</v>
      </c>
      <c r="S46">
        <f t="shared" si="32"/>
        <v>0.0108281492275216</v>
      </c>
      <c r="U46" t="s">
        <v>19</v>
      </c>
      <c r="V46">
        <f>LN(30/(V45^2))</f>
        <v>-9.70951640195917</v>
      </c>
      <c r="W46">
        <f t="shared" ref="W46:AD46" si="40">LN(30/(W45^2))</f>
        <v>-9.7349584411618</v>
      </c>
      <c r="X46">
        <f t="shared" si="40"/>
        <v>-9.75452533377994</v>
      </c>
      <c r="Y46">
        <f t="shared" si="40"/>
        <v>-9.77114592804719</v>
      </c>
      <c r="Z46">
        <f t="shared" si="40"/>
        <v>-9.7876295378374</v>
      </c>
      <c r="AA46">
        <f t="shared" si="40"/>
        <v>-9.80939846023425</v>
      </c>
      <c r="AB46">
        <f t="shared" si="40"/>
        <v>-9.83093298860348</v>
      </c>
      <c r="AC46">
        <f t="shared" si="40"/>
        <v>-9.8522381168359</v>
      </c>
      <c r="AD46">
        <f t="shared" si="40"/>
        <v>-9.87855428599092</v>
      </c>
    </row>
    <row r="47" spans="1:30">
      <c r="A47">
        <v>173.92</v>
      </c>
      <c r="B47">
        <f t="shared" si="0"/>
        <v>447.07</v>
      </c>
      <c r="C47">
        <v>99.01847</v>
      </c>
      <c r="D47">
        <f t="shared" si="29"/>
        <v>-0.00074033729502564</v>
      </c>
      <c r="F47">
        <v>237.033</v>
      </c>
      <c r="G47">
        <f t="shared" si="2"/>
        <v>510.183</v>
      </c>
      <c r="H47">
        <v>99.26731</v>
      </c>
      <c r="I47">
        <f t="shared" si="30"/>
        <v>0.0284894420235826</v>
      </c>
      <c r="K47">
        <v>171.47</v>
      </c>
      <c r="L47">
        <f t="shared" si="4"/>
        <v>444.62</v>
      </c>
      <c r="M47">
        <v>98.9153</v>
      </c>
      <c r="N47">
        <f t="shared" si="31"/>
        <v>0.0322651888072131</v>
      </c>
      <c r="P47">
        <v>151.94</v>
      </c>
      <c r="Q47">
        <f t="shared" si="6"/>
        <v>425.09</v>
      </c>
      <c r="R47">
        <v>99.5361</v>
      </c>
      <c r="S47">
        <f t="shared" si="32"/>
        <v>0.0127624278428513</v>
      </c>
      <c r="U47" s="4" t="s">
        <v>20</v>
      </c>
      <c r="V47">
        <f>LN(30)</f>
        <v>3.40119738166216</v>
      </c>
      <c r="W47">
        <f t="shared" ref="W47:AD47" si="41">LN(30)</f>
        <v>3.40119738166216</v>
      </c>
      <c r="X47">
        <f t="shared" si="41"/>
        <v>3.40119738166216</v>
      </c>
      <c r="Y47">
        <f t="shared" si="41"/>
        <v>3.40119738166216</v>
      </c>
      <c r="Z47">
        <f t="shared" si="41"/>
        <v>3.40119738166216</v>
      </c>
      <c r="AA47">
        <f t="shared" si="41"/>
        <v>3.40119738166216</v>
      </c>
      <c r="AB47">
        <f t="shared" si="41"/>
        <v>3.40119738166216</v>
      </c>
      <c r="AC47">
        <f t="shared" si="41"/>
        <v>3.40119738166216</v>
      </c>
      <c r="AD47">
        <f t="shared" si="41"/>
        <v>3.40119738166216</v>
      </c>
    </row>
    <row r="48" spans="1:30">
      <c r="A48">
        <v>176.42</v>
      </c>
      <c r="B48">
        <f t="shared" si="0"/>
        <v>449.57</v>
      </c>
      <c r="C48">
        <v>99.0312</v>
      </c>
      <c r="D48">
        <f t="shared" si="29"/>
        <v>-0.00123558131844585</v>
      </c>
      <c r="F48">
        <v>239.533</v>
      </c>
      <c r="G48">
        <f t="shared" si="2"/>
        <v>512.683</v>
      </c>
      <c r="H48">
        <v>99.20602</v>
      </c>
      <c r="I48">
        <f t="shared" si="30"/>
        <v>0.0309345058788846</v>
      </c>
      <c r="K48">
        <v>173.97</v>
      </c>
      <c r="L48">
        <f t="shared" si="4"/>
        <v>447.12</v>
      </c>
      <c r="M48">
        <v>98.86456</v>
      </c>
      <c r="N48">
        <f t="shared" si="31"/>
        <v>0.0341359872074853</v>
      </c>
      <c r="P48">
        <v>154.44</v>
      </c>
      <c r="Q48">
        <f t="shared" si="6"/>
        <v>427.59</v>
      </c>
      <c r="R48">
        <v>99.55266</v>
      </c>
      <c r="S48">
        <f t="shared" si="32"/>
        <v>0.0121436978086643</v>
      </c>
      <c r="U48" s="21" t="s">
        <v>21</v>
      </c>
      <c r="V48">
        <f>LN(30/(V45^1.8))</f>
        <v>-8.39844502359704</v>
      </c>
      <c r="W48">
        <f t="shared" ref="W48:AD48" si="42">LN(30/(W45^1.8))</f>
        <v>-8.4213428588794</v>
      </c>
      <c r="X48">
        <f t="shared" si="42"/>
        <v>-8.43895306223573</v>
      </c>
      <c r="Y48">
        <f t="shared" si="42"/>
        <v>-8.45391159707626</v>
      </c>
      <c r="Z48">
        <f t="shared" si="42"/>
        <v>-8.46874684588745</v>
      </c>
      <c r="AA48">
        <f t="shared" si="42"/>
        <v>-8.48833887604461</v>
      </c>
      <c r="AB48">
        <f t="shared" si="42"/>
        <v>-8.50771995157692</v>
      </c>
      <c r="AC48">
        <f t="shared" si="42"/>
        <v>-8.52689456698609</v>
      </c>
      <c r="AD48">
        <f t="shared" si="42"/>
        <v>-8.55057911922561</v>
      </c>
    </row>
    <row r="49" spans="1:30">
      <c r="A49">
        <v>178.92</v>
      </c>
      <c r="B49">
        <f t="shared" si="0"/>
        <v>452.07</v>
      </c>
      <c r="C49">
        <v>99.01668</v>
      </c>
      <c r="D49">
        <f t="shared" si="29"/>
        <v>-0.000670699682934382</v>
      </c>
      <c r="F49">
        <v>242.033</v>
      </c>
      <c r="G49">
        <f t="shared" si="2"/>
        <v>515.183</v>
      </c>
      <c r="H49">
        <v>99.17154</v>
      </c>
      <c r="I49">
        <f t="shared" si="30"/>
        <v>0.0323100288309293</v>
      </c>
      <c r="K49">
        <v>176.47</v>
      </c>
      <c r="L49">
        <f t="shared" si="4"/>
        <v>449.62</v>
      </c>
      <c r="M49">
        <v>98.88174</v>
      </c>
      <c r="N49">
        <f t="shared" si="31"/>
        <v>0.0335025556639956</v>
      </c>
      <c r="P49">
        <v>156.94</v>
      </c>
      <c r="Q49">
        <f t="shared" si="6"/>
        <v>430.09</v>
      </c>
      <c r="R49">
        <v>99.5585</v>
      </c>
      <c r="S49">
        <f t="shared" si="32"/>
        <v>0.0119254983280092</v>
      </c>
      <c r="U49" s="2" t="s">
        <v>9</v>
      </c>
      <c r="V49">
        <f>1000/V45</f>
        <v>1.42247510668563</v>
      </c>
      <c r="W49">
        <f t="shared" ref="W49:AD49" si="43">1000/W45</f>
        <v>1.40449438202247</v>
      </c>
      <c r="X49">
        <f t="shared" si="43"/>
        <v>1.39082058414465</v>
      </c>
      <c r="Y49">
        <f t="shared" si="43"/>
        <v>1.37931034482759</v>
      </c>
      <c r="Z49">
        <f t="shared" si="43"/>
        <v>1.36798905608755</v>
      </c>
      <c r="AA49">
        <f t="shared" si="43"/>
        <v>1.3531799729364</v>
      </c>
      <c r="AB49">
        <f t="shared" si="43"/>
        <v>1.33868808567604</v>
      </c>
      <c r="AC49">
        <f t="shared" si="43"/>
        <v>1.32450331125828</v>
      </c>
      <c r="AD49">
        <f t="shared" si="43"/>
        <v>1.30718954248366</v>
      </c>
    </row>
    <row r="50" spans="1:19">
      <c r="A50">
        <v>181.42</v>
      </c>
      <c r="B50">
        <f t="shared" si="0"/>
        <v>454.57</v>
      </c>
      <c r="C50">
        <v>98.94852</v>
      </c>
      <c r="D50">
        <f t="shared" si="29"/>
        <v>0.00198097609368029</v>
      </c>
      <c r="F50">
        <v>244.533</v>
      </c>
      <c r="G50">
        <f t="shared" si="2"/>
        <v>517.683</v>
      </c>
      <c r="H50">
        <v>99.10015</v>
      </c>
      <c r="I50">
        <f t="shared" si="30"/>
        <v>0.0351580155927174</v>
      </c>
      <c r="K50">
        <v>178.97</v>
      </c>
      <c r="L50">
        <f t="shared" si="4"/>
        <v>452.12</v>
      </c>
      <c r="M50">
        <v>98.85702</v>
      </c>
      <c r="N50">
        <f t="shared" si="31"/>
        <v>0.0344139891770957</v>
      </c>
      <c r="P50">
        <v>159.44</v>
      </c>
      <c r="Q50">
        <f t="shared" si="6"/>
        <v>432.59</v>
      </c>
      <c r="R50">
        <v>99.52568</v>
      </c>
      <c r="S50">
        <f t="shared" si="32"/>
        <v>0.0131517495189525</v>
      </c>
    </row>
    <row r="51" spans="1:19">
      <c r="A51">
        <v>183.92</v>
      </c>
      <c r="B51">
        <f t="shared" si="0"/>
        <v>457.07</v>
      </c>
      <c r="C51">
        <v>98.98845</v>
      </c>
      <c r="D51">
        <f t="shared" si="29"/>
        <v>0.000427551596024304</v>
      </c>
      <c r="F51">
        <v>247.033</v>
      </c>
      <c r="G51">
        <f t="shared" si="2"/>
        <v>520.183</v>
      </c>
      <c r="H51">
        <v>99.05182</v>
      </c>
      <c r="I51">
        <f t="shared" si="30"/>
        <v>0.0370860615402901</v>
      </c>
      <c r="K51">
        <v>181.47</v>
      </c>
      <c r="L51">
        <f t="shared" si="4"/>
        <v>454.62</v>
      </c>
      <c r="M51">
        <v>98.84204</v>
      </c>
      <c r="N51">
        <f t="shared" si="31"/>
        <v>0.0349663060875429</v>
      </c>
      <c r="P51">
        <v>161.94</v>
      </c>
      <c r="Q51">
        <f t="shared" si="6"/>
        <v>435.09</v>
      </c>
      <c r="R51">
        <v>99.50252</v>
      </c>
      <c r="S51">
        <f t="shared" si="32"/>
        <v>0.0140170748566196</v>
      </c>
    </row>
    <row r="52" spans="1:19">
      <c r="A52">
        <v>186.42</v>
      </c>
      <c r="B52">
        <f t="shared" si="0"/>
        <v>459.57</v>
      </c>
      <c r="C52">
        <v>98.94492</v>
      </c>
      <c r="D52">
        <f t="shared" si="29"/>
        <v>0.00212102939174116</v>
      </c>
      <c r="F52">
        <v>249.533</v>
      </c>
      <c r="G52">
        <f t="shared" si="2"/>
        <v>522.683</v>
      </c>
      <c r="H52">
        <v>98.99016</v>
      </c>
      <c r="I52">
        <f t="shared" si="30"/>
        <v>0.039545885937711</v>
      </c>
      <c r="K52">
        <v>183.97</v>
      </c>
      <c r="L52">
        <f t="shared" si="4"/>
        <v>457.12</v>
      </c>
      <c r="M52">
        <v>98.8413</v>
      </c>
      <c r="N52">
        <f t="shared" si="31"/>
        <v>0.0349935901004753</v>
      </c>
      <c r="P52">
        <v>164.44</v>
      </c>
      <c r="Q52">
        <f t="shared" si="6"/>
        <v>437.59</v>
      </c>
      <c r="R52">
        <v>99.5571</v>
      </c>
      <c r="S52">
        <f t="shared" si="32"/>
        <v>0.0119778064226865</v>
      </c>
    </row>
    <row r="53" spans="1:19">
      <c r="A53">
        <v>188.92</v>
      </c>
      <c r="B53">
        <f t="shared" si="0"/>
        <v>462.07</v>
      </c>
      <c r="C53">
        <v>98.9304</v>
      </c>
      <c r="D53">
        <f t="shared" si="29"/>
        <v>0.00268591102725208</v>
      </c>
      <c r="F53">
        <v>252.033</v>
      </c>
      <c r="G53">
        <f t="shared" si="2"/>
        <v>525.183</v>
      </c>
      <c r="H53">
        <v>98.92511</v>
      </c>
      <c r="I53">
        <f t="shared" si="30"/>
        <v>0.0421409488156257</v>
      </c>
      <c r="K53">
        <v>186.47</v>
      </c>
      <c r="L53">
        <f t="shared" si="4"/>
        <v>459.62</v>
      </c>
      <c r="M53">
        <v>98.85064</v>
      </c>
      <c r="N53">
        <f t="shared" si="31"/>
        <v>0.0346492216129205</v>
      </c>
      <c r="P53">
        <v>166.94</v>
      </c>
      <c r="Q53">
        <f t="shared" si="6"/>
        <v>440.09</v>
      </c>
      <c r="R53">
        <v>99.54521</v>
      </c>
      <c r="S53">
        <f t="shared" si="32"/>
        <v>0.0124220515981991</v>
      </c>
    </row>
    <row r="54" spans="1:19">
      <c r="A54">
        <v>191.42</v>
      </c>
      <c r="B54">
        <f t="shared" si="0"/>
        <v>464.57</v>
      </c>
      <c r="C54">
        <v>98.92783</v>
      </c>
      <c r="D54">
        <f t="shared" si="29"/>
        <v>0.00278589352059004</v>
      </c>
      <c r="F54">
        <v>254.533</v>
      </c>
      <c r="G54">
        <f t="shared" si="2"/>
        <v>527.683</v>
      </c>
      <c r="H54">
        <v>98.84295</v>
      </c>
      <c r="I54">
        <f t="shared" si="30"/>
        <v>0.0454185870331427</v>
      </c>
      <c r="K54">
        <v>188.97</v>
      </c>
      <c r="L54">
        <f t="shared" si="4"/>
        <v>462.12</v>
      </c>
      <c r="M54">
        <v>98.86569</v>
      </c>
      <c r="N54">
        <f t="shared" si="31"/>
        <v>0.0340943237823313</v>
      </c>
      <c r="P54">
        <v>169.44</v>
      </c>
      <c r="Q54">
        <f t="shared" si="6"/>
        <v>442.59</v>
      </c>
      <c r="R54">
        <v>99.50875</v>
      </c>
      <c r="S54">
        <f t="shared" si="32"/>
        <v>0.0137843038353039</v>
      </c>
    </row>
    <row r="55" spans="1:19">
      <c r="A55">
        <v>193.92</v>
      </c>
      <c r="B55">
        <f t="shared" si="0"/>
        <v>467.07</v>
      </c>
      <c r="C55">
        <v>98.93467</v>
      </c>
      <c r="D55">
        <f t="shared" si="29"/>
        <v>0.00251979225427493</v>
      </c>
      <c r="F55">
        <v>257.033</v>
      </c>
      <c r="G55">
        <f t="shared" si="2"/>
        <v>530.183</v>
      </c>
      <c r="H55">
        <v>98.76713</v>
      </c>
      <c r="I55">
        <f t="shared" si="30"/>
        <v>0.0484433013667863</v>
      </c>
      <c r="K55">
        <v>191.47</v>
      </c>
      <c r="L55">
        <f t="shared" si="4"/>
        <v>464.62</v>
      </c>
      <c r="M55">
        <v>98.85077</v>
      </c>
      <c r="N55">
        <f t="shared" si="31"/>
        <v>0.0346444284755134</v>
      </c>
      <c r="P55">
        <v>171.94</v>
      </c>
      <c r="Q55">
        <f t="shared" si="6"/>
        <v>445.09</v>
      </c>
      <c r="R55">
        <v>99.48259</v>
      </c>
      <c r="S55">
        <f t="shared" si="32"/>
        <v>0.0147617179472808</v>
      </c>
    </row>
    <row r="56" spans="1:19">
      <c r="A56">
        <v>196.42</v>
      </c>
      <c r="B56">
        <f t="shared" si="0"/>
        <v>469.57</v>
      </c>
      <c r="C56">
        <v>98.92513</v>
      </c>
      <c r="D56">
        <f t="shared" si="29"/>
        <v>0.0028909334941357</v>
      </c>
      <c r="F56">
        <v>259.533</v>
      </c>
      <c r="G56">
        <f t="shared" si="2"/>
        <v>532.683</v>
      </c>
      <c r="H56">
        <v>98.66706</v>
      </c>
      <c r="I56">
        <f t="shared" si="30"/>
        <v>0.0524354296095673</v>
      </c>
      <c r="K56">
        <v>193.97</v>
      </c>
      <c r="L56">
        <f t="shared" si="4"/>
        <v>467.12</v>
      </c>
      <c r="M56">
        <v>98.83953</v>
      </c>
      <c r="N56">
        <f t="shared" si="31"/>
        <v>0.0350588505097874</v>
      </c>
      <c r="P56">
        <v>174.44</v>
      </c>
      <c r="Q56">
        <f t="shared" si="6"/>
        <v>447.59</v>
      </c>
      <c r="R56">
        <v>99.49651</v>
      </c>
      <c r="S56">
        <f t="shared" si="32"/>
        <v>0.0142416260344859</v>
      </c>
    </row>
    <row r="57" spans="1:19">
      <c r="A57">
        <v>198.92</v>
      </c>
      <c r="B57">
        <f t="shared" si="0"/>
        <v>472.07</v>
      </c>
      <c r="C57">
        <v>98.87203</v>
      </c>
      <c r="D57">
        <f t="shared" si="29"/>
        <v>0.00495671964053033</v>
      </c>
      <c r="F57">
        <v>262.033</v>
      </c>
      <c r="G57">
        <f t="shared" si="2"/>
        <v>535.183</v>
      </c>
      <c r="H57">
        <v>98.56471</v>
      </c>
      <c r="I57">
        <f t="shared" si="30"/>
        <v>0.0565185147064862</v>
      </c>
      <c r="K57">
        <v>196.47</v>
      </c>
      <c r="L57">
        <f t="shared" si="4"/>
        <v>469.62</v>
      </c>
      <c r="M57">
        <v>98.82466</v>
      </c>
      <c r="N57">
        <f t="shared" si="31"/>
        <v>0.0356071116885821</v>
      </c>
      <c r="P57">
        <v>176.94</v>
      </c>
      <c r="Q57">
        <f t="shared" si="6"/>
        <v>450.09</v>
      </c>
      <c r="R57">
        <v>99.49671</v>
      </c>
      <c r="S57">
        <f t="shared" si="32"/>
        <v>0.0142341534495322</v>
      </c>
    </row>
    <row r="58" spans="1:19">
      <c r="A58">
        <v>201.42</v>
      </c>
      <c r="B58">
        <f t="shared" si="0"/>
        <v>474.57</v>
      </c>
      <c r="C58">
        <v>98.90046</v>
      </c>
      <c r="D58">
        <f t="shared" si="29"/>
        <v>0.00385068762279023</v>
      </c>
      <c r="F58">
        <v>264.533</v>
      </c>
      <c r="G58">
        <f t="shared" si="2"/>
        <v>537.683</v>
      </c>
      <c r="H58">
        <v>98.45492</v>
      </c>
      <c r="I58">
        <f t="shared" si="30"/>
        <v>0.0608984063800646</v>
      </c>
      <c r="K58">
        <v>198.97</v>
      </c>
      <c r="L58">
        <f t="shared" si="4"/>
        <v>472.12</v>
      </c>
      <c r="M58">
        <v>98.85036</v>
      </c>
      <c r="N58">
        <f t="shared" si="31"/>
        <v>0.0346595452934897</v>
      </c>
      <c r="P58">
        <v>179.44</v>
      </c>
      <c r="Q58">
        <f t="shared" si="6"/>
        <v>452.59</v>
      </c>
      <c r="R58">
        <v>99.48258</v>
      </c>
      <c r="S58">
        <f t="shared" si="32"/>
        <v>0.0147620915765286</v>
      </c>
    </row>
    <row r="59" spans="1:19">
      <c r="A59">
        <v>203.92</v>
      </c>
      <c r="B59">
        <f t="shared" si="0"/>
        <v>477.07</v>
      </c>
      <c r="C59">
        <v>98.8636</v>
      </c>
      <c r="D59">
        <f t="shared" si="29"/>
        <v>0.00528467778015529</v>
      </c>
      <c r="F59">
        <v>267.033</v>
      </c>
      <c r="G59">
        <f t="shared" si="2"/>
        <v>540.183</v>
      </c>
      <c r="H59">
        <v>98.35645</v>
      </c>
      <c r="I59">
        <f t="shared" si="30"/>
        <v>0.0648267052515216</v>
      </c>
      <c r="K59">
        <v>201.47</v>
      </c>
      <c r="L59">
        <f t="shared" si="4"/>
        <v>474.62</v>
      </c>
      <c r="M59">
        <v>98.81705</v>
      </c>
      <c r="N59">
        <f t="shared" si="31"/>
        <v>0.0358876945783352</v>
      </c>
      <c r="P59">
        <v>181.94</v>
      </c>
      <c r="Q59">
        <f t="shared" si="6"/>
        <v>455.09</v>
      </c>
      <c r="R59">
        <v>99.47777</v>
      </c>
      <c r="S59">
        <f t="shared" si="32"/>
        <v>0.0149418072446708</v>
      </c>
    </row>
    <row r="60" spans="1:19">
      <c r="A60">
        <v>206.42</v>
      </c>
      <c r="B60">
        <f t="shared" si="0"/>
        <v>479.57</v>
      </c>
      <c r="C60">
        <v>98.83418</v>
      </c>
      <c r="D60">
        <f t="shared" si="29"/>
        <v>0.00642922445486212</v>
      </c>
      <c r="F60">
        <v>269.533</v>
      </c>
      <c r="G60">
        <f t="shared" si="2"/>
        <v>542.683</v>
      </c>
      <c r="H60">
        <v>98.19975</v>
      </c>
      <c r="I60">
        <f t="shared" si="30"/>
        <v>0.0710779943056223</v>
      </c>
      <c r="K60">
        <v>203.97</v>
      </c>
      <c r="L60">
        <f t="shared" si="4"/>
        <v>477.12</v>
      </c>
      <c r="M60">
        <v>98.83954</v>
      </c>
      <c r="N60">
        <f t="shared" si="31"/>
        <v>0.0350584818069098</v>
      </c>
      <c r="P60">
        <v>184.44</v>
      </c>
      <c r="Q60">
        <f t="shared" si="6"/>
        <v>457.59</v>
      </c>
      <c r="R60">
        <v>99.42556</v>
      </c>
      <c r="S60">
        <f t="shared" si="32"/>
        <v>0.0168925255468996</v>
      </c>
    </row>
    <row r="61" spans="1:19">
      <c r="A61">
        <v>208.92</v>
      </c>
      <c r="B61">
        <f t="shared" si="0"/>
        <v>482.07</v>
      </c>
      <c r="C61">
        <v>98.82357</v>
      </c>
      <c r="D61">
        <f t="shared" si="29"/>
        <v>0.00684199264720198</v>
      </c>
      <c r="F61">
        <v>272.033</v>
      </c>
      <c r="G61">
        <f t="shared" si="2"/>
        <v>545.183</v>
      </c>
      <c r="H61">
        <v>98.01953</v>
      </c>
      <c r="I61">
        <f t="shared" si="30"/>
        <v>0.0782675751181937</v>
      </c>
      <c r="K61">
        <v>206.47</v>
      </c>
      <c r="L61">
        <f t="shared" si="4"/>
        <v>479.62</v>
      </c>
      <c r="M61">
        <v>98.82338</v>
      </c>
      <c r="N61">
        <f t="shared" si="31"/>
        <v>0.0356543056568978</v>
      </c>
      <c r="P61">
        <v>186.94</v>
      </c>
      <c r="Q61">
        <f t="shared" si="6"/>
        <v>460.09</v>
      </c>
      <c r="R61">
        <v>99.44175</v>
      </c>
      <c r="S61">
        <f t="shared" si="32"/>
        <v>0.0162876197948775</v>
      </c>
    </row>
    <row r="62" spans="1:19">
      <c r="A62">
        <v>211.42</v>
      </c>
      <c r="B62">
        <f t="shared" si="0"/>
        <v>484.57</v>
      </c>
      <c r="C62">
        <v>98.76589</v>
      </c>
      <c r="D62">
        <f t="shared" si="29"/>
        <v>0.00908595771168504</v>
      </c>
      <c r="F62">
        <v>274.533</v>
      </c>
      <c r="G62">
        <f t="shared" si="2"/>
        <v>547.683</v>
      </c>
      <c r="H62">
        <v>97.81648</v>
      </c>
      <c r="I62">
        <f t="shared" si="30"/>
        <v>0.0863679212728533</v>
      </c>
      <c r="K62">
        <v>208.97</v>
      </c>
      <c r="L62">
        <f t="shared" si="4"/>
        <v>482.12</v>
      </c>
      <c r="M62">
        <v>98.79192</v>
      </c>
      <c r="N62">
        <f t="shared" si="31"/>
        <v>0.0368142449094116</v>
      </c>
      <c r="P62">
        <v>189.44</v>
      </c>
      <c r="Q62">
        <f t="shared" si="6"/>
        <v>462.59</v>
      </c>
      <c r="R62">
        <v>99.43695</v>
      </c>
      <c r="S62">
        <f t="shared" si="32"/>
        <v>0.0164669618337724</v>
      </c>
    </row>
    <row r="63" spans="1:19">
      <c r="A63">
        <v>213.92</v>
      </c>
      <c r="B63">
        <f t="shared" si="0"/>
        <v>487.07</v>
      </c>
      <c r="C63">
        <v>98.77686</v>
      </c>
      <c r="D63">
        <f t="shared" si="29"/>
        <v>0.00865918418953909</v>
      </c>
      <c r="F63">
        <v>277.033</v>
      </c>
      <c r="G63">
        <f t="shared" si="2"/>
        <v>550.183</v>
      </c>
      <c r="H63">
        <v>97.64839</v>
      </c>
      <c r="I63">
        <f t="shared" si="30"/>
        <v>0.0930735956640704</v>
      </c>
      <c r="K63">
        <v>211.47</v>
      </c>
      <c r="L63">
        <f t="shared" si="4"/>
        <v>484.62</v>
      </c>
      <c r="M63">
        <v>98.79227</v>
      </c>
      <c r="N63">
        <f t="shared" si="31"/>
        <v>0.0368013403087003</v>
      </c>
      <c r="P63">
        <v>191.94</v>
      </c>
      <c r="Q63">
        <f t="shared" si="6"/>
        <v>465.09</v>
      </c>
      <c r="R63">
        <v>99.42631</v>
      </c>
      <c r="S63">
        <f t="shared" si="32"/>
        <v>0.0168645033533224</v>
      </c>
    </row>
    <row r="64" spans="1:19">
      <c r="A64">
        <v>216.42</v>
      </c>
      <c r="B64">
        <f t="shared" si="0"/>
        <v>489.57</v>
      </c>
      <c r="C64">
        <v>98.73518</v>
      </c>
      <c r="D64">
        <f t="shared" si="29"/>
        <v>0.0102806901515302</v>
      </c>
      <c r="F64">
        <v>279.533</v>
      </c>
      <c r="G64">
        <f t="shared" si="2"/>
        <v>552.683</v>
      </c>
      <c r="H64">
        <v>97.39281</v>
      </c>
      <c r="I64">
        <f t="shared" si="30"/>
        <v>0.10326953986603</v>
      </c>
      <c r="K64">
        <v>213.97</v>
      </c>
      <c r="L64">
        <f t="shared" si="4"/>
        <v>487.12</v>
      </c>
      <c r="M64">
        <v>98.77514</v>
      </c>
      <c r="N64">
        <f t="shared" si="31"/>
        <v>0.0374329283378031</v>
      </c>
      <c r="P64">
        <v>194.44</v>
      </c>
      <c r="Q64">
        <f t="shared" si="6"/>
        <v>467.59</v>
      </c>
      <c r="R64">
        <v>99.44871</v>
      </c>
      <c r="S64">
        <f t="shared" si="32"/>
        <v>0.0160275738384798</v>
      </c>
    </row>
    <row r="65" spans="1:19">
      <c r="A65">
        <v>218.92</v>
      </c>
      <c r="B65">
        <f t="shared" si="0"/>
        <v>492.07</v>
      </c>
      <c r="C65">
        <v>98.70656</v>
      </c>
      <c r="D65">
        <f t="shared" si="29"/>
        <v>0.0113941138711125</v>
      </c>
      <c r="F65">
        <v>282.033</v>
      </c>
      <c r="G65">
        <f t="shared" si="2"/>
        <v>555.183</v>
      </c>
      <c r="H65">
        <v>97.10042</v>
      </c>
      <c r="I65">
        <f t="shared" si="30"/>
        <v>0.114933958542025</v>
      </c>
      <c r="K65">
        <v>216.47</v>
      </c>
      <c r="L65">
        <f t="shared" si="4"/>
        <v>489.62</v>
      </c>
      <c r="M65">
        <v>98.71422</v>
      </c>
      <c r="N65">
        <f t="shared" si="31"/>
        <v>0.0396790662673372</v>
      </c>
      <c r="P65">
        <v>196.94</v>
      </c>
      <c r="Q65">
        <f t="shared" si="6"/>
        <v>470.09</v>
      </c>
      <c r="R65">
        <v>99.41873</v>
      </c>
      <c r="S65">
        <f t="shared" si="32"/>
        <v>0.0171477143230773</v>
      </c>
    </row>
    <row r="66" spans="1:19">
      <c r="A66">
        <v>221.42</v>
      </c>
      <c r="B66">
        <f t="shared" si="0"/>
        <v>494.57</v>
      </c>
      <c r="C66">
        <v>98.73637</v>
      </c>
      <c r="D66">
        <f t="shared" si="29"/>
        <v>0.0102343947557826</v>
      </c>
      <c r="F66">
        <v>284.533</v>
      </c>
      <c r="G66">
        <f t="shared" si="2"/>
        <v>557.683</v>
      </c>
      <c r="H66">
        <v>96.76253</v>
      </c>
      <c r="I66">
        <f t="shared" si="30"/>
        <v>0.128413524965063</v>
      </c>
      <c r="K66">
        <v>218.97</v>
      </c>
      <c r="L66">
        <f t="shared" si="4"/>
        <v>492.12</v>
      </c>
      <c r="M66">
        <v>98.79784</v>
      </c>
      <c r="N66">
        <f t="shared" si="31"/>
        <v>0.036595972805951</v>
      </c>
      <c r="P66">
        <v>199.44</v>
      </c>
      <c r="Q66">
        <f t="shared" si="6"/>
        <v>472.59</v>
      </c>
      <c r="R66">
        <v>99.46045</v>
      </c>
      <c r="S66">
        <f t="shared" si="32"/>
        <v>0.0155889331016833</v>
      </c>
    </row>
    <row r="67" spans="1:19">
      <c r="A67">
        <v>223.92</v>
      </c>
      <c r="B67">
        <f t="shared" si="0"/>
        <v>497.07</v>
      </c>
      <c r="C67">
        <v>98.63745</v>
      </c>
      <c r="D67">
        <f t="shared" si="29"/>
        <v>0.0140827481569377</v>
      </c>
      <c r="F67">
        <v>287.033</v>
      </c>
      <c r="G67">
        <f t="shared" si="2"/>
        <v>560.183</v>
      </c>
      <c r="H67">
        <v>96.36899</v>
      </c>
      <c r="I67">
        <f t="shared" si="30"/>
        <v>0.144113156709484</v>
      </c>
      <c r="K67">
        <v>221.47</v>
      </c>
      <c r="L67">
        <f t="shared" si="4"/>
        <v>494.62</v>
      </c>
      <c r="M67">
        <v>98.74655</v>
      </c>
      <c r="N67">
        <f t="shared" si="31"/>
        <v>0.0384870498644835</v>
      </c>
      <c r="P67">
        <v>201.94</v>
      </c>
      <c r="Q67">
        <f t="shared" si="6"/>
        <v>475.09</v>
      </c>
      <c r="R67">
        <v>99.43826</v>
      </c>
      <c r="S67">
        <f t="shared" si="32"/>
        <v>0.0164180164023239</v>
      </c>
    </row>
    <row r="68" spans="1:19">
      <c r="A68">
        <v>226.42</v>
      </c>
      <c r="B68">
        <f t="shared" si="0"/>
        <v>499.57</v>
      </c>
      <c r="C68">
        <v>98.59085</v>
      </c>
      <c r="D68">
        <f t="shared" si="29"/>
        <v>0.015895660292945</v>
      </c>
      <c r="F68">
        <v>289.533</v>
      </c>
      <c r="G68">
        <f t="shared" si="2"/>
        <v>562.683</v>
      </c>
      <c r="H68">
        <v>95.91413</v>
      </c>
      <c r="I68">
        <f t="shared" si="30"/>
        <v>0.162259049109919</v>
      </c>
      <c r="K68">
        <v>223.97</v>
      </c>
      <c r="L68">
        <f t="shared" si="4"/>
        <v>497.12</v>
      </c>
      <c r="M68">
        <v>98.76826</v>
      </c>
      <c r="N68">
        <f t="shared" si="31"/>
        <v>0.0376865959175008</v>
      </c>
      <c r="P68">
        <v>204.44</v>
      </c>
      <c r="Q68">
        <f t="shared" si="6"/>
        <v>477.59</v>
      </c>
      <c r="R68">
        <v>99.42083</v>
      </c>
      <c r="S68">
        <f t="shared" si="32"/>
        <v>0.0170692521810608</v>
      </c>
    </row>
    <row r="69" spans="1:19">
      <c r="A69">
        <v>228.92</v>
      </c>
      <c r="B69">
        <f t="shared" ref="B69:B132" si="44">A69+273.15</f>
        <v>502.07</v>
      </c>
      <c r="C69">
        <v>98.54453</v>
      </c>
      <c r="D69">
        <f t="shared" ref="D69:D100" si="45">(98.99944-C69)/(98.99944-73.29494)</f>
        <v>0.017697679394659</v>
      </c>
      <c r="F69">
        <v>292.033</v>
      </c>
      <c r="G69">
        <f t="shared" ref="G69:G132" si="46">F69+273.15</f>
        <v>565.183</v>
      </c>
      <c r="H69">
        <v>95.41299</v>
      </c>
      <c r="I69">
        <f t="shared" ref="I69:I106" si="47">(99.98145-H69)/(99.98145-74.91462)</f>
        <v>0.182251206075918</v>
      </c>
      <c r="K69">
        <v>226.47</v>
      </c>
      <c r="L69">
        <f t="shared" ref="L69:L132" si="48">K69+273.15</f>
        <v>499.62</v>
      </c>
      <c r="M69">
        <v>98.71404</v>
      </c>
      <c r="N69">
        <f t="shared" ref="N69:N100" si="49">(99.7904-M69)/(99.7904-72.66829)</f>
        <v>0.0396857029191316</v>
      </c>
      <c r="P69">
        <v>206.94</v>
      </c>
      <c r="Q69">
        <f t="shared" ref="Q69:Q132" si="50">P69+273.15</f>
        <v>480.09</v>
      </c>
      <c r="R69">
        <v>99.39608</v>
      </c>
      <c r="S69">
        <f t="shared" ref="S69:S100" si="51">(99.87768-R69)/(99.87768-73.11318)</f>
        <v>0.0179939845691121</v>
      </c>
    </row>
    <row r="70" spans="1:19">
      <c r="A70">
        <v>231.42</v>
      </c>
      <c r="B70">
        <f t="shared" si="44"/>
        <v>504.57</v>
      </c>
      <c r="C70">
        <v>98.52343</v>
      </c>
      <c r="D70">
        <f t="shared" si="45"/>
        <v>0.0185185473360696</v>
      </c>
      <c r="F70">
        <v>294.533</v>
      </c>
      <c r="G70">
        <f t="shared" si="46"/>
        <v>567.683</v>
      </c>
      <c r="H70">
        <v>94.78816</v>
      </c>
      <c r="I70">
        <f t="shared" si="47"/>
        <v>0.207177772378876</v>
      </c>
      <c r="K70">
        <v>228.97</v>
      </c>
      <c r="L70">
        <f t="shared" si="48"/>
        <v>502.12</v>
      </c>
      <c r="M70">
        <v>98.68053</v>
      </c>
      <c r="N70">
        <f t="shared" si="49"/>
        <v>0.0409212262615261</v>
      </c>
      <c r="P70">
        <v>209.44</v>
      </c>
      <c r="Q70">
        <f t="shared" si="50"/>
        <v>482.59</v>
      </c>
      <c r="R70">
        <v>99.38295</v>
      </c>
      <c r="S70">
        <f t="shared" si="51"/>
        <v>0.0184845597713391</v>
      </c>
    </row>
    <row r="71" spans="1:19">
      <c r="A71">
        <v>233.92</v>
      </c>
      <c r="B71">
        <f t="shared" si="44"/>
        <v>507.07</v>
      </c>
      <c r="C71">
        <v>98.46197</v>
      </c>
      <c r="D71">
        <f t="shared" si="45"/>
        <v>0.0209095683635166</v>
      </c>
      <c r="F71">
        <v>297.033</v>
      </c>
      <c r="G71">
        <f t="shared" si="46"/>
        <v>570.183</v>
      </c>
      <c r="H71">
        <v>94.08125</v>
      </c>
      <c r="I71">
        <f t="shared" si="47"/>
        <v>0.235378785430786</v>
      </c>
      <c r="K71">
        <v>231.47</v>
      </c>
      <c r="L71">
        <f t="shared" si="48"/>
        <v>504.62</v>
      </c>
      <c r="M71">
        <v>98.71302</v>
      </c>
      <c r="N71">
        <f t="shared" si="49"/>
        <v>0.0397233106126332</v>
      </c>
      <c r="P71">
        <v>211.94</v>
      </c>
      <c r="Q71">
        <f t="shared" si="50"/>
        <v>485.09</v>
      </c>
      <c r="R71">
        <v>99.38816</v>
      </c>
      <c r="S71">
        <f t="shared" si="51"/>
        <v>0.0182898989332885</v>
      </c>
    </row>
    <row r="72" spans="1:19">
      <c r="A72">
        <v>236.42</v>
      </c>
      <c r="B72">
        <f t="shared" si="44"/>
        <v>509.57</v>
      </c>
      <c r="C72">
        <v>98.40337</v>
      </c>
      <c r="D72">
        <f t="shared" si="45"/>
        <v>0.0231893248263927</v>
      </c>
      <c r="F72">
        <v>299.533</v>
      </c>
      <c r="G72">
        <f t="shared" si="46"/>
        <v>572.683</v>
      </c>
      <c r="H72">
        <v>93.32884</v>
      </c>
      <c r="I72">
        <f t="shared" si="47"/>
        <v>0.265394946229739</v>
      </c>
      <c r="K72">
        <v>233.97</v>
      </c>
      <c r="L72">
        <f t="shared" si="48"/>
        <v>507.12</v>
      </c>
      <c r="M72">
        <v>98.67294</v>
      </c>
      <c r="N72">
        <f t="shared" si="49"/>
        <v>0.0412010717455245</v>
      </c>
      <c r="P72">
        <v>214.44</v>
      </c>
      <c r="Q72">
        <f t="shared" si="50"/>
        <v>487.59</v>
      </c>
      <c r="R72">
        <v>99.39266</v>
      </c>
      <c r="S72">
        <f t="shared" si="51"/>
        <v>0.0181217657718243</v>
      </c>
    </row>
    <row r="73" spans="1:19">
      <c r="A73">
        <v>238.92</v>
      </c>
      <c r="B73">
        <f t="shared" si="44"/>
        <v>512.07</v>
      </c>
      <c r="C73">
        <v>98.30157</v>
      </c>
      <c r="D73">
        <f t="shared" si="45"/>
        <v>0.0271497208659966</v>
      </c>
      <c r="F73">
        <v>302.033</v>
      </c>
      <c r="G73">
        <f t="shared" si="46"/>
        <v>575.183</v>
      </c>
      <c r="H73">
        <v>92.45724</v>
      </c>
      <c r="I73">
        <f t="shared" si="47"/>
        <v>0.300165996258801</v>
      </c>
      <c r="K73">
        <v>236.47</v>
      </c>
      <c r="L73">
        <f t="shared" si="48"/>
        <v>509.62</v>
      </c>
      <c r="M73">
        <v>98.62035</v>
      </c>
      <c r="N73">
        <f t="shared" si="49"/>
        <v>0.0431400801781279</v>
      </c>
      <c r="P73">
        <v>216.94</v>
      </c>
      <c r="Q73">
        <f t="shared" si="50"/>
        <v>490.09</v>
      </c>
      <c r="R73">
        <v>99.37875</v>
      </c>
      <c r="S73">
        <f t="shared" si="51"/>
        <v>0.0186414840553719</v>
      </c>
    </row>
    <row r="74" spans="1:19">
      <c r="A74">
        <v>241.42</v>
      </c>
      <c r="B74">
        <f t="shared" si="44"/>
        <v>514.57</v>
      </c>
      <c r="C74">
        <v>98.25481</v>
      </c>
      <c r="D74">
        <f t="shared" si="45"/>
        <v>0.0289688575930285</v>
      </c>
      <c r="F74">
        <v>304.533</v>
      </c>
      <c r="G74">
        <f t="shared" si="46"/>
        <v>577.683</v>
      </c>
      <c r="H74">
        <v>91.54383</v>
      </c>
      <c r="I74">
        <f t="shared" si="47"/>
        <v>0.336604987547288</v>
      </c>
      <c r="K74">
        <v>238.97</v>
      </c>
      <c r="L74">
        <f t="shared" si="48"/>
        <v>512.12</v>
      </c>
      <c r="M74">
        <v>98.57752</v>
      </c>
      <c r="N74">
        <f t="shared" si="49"/>
        <v>0.0447192346023225</v>
      </c>
      <c r="P74">
        <v>219.44</v>
      </c>
      <c r="Q74">
        <f t="shared" si="50"/>
        <v>492.59</v>
      </c>
      <c r="R74">
        <v>99.35032</v>
      </c>
      <c r="S74">
        <f t="shared" si="51"/>
        <v>0.0197037120065759</v>
      </c>
    </row>
    <row r="75" spans="1:19">
      <c r="A75">
        <v>243.92</v>
      </c>
      <c r="B75">
        <f t="shared" si="44"/>
        <v>517.07</v>
      </c>
      <c r="C75">
        <v>98.19264</v>
      </c>
      <c r="D75">
        <f t="shared" si="45"/>
        <v>0.0313875002431485</v>
      </c>
      <c r="F75">
        <v>307.033</v>
      </c>
      <c r="G75">
        <f t="shared" si="46"/>
        <v>580.183</v>
      </c>
      <c r="H75">
        <v>90.57012</v>
      </c>
      <c r="I75">
        <f t="shared" si="47"/>
        <v>0.375449548267571</v>
      </c>
      <c r="K75">
        <v>241.47</v>
      </c>
      <c r="L75">
        <f t="shared" si="48"/>
        <v>514.62</v>
      </c>
      <c r="M75">
        <v>98.62326</v>
      </c>
      <c r="N75">
        <f t="shared" si="49"/>
        <v>0.0430327876407847</v>
      </c>
      <c r="P75">
        <v>221.94</v>
      </c>
      <c r="Q75">
        <f t="shared" si="50"/>
        <v>495.09</v>
      </c>
      <c r="R75">
        <v>99.333</v>
      </c>
      <c r="S75">
        <f t="shared" si="51"/>
        <v>0.0203508378635879</v>
      </c>
    </row>
    <row r="76" spans="1:19">
      <c r="A76">
        <v>246.42</v>
      </c>
      <c r="B76">
        <f t="shared" si="44"/>
        <v>519.57</v>
      </c>
      <c r="C76">
        <v>98.08945</v>
      </c>
      <c r="D76">
        <f t="shared" si="45"/>
        <v>0.0354019724172813</v>
      </c>
      <c r="F76">
        <v>309.533</v>
      </c>
      <c r="G76">
        <f t="shared" si="46"/>
        <v>582.683</v>
      </c>
      <c r="H76">
        <v>89.60101</v>
      </c>
      <c r="I76">
        <f t="shared" si="47"/>
        <v>0.414110599545295</v>
      </c>
      <c r="K76">
        <v>243.97</v>
      </c>
      <c r="L76">
        <f t="shared" si="48"/>
        <v>517.12</v>
      </c>
      <c r="M76">
        <v>98.63585</v>
      </c>
      <c r="N76">
        <f t="shared" si="49"/>
        <v>0.0425685907180525</v>
      </c>
      <c r="P76">
        <v>224.44</v>
      </c>
      <c r="Q76">
        <f t="shared" si="50"/>
        <v>497.59</v>
      </c>
      <c r="R76">
        <v>99.31817</v>
      </c>
      <c r="S76">
        <f t="shared" si="51"/>
        <v>0.0209049300379235</v>
      </c>
    </row>
    <row r="77" spans="1:19">
      <c r="A77">
        <v>248.92</v>
      </c>
      <c r="B77">
        <f t="shared" si="44"/>
        <v>522.07</v>
      </c>
      <c r="C77">
        <v>98.02346</v>
      </c>
      <c r="D77">
        <f t="shared" si="45"/>
        <v>0.0379692271781208</v>
      </c>
      <c r="F77">
        <v>312.033</v>
      </c>
      <c r="G77">
        <f t="shared" si="46"/>
        <v>585.183</v>
      </c>
      <c r="H77">
        <v>88.64863</v>
      </c>
      <c r="I77">
        <f t="shared" si="47"/>
        <v>0.452104234959107</v>
      </c>
      <c r="K77">
        <v>246.47</v>
      </c>
      <c r="L77">
        <f t="shared" si="48"/>
        <v>519.62</v>
      </c>
      <c r="M77">
        <v>98.54599</v>
      </c>
      <c r="N77">
        <f t="shared" si="49"/>
        <v>0.0458817547749789</v>
      </c>
      <c r="P77">
        <v>226.94</v>
      </c>
      <c r="Q77">
        <f t="shared" si="50"/>
        <v>500.09</v>
      </c>
      <c r="R77">
        <v>99.338</v>
      </c>
      <c r="S77">
        <f t="shared" si="51"/>
        <v>0.0201640232397394</v>
      </c>
    </row>
    <row r="78" spans="1:19">
      <c r="A78">
        <v>251.42</v>
      </c>
      <c r="B78">
        <f t="shared" si="44"/>
        <v>524.57</v>
      </c>
      <c r="C78">
        <v>97.92412</v>
      </c>
      <c r="D78">
        <f t="shared" si="45"/>
        <v>0.0418339201307166</v>
      </c>
      <c r="F78">
        <v>314.533</v>
      </c>
      <c r="G78">
        <f t="shared" si="46"/>
        <v>587.683</v>
      </c>
      <c r="H78">
        <v>87.65862</v>
      </c>
      <c r="I78">
        <f t="shared" si="47"/>
        <v>0.491599057399759</v>
      </c>
      <c r="K78">
        <v>248.97</v>
      </c>
      <c r="L78">
        <f t="shared" si="48"/>
        <v>522.12</v>
      </c>
      <c r="M78">
        <v>98.53099</v>
      </c>
      <c r="N78">
        <f t="shared" si="49"/>
        <v>0.0464348090911807</v>
      </c>
      <c r="P78">
        <v>229.44</v>
      </c>
      <c r="Q78">
        <f t="shared" si="50"/>
        <v>502.59</v>
      </c>
      <c r="R78">
        <v>99.31002</v>
      </c>
      <c r="S78">
        <f t="shared" si="51"/>
        <v>0.021209437874797</v>
      </c>
    </row>
    <row r="79" spans="1:19">
      <c r="A79">
        <v>253.92</v>
      </c>
      <c r="B79">
        <f t="shared" si="44"/>
        <v>527.07</v>
      </c>
      <c r="C79">
        <v>97.79733</v>
      </c>
      <c r="D79">
        <f t="shared" si="45"/>
        <v>0.0467665194810249</v>
      </c>
      <c r="F79">
        <v>317.033</v>
      </c>
      <c r="G79">
        <f t="shared" si="46"/>
        <v>590.183</v>
      </c>
      <c r="H79">
        <v>86.73256</v>
      </c>
      <c r="I79">
        <f t="shared" si="47"/>
        <v>0.528542699655281</v>
      </c>
      <c r="K79">
        <v>251.47</v>
      </c>
      <c r="L79">
        <f t="shared" si="48"/>
        <v>524.62</v>
      </c>
      <c r="M79">
        <v>98.47205</v>
      </c>
      <c r="N79">
        <f t="shared" si="49"/>
        <v>0.0486079438509765</v>
      </c>
      <c r="P79">
        <v>231.94</v>
      </c>
      <c r="Q79">
        <f t="shared" si="50"/>
        <v>505.09</v>
      </c>
      <c r="R79">
        <v>99.31371</v>
      </c>
      <c r="S79">
        <f t="shared" si="51"/>
        <v>0.0210715686823964</v>
      </c>
    </row>
    <row r="80" spans="1:19">
      <c r="A80">
        <v>256.42</v>
      </c>
      <c r="B80">
        <f t="shared" si="44"/>
        <v>529.57</v>
      </c>
      <c r="C80">
        <v>97.66232</v>
      </c>
      <c r="D80">
        <f t="shared" si="45"/>
        <v>0.0520189071952387</v>
      </c>
      <c r="F80">
        <v>319.533</v>
      </c>
      <c r="G80">
        <f t="shared" si="46"/>
        <v>592.683</v>
      </c>
      <c r="H80">
        <v>85.86488</v>
      </c>
      <c r="I80">
        <f t="shared" si="47"/>
        <v>0.563157367724599</v>
      </c>
      <c r="K80">
        <v>253.97</v>
      </c>
      <c r="L80">
        <f t="shared" si="48"/>
        <v>527.12</v>
      </c>
      <c r="M80">
        <v>98.4555</v>
      </c>
      <c r="N80">
        <f t="shared" si="49"/>
        <v>0.0492181471131857</v>
      </c>
      <c r="P80">
        <v>234.44</v>
      </c>
      <c r="Q80">
        <f t="shared" si="50"/>
        <v>507.59</v>
      </c>
      <c r="R80">
        <v>99.32632</v>
      </c>
      <c r="S80">
        <f t="shared" si="51"/>
        <v>0.02060042220105</v>
      </c>
    </row>
    <row r="81" spans="1:19">
      <c r="A81">
        <v>258.92</v>
      </c>
      <c r="B81">
        <f t="shared" si="44"/>
        <v>532.07</v>
      </c>
      <c r="C81">
        <v>97.53092</v>
      </c>
      <c r="D81">
        <f t="shared" si="45"/>
        <v>0.0571308525744524</v>
      </c>
      <c r="F81">
        <v>322.033</v>
      </c>
      <c r="G81">
        <f t="shared" si="46"/>
        <v>595.183</v>
      </c>
      <c r="H81">
        <v>84.87523</v>
      </c>
      <c r="I81">
        <f t="shared" si="47"/>
        <v>0.602637828556702</v>
      </c>
      <c r="K81">
        <v>256.47</v>
      </c>
      <c r="L81">
        <f t="shared" si="48"/>
        <v>529.62</v>
      </c>
      <c r="M81">
        <v>98.3831</v>
      </c>
      <c r="N81">
        <f t="shared" si="49"/>
        <v>0.0518875559460531</v>
      </c>
      <c r="P81">
        <v>236.94</v>
      </c>
      <c r="Q81">
        <f t="shared" si="50"/>
        <v>510.09</v>
      </c>
      <c r="R81">
        <v>99.26819</v>
      </c>
      <c r="S81">
        <f t="shared" si="51"/>
        <v>0.0227723290179153</v>
      </c>
    </row>
    <row r="82" spans="1:19">
      <c r="A82">
        <v>261.42</v>
      </c>
      <c r="B82">
        <f t="shared" si="44"/>
        <v>534.57</v>
      </c>
      <c r="C82">
        <v>97.36574</v>
      </c>
      <c r="D82">
        <f t="shared" si="45"/>
        <v>0.0635569647338016</v>
      </c>
      <c r="F82">
        <v>324.533</v>
      </c>
      <c r="G82">
        <f t="shared" si="46"/>
        <v>597.683</v>
      </c>
      <c r="H82">
        <v>84.02695</v>
      </c>
      <c r="I82">
        <f t="shared" si="47"/>
        <v>0.636478565498709</v>
      </c>
      <c r="K82">
        <v>258.97</v>
      </c>
      <c r="L82">
        <f t="shared" si="48"/>
        <v>532.12</v>
      </c>
      <c r="M82">
        <v>98.29097</v>
      </c>
      <c r="N82">
        <f t="shared" si="49"/>
        <v>0.0552844155561645</v>
      </c>
      <c r="P82">
        <v>239.44</v>
      </c>
      <c r="Q82">
        <f t="shared" si="50"/>
        <v>512.59</v>
      </c>
      <c r="R82">
        <v>99.21107</v>
      </c>
      <c r="S82">
        <f t="shared" si="51"/>
        <v>0.0249064992807634</v>
      </c>
    </row>
    <row r="83" spans="1:19">
      <c r="A83">
        <v>263.92</v>
      </c>
      <c r="B83">
        <f t="shared" si="44"/>
        <v>537.07</v>
      </c>
      <c r="C83">
        <v>97.16202</v>
      </c>
      <c r="D83">
        <f t="shared" si="45"/>
        <v>0.0714824252562784</v>
      </c>
      <c r="F83">
        <v>327.033</v>
      </c>
      <c r="G83">
        <f t="shared" si="46"/>
        <v>600.183</v>
      </c>
      <c r="H83">
        <v>83.19553</v>
      </c>
      <c r="I83">
        <f t="shared" si="47"/>
        <v>0.669646700440382</v>
      </c>
      <c r="K83">
        <v>261.47</v>
      </c>
      <c r="L83">
        <f t="shared" si="48"/>
        <v>534.62</v>
      </c>
      <c r="M83">
        <v>98.25741</v>
      </c>
      <c r="N83">
        <f t="shared" si="49"/>
        <v>0.0565217824129469</v>
      </c>
      <c r="P83">
        <v>241.94</v>
      </c>
      <c r="Q83">
        <f t="shared" si="50"/>
        <v>515.09</v>
      </c>
      <c r="R83">
        <v>99.21458</v>
      </c>
      <c r="S83">
        <f t="shared" si="51"/>
        <v>0.0247753554148219</v>
      </c>
    </row>
    <row r="84" spans="1:19">
      <c r="A84">
        <v>266.42</v>
      </c>
      <c r="B84">
        <f t="shared" si="44"/>
        <v>539.57</v>
      </c>
      <c r="C84">
        <v>96.9583</v>
      </c>
      <c r="D84">
        <f t="shared" si="45"/>
        <v>0.0794078857787552</v>
      </c>
      <c r="F84">
        <v>329.533</v>
      </c>
      <c r="G84">
        <f t="shared" si="46"/>
        <v>602.683</v>
      </c>
      <c r="H84">
        <v>82.40651</v>
      </c>
      <c r="I84">
        <f t="shared" si="47"/>
        <v>0.701123357041955</v>
      </c>
      <c r="K84">
        <v>263.97</v>
      </c>
      <c r="L84">
        <f t="shared" si="48"/>
        <v>537.12</v>
      </c>
      <c r="M84">
        <v>98.15812</v>
      </c>
      <c r="N84">
        <f t="shared" si="49"/>
        <v>0.0601826332833252</v>
      </c>
      <c r="P84">
        <v>244.44</v>
      </c>
      <c r="Q84">
        <f t="shared" si="50"/>
        <v>517.59</v>
      </c>
      <c r="R84">
        <v>99.19928</v>
      </c>
      <c r="S84">
        <f t="shared" si="51"/>
        <v>0.0253470081637989</v>
      </c>
    </row>
    <row r="85" spans="1:19">
      <c r="A85">
        <v>268.92</v>
      </c>
      <c r="B85">
        <f t="shared" si="44"/>
        <v>542.07</v>
      </c>
      <c r="C85">
        <v>96.69834</v>
      </c>
      <c r="D85">
        <f t="shared" si="45"/>
        <v>0.0895212900464901</v>
      </c>
      <c r="F85">
        <v>332.033</v>
      </c>
      <c r="G85">
        <f t="shared" si="46"/>
        <v>605.183</v>
      </c>
      <c r="H85">
        <v>81.64727</v>
      </c>
      <c r="I85">
        <f t="shared" si="47"/>
        <v>0.731411989469749</v>
      </c>
      <c r="K85">
        <v>266.47</v>
      </c>
      <c r="L85">
        <f t="shared" si="48"/>
        <v>539.62</v>
      </c>
      <c r="M85">
        <v>98.08436</v>
      </c>
      <c r="N85">
        <f t="shared" si="49"/>
        <v>0.062902185707528</v>
      </c>
      <c r="P85">
        <v>246.94</v>
      </c>
      <c r="Q85">
        <f t="shared" si="50"/>
        <v>520.09</v>
      </c>
      <c r="R85">
        <v>99.20796</v>
      </c>
      <c r="S85">
        <f t="shared" si="51"/>
        <v>0.0250226979767976</v>
      </c>
    </row>
    <row r="86" spans="1:19">
      <c r="A86">
        <v>271.42</v>
      </c>
      <c r="B86">
        <f t="shared" si="44"/>
        <v>544.57</v>
      </c>
      <c r="C86">
        <v>96.421</v>
      </c>
      <c r="D86">
        <f t="shared" si="45"/>
        <v>0.100310840514307</v>
      </c>
      <c r="F86">
        <v>334.533</v>
      </c>
      <c r="G86">
        <f t="shared" si="46"/>
        <v>607.683</v>
      </c>
      <c r="H86">
        <v>80.94971</v>
      </c>
      <c r="I86">
        <f t="shared" si="47"/>
        <v>0.759239999632981</v>
      </c>
      <c r="K86">
        <v>268.97</v>
      </c>
      <c r="L86">
        <f t="shared" si="48"/>
        <v>542.12</v>
      </c>
      <c r="M86">
        <v>98.01438</v>
      </c>
      <c r="N86">
        <f t="shared" si="49"/>
        <v>0.0654823684440481</v>
      </c>
      <c r="P86">
        <v>249.44</v>
      </c>
      <c r="Q86">
        <f t="shared" si="50"/>
        <v>522.59</v>
      </c>
      <c r="R86">
        <v>99.17871</v>
      </c>
      <c r="S86">
        <f t="shared" si="51"/>
        <v>0.0261155635263129</v>
      </c>
    </row>
    <row r="87" spans="1:19">
      <c r="A87">
        <v>273.92</v>
      </c>
      <c r="B87">
        <f t="shared" si="44"/>
        <v>547.07</v>
      </c>
      <c r="C87">
        <v>96.06734</v>
      </c>
      <c r="D87">
        <f t="shared" si="45"/>
        <v>0.11406952090101</v>
      </c>
      <c r="F87">
        <v>337.033</v>
      </c>
      <c r="G87">
        <f t="shared" si="46"/>
        <v>610.183</v>
      </c>
      <c r="H87">
        <v>80.3196</v>
      </c>
      <c r="I87">
        <f t="shared" si="47"/>
        <v>0.784377202861311</v>
      </c>
      <c r="K87">
        <v>271.47</v>
      </c>
      <c r="L87">
        <f t="shared" si="48"/>
        <v>544.62</v>
      </c>
      <c r="M87">
        <v>97.88178</v>
      </c>
      <c r="N87">
        <f t="shared" si="49"/>
        <v>0.0703713685992719</v>
      </c>
      <c r="P87">
        <v>251.94</v>
      </c>
      <c r="Q87">
        <f t="shared" si="50"/>
        <v>525.09</v>
      </c>
      <c r="R87">
        <v>99.13643</v>
      </c>
      <c r="S87">
        <f t="shared" si="51"/>
        <v>0.0276952679855777</v>
      </c>
    </row>
    <row r="88" spans="1:19">
      <c r="A88">
        <v>276.42</v>
      </c>
      <c r="B88">
        <f t="shared" si="44"/>
        <v>549.57</v>
      </c>
      <c r="C88">
        <v>95.6679</v>
      </c>
      <c r="D88">
        <f t="shared" si="45"/>
        <v>0.129609212394717</v>
      </c>
      <c r="F88">
        <v>339.533</v>
      </c>
      <c r="G88">
        <f t="shared" si="46"/>
        <v>612.683</v>
      </c>
      <c r="H88">
        <v>79.74635</v>
      </c>
      <c r="I88">
        <f t="shared" si="47"/>
        <v>0.807246069806194</v>
      </c>
      <c r="K88">
        <v>273.97</v>
      </c>
      <c r="L88">
        <f t="shared" si="48"/>
        <v>547.12</v>
      </c>
      <c r="M88">
        <v>97.80581</v>
      </c>
      <c r="N88">
        <f t="shared" si="49"/>
        <v>0.0731724043593957</v>
      </c>
      <c r="P88">
        <v>254.44</v>
      </c>
      <c r="Q88">
        <f t="shared" si="50"/>
        <v>527.59</v>
      </c>
      <c r="R88">
        <v>99.07919</v>
      </c>
      <c r="S88">
        <f t="shared" si="51"/>
        <v>0.0298339217993985</v>
      </c>
    </row>
    <row r="89" spans="1:19">
      <c r="A89">
        <v>278.92</v>
      </c>
      <c r="B89">
        <f t="shared" si="44"/>
        <v>552.07</v>
      </c>
      <c r="C89">
        <v>95.20258</v>
      </c>
      <c r="D89">
        <f t="shared" si="45"/>
        <v>0.147711879242934</v>
      </c>
      <c r="F89">
        <v>342.033</v>
      </c>
      <c r="G89">
        <f t="shared" si="46"/>
        <v>615.183</v>
      </c>
      <c r="H89">
        <v>79.19895</v>
      </c>
      <c r="I89">
        <f t="shared" si="47"/>
        <v>0.829083693470614</v>
      </c>
      <c r="K89">
        <v>276.47</v>
      </c>
      <c r="L89">
        <f t="shared" si="48"/>
        <v>549.62</v>
      </c>
      <c r="M89">
        <v>97.68718</v>
      </c>
      <c r="N89">
        <f t="shared" si="49"/>
        <v>0.0775463265947969</v>
      </c>
      <c r="P89">
        <v>256.94</v>
      </c>
      <c r="Q89">
        <f t="shared" si="50"/>
        <v>530.09</v>
      </c>
      <c r="R89">
        <v>99.02816</v>
      </c>
      <c r="S89">
        <f t="shared" si="51"/>
        <v>0.0317405518503988</v>
      </c>
    </row>
    <row r="90" spans="1:19">
      <c r="A90">
        <v>281.42</v>
      </c>
      <c r="B90">
        <f t="shared" si="44"/>
        <v>554.57</v>
      </c>
      <c r="C90">
        <v>94.64833</v>
      </c>
      <c r="D90">
        <f t="shared" si="45"/>
        <v>0.169274251590189</v>
      </c>
      <c r="F90">
        <v>344.533</v>
      </c>
      <c r="G90">
        <f t="shared" si="46"/>
        <v>617.683</v>
      </c>
      <c r="H90">
        <v>78.71352</v>
      </c>
      <c r="I90">
        <f t="shared" si="47"/>
        <v>0.84844912579692</v>
      </c>
      <c r="K90">
        <v>278.97</v>
      </c>
      <c r="L90">
        <f t="shared" si="48"/>
        <v>552.12</v>
      </c>
      <c r="M90">
        <v>97.58457</v>
      </c>
      <c r="N90">
        <f t="shared" si="49"/>
        <v>0.0813295868204946</v>
      </c>
      <c r="P90">
        <v>259.44</v>
      </c>
      <c r="Q90">
        <f t="shared" si="50"/>
        <v>532.59</v>
      </c>
      <c r="R90">
        <v>99.00739</v>
      </c>
      <c r="S90">
        <f t="shared" si="51"/>
        <v>0.0325165797978665</v>
      </c>
    </row>
    <row r="91" spans="1:19">
      <c r="A91">
        <v>283.92</v>
      </c>
      <c r="B91">
        <f t="shared" si="44"/>
        <v>557.07</v>
      </c>
      <c r="C91">
        <v>93.97181</v>
      </c>
      <c r="D91">
        <f t="shared" si="45"/>
        <v>0.195593378591297</v>
      </c>
      <c r="F91">
        <v>347.033</v>
      </c>
      <c r="G91">
        <f t="shared" si="46"/>
        <v>620.183</v>
      </c>
      <c r="H91">
        <v>78.30484</v>
      </c>
      <c r="I91">
        <f t="shared" si="47"/>
        <v>0.864752742967499</v>
      </c>
      <c r="K91">
        <v>281.47</v>
      </c>
      <c r="L91">
        <f t="shared" si="48"/>
        <v>554.62</v>
      </c>
      <c r="M91">
        <v>97.50727</v>
      </c>
      <c r="N91">
        <f t="shared" si="49"/>
        <v>0.084179660063321</v>
      </c>
      <c r="P91">
        <v>261.94</v>
      </c>
      <c r="Q91">
        <f t="shared" si="50"/>
        <v>535.09</v>
      </c>
      <c r="R91">
        <v>98.97327</v>
      </c>
      <c r="S91">
        <f t="shared" si="51"/>
        <v>0.0337914027910104</v>
      </c>
    </row>
    <row r="92" spans="1:19">
      <c r="A92">
        <v>286.42</v>
      </c>
      <c r="B92">
        <f t="shared" si="44"/>
        <v>559.57</v>
      </c>
      <c r="C92">
        <v>93.20235</v>
      </c>
      <c r="D92">
        <f t="shared" si="45"/>
        <v>0.225528214904005</v>
      </c>
      <c r="F92">
        <v>349.533</v>
      </c>
      <c r="G92">
        <f t="shared" si="46"/>
        <v>622.683</v>
      </c>
      <c r="H92">
        <v>77.90182</v>
      </c>
      <c r="I92">
        <f t="shared" si="47"/>
        <v>0.880830563737018</v>
      </c>
      <c r="K92">
        <v>283.97</v>
      </c>
      <c r="L92">
        <f t="shared" si="48"/>
        <v>557.12</v>
      </c>
      <c r="M92">
        <v>97.2891</v>
      </c>
      <c r="N92">
        <f t="shared" si="49"/>
        <v>0.0922236507410375</v>
      </c>
      <c r="P92">
        <v>264.44</v>
      </c>
      <c r="Q92">
        <f t="shared" si="50"/>
        <v>537.59</v>
      </c>
      <c r="R92">
        <v>98.85752</v>
      </c>
      <c r="S92">
        <f t="shared" si="51"/>
        <v>0.0381161613331093</v>
      </c>
    </row>
    <row r="93" spans="1:19">
      <c r="A93">
        <v>288.92</v>
      </c>
      <c r="B93">
        <f t="shared" si="44"/>
        <v>562.07</v>
      </c>
      <c r="C93">
        <v>92.40687</v>
      </c>
      <c r="D93">
        <f t="shared" si="45"/>
        <v>0.256475325332141</v>
      </c>
      <c r="F93">
        <v>352.033</v>
      </c>
      <c r="G93">
        <f t="shared" si="46"/>
        <v>625.183</v>
      </c>
      <c r="H93">
        <v>77.55214</v>
      </c>
      <c r="I93">
        <f t="shared" si="47"/>
        <v>0.894780472840004</v>
      </c>
      <c r="K93">
        <v>286.47</v>
      </c>
      <c r="L93">
        <f t="shared" si="48"/>
        <v>559.62</v>
      </c>
      <c r="M93">
        <v>97.16782</v>
      </c>
      <c r="N93">
        <f t="shared" si="49"/>
        <v>0.0966952792389677</v>
      </c>
      <c r="P93">
        <v>266.94</v>
      </c>
      <c r="Q93">
        <f t="shared" si="50"/>
        <v>540.09</v>
      </c>
      <c r="R93">
        <v>98.79518</v>
      </c>
      <c r="S93">
        <f t="shared" si="51"/>
        <v>0.0404453660632553</v>
      </c>
    </row>
    <row r="94" spans="1:19">
      <c r="A94">
        <v>291.42</v>
      </c>
      <c r="B94">
        <f t="shared" si="44"/>
        <v>564.57</v>
      </c>
      <c r="C94">
        <v>91.42413</v>
      </c>
      <c r="D94">
        <f t="shared" si="45"/>
        <v>0.294707541481064</v>
      </c>
      <c r="F94">
        <v>354.533</v>
      </c>
      <c r="G94">
        <f t="shared" si="46"/>
        <v>627.683</v>
      </c>
      <c r="H94">
        <v>77.27399</v>
      </c>
      <c r="I94">
        <f t="shared" si="47"/>
        <v>0.905876810111211</v>
      </c>
      <c r="K94">
        <v>288.97</v>
      </c>
      <c r="L94">
        <f t="shared" si="48"/>
        <v>562.12</v>
      </c>
      <c r="M94">
        <v>96.88034</v>
      </c>
      <c r="N94">
        <f t="shared" si="49"/>
        <v>0.107294749560414</v>
      </c>
      <c r="P94">
        <v>269.44</v>
      </c>
      <c r="Q94">
        <f t="shared" si="50"/>
        <v>542.59</v>
      </c>
      <c r="R94">
        <v>98.7947</v>
      </c>
      <c r="S94">
        <f t="shared" si="51"/>
        <v>0.0404633002671446</v>
      </c>
    </row>
    <row r="95" spans="1:19">
      <c r="A95">
        <v>293.92</v>
      </c>
      <c r="B95">
        <f t="shared" si="44"/>
        <v>567.07</v>
      </c>
      <c r="C95">
        <v>90.4898</v>
      </c>
      <c r="D95">
        <f t="shared" si="45"/>
        <v>0.33105642980801</v>
      </c>
      <c r="F95">
        <v>357.033</v>
      </c>
      <c r="G95">
        <f t="shared" si="46"/>
        <v>630.183</v>
      </c>
      <c r="H95">
        <v>77.039</v>
      </c>
      <c r="I95">
        <f t="shared" si="47"/>
        <v>0.915251350090937</v>
      </c>
      <c r="K95">
        <v>291.47</v>
      </c>
      <c r="L95">
        <f t="shared" si="48"/>
        <v>564.62</v>
      </c>
      <c r="M95">
        <v>96.69812</v>
      </c>
      <c r="N95">
        <f t="shared" si="49"/>
        <v>0.114013253393634</v>
      </c>
      <c r="P95">
        <v>271.94</v>
      </c>
      <c r="Q95">
        <f t="shared" si="50"/>
        <v>545.09</v>
      </c>
      <c r="R95">
        <v>98.71232</v>
      </c>
      <c r="S95">
        <f t="shared" si="51"/>
        <v>0.0435412580096767</v>
      </c>
    </row>
    <row r="96" spans="1:19">
      <c r="A96">
        <v>296.42</v>
      </c>
      <c r="B96">
        <f t="shared" si="44"/>
        <v>569.57</v>
      </c>
      <c r="C96">
        <v>89.47702</v>
      </c>
      <c r="D96">
        <f t="shared" si="45"/>
        <v>0.370457312921862</v>
      </c>
      <c r="F96">
        <v>359.533</v>
      </c>
      <c r="G96">
        <f t="shared" si="46"/>
        <v>632.683</v>
      </c>
      <c r="H96">
        <v>76.84336</v>
      </c>
      <c r="I96">
        <f t="shared" si="47"/>
        <v>0.923056086469649</v>
      </c>
      <c r="K96">
        <v>293.97</v>
      </c>
      <c r="L96">
        <f t="shared" si="48"/>
        <v>567.12</v>
      </c>
      <c r="M96">
        <v>96.23504</v>
      </c>
      <c r="N96">
        <f t="shared" si="49"/>
        <v>0.131087146243416</v>
      </c>
      <c r="P96">
        <v>274.44</v>
      </c>
      <c r="Q96">
        <f t="shared" si="50"/>
        <v>547.59</v>
      </c>
      <c r="R96">
        <v>98.63924</v>
      </c>
      <c r="S96">
        <f t="shared" si="51"/>
        <v>0.0462717405518503</v>
      </c>
    </row>
    <row r="97" spans="1:19">
      <c r="A97">
        <v>298.92</v>
      </c>
      <c r="B97">
        <f t="shared" si="44"/>
        <v>572.07</v>
      </c>
      <c r="C97">
        <v>88.47042</v>
      </c>
      <c r="D97">
        <f t="shared" si="45"/>
        <v>0.409617771207376</v>
      </c>
      <c r="F97">
        <v>362.033</v>
      </c>
      <c r="G97">
        <f t="shared" si="46"/>
        <v>635.183</v>
      </c>
      <c r="H97">
        <v>76.65612</v>
      </c>
      <c r="I97">
        <f t="shared" si="47"/>
        <v>0.930525718648908</v>
      </c>
      <c r="K97">
        <v>296.47</v>
      </c>
      <c r="L97">
        <f t="shared" si="48"/>
        <v>569.62</v>
      </c>
      <c r="M97">
        <v>95.91852</v>
      </c>
      <c r="N97">
        <f t="shared" si="49"/>
        <v>0.142757329721028</v>
      </c>
      <c r="P97">
        <v>276.94</v>
      </c>
      <c r="Q97">
        <f t="shared" si="50"/>
        <v>550.09</v>
      </c>
      <c r="R97">
        <v>98.54085</v>
      </c>
      <c r="S97">
        <f t="shared" si="51"/>
        <v>0.0499478787199459</v>
      </c>
    </row>
    <row r="98" spans="1:19">
      <c r="A98">
        <v>301.42</v>
      </c>
      <c r="B98">
        <f t="shared" si="44"/>
        <v>574.57</v>
      </c>
      <c r="C98">
        <v>87.44262</v>
      </c>
      <c r="D98">
        <f t="shared" si="45"/>
        <v>0.449602987803692</v>
      </c>
      <c r="F98">
        <v>364.533</v>
      </c>
      <c r="G98">
        <f t="shared" si="46"/>
        <v>637.683</v>
      </c>
      <c r="H98">
        <v>76.52306</v>
      </c>
      <c r="I98">
        <f t="shared" si="47"/>
        <v>0.935833928741688</v>
      </c>
      <c r="K98">
        <v>298.97</v>
      </c>
      <c r="L98">
        <f t="shared" si="48"/>
        <v>572.12</v>
      </c>
      <c r="M98">
        <v>95.61027</v>
      </c>
      <c r="N98">
        <f t="shared" si="49"/>
        <v>0.154122595918976</v>
      </c>
      <c r="P98">
        <v>279.44</v>
      </c>
      <c r="Q98">
        <f t="shared" si="50"/>
        <v>552.59</v>
      </c>
      <c r="R98">
        <v>98.44487</v>
      </c>
      <c r="S98">
        <f t="shared" si="51"/>
        <v>0.053533972239347</v>
      </c>
    </row>
    <row r="99" spans="1:19">
      <c r="A99">
        <v>303.92</v>
      </c>
      <c r="B99">
        <f t="shared" si="44"/>
        <v>577.07</v>
      </c>
      <c r="C99">
        <v>86.47721</v>
      </c>
      <c r="D99">
        <f t="shared" si="45"/>
        <v>0.487161002937229</v>
      </c>
      <c r="F99">
        <v>367.033</v>
      </c>
      <c r="G99">
        <f t="shared" si="46"/>
        <v>640.183</v>
      </c>
      <c r="H99">
        <v>76.38676</v>
      </c>
      <c r="I99">
        <f t="shared" si="47"/>
        <v>0.9412713933114</v>
      </c>
      <c r="K99">
        <v>301.47</v>
      </c>
      <c r="L99">
        <f t="shared" si="48"/>
        <v>574.62</v>
      </c>
      <c r="M99">
        <v>95.1178</v>
      </c>
      <c r="N99">
        <f t="shared" si="49"/>
        <v>0.172280106525635</v>
      </c>
      <c r="P99">
        <v>281.94</v>
      </c>
      <c r="Q99">
        <f t="shared" si="50"/>
        <v>555.09</v>
      </c>
      <c r="R99">
        <v>98.31812</v>
      </c>
      <c r="S99">
        <f t="shared" si="51"/>
        <v>0.058269722953913</v>
      </c>
    </row>
    <row r="100" spans="1:19">
      <c r="A100">
        <v>306.42</v>
      </c>
      <c r="B100">
        <f t="shared" si="44"/>
        <v>579.57</v>
      </c>
      <c r="C100">
        <v>85.50317</v>
      </c>
      <c r="D100">
        <f t="shared" si="45"/>
        <v>0.525054756949172</v>
      </c>
      <c r="F100">
        <v>369.533</v>
      </c>
      <c r="G100">
        <f t="shared" si="46"/>
        <v>642.683</v>
      </c>
      <c r="H100">
        <v>76.24427</v>
      </c>
      <c r="I100">
        <f t="shared" si="47"/>
        <v>0.946955797761424</v>
      </c>
      <c r="K100">
        <v>303.97</v>
      </c>
      <c r="L100">
        <f t="shared" si="48"/>
        <v>577.12</v>
      </c>
      <c r="M100">
        <v>94.5475</v>
      </c>
      <c r="N100">
        <f t="shared" si="49"/>
        <v>0.193307231627628</v>
      </c>
      <c r="P100">
        <v>284.44</v>
      </c>
      <c r="Q100">
        <f t="shared" si="50"/>
        <v>557.59</v>
      </c>
      <c r="R100">
        <v>98.1719</v>
      </c>
      <c r="S100">
        <f t="shared" si="51"/>
        <v>0.063732929813746</v>
      </c>
    </row>
    <row r="101" spans="1:19">
      <c r="A101">
        <v>308.92</v>
      </c>
      <c r="B101">
        <f t="shared" si="44"/>
        <v>582.07</v>
      </c>
      <c r="C101">
        <v>84.50264</v>
      </c>
      <c r="D101">
        <f t="shared" ref="D101:D129" si="52">(98.99944-C101)/(98.99944-73.29494)</f>
        <v>0.563979069812679</v>
      </c>
      <c r="F101">
        <v>372.033</v>
      </c>
      <c r="G101">
        <f t="shared" si="46"/>
        <v>645.183</v>
      </c>
      <c r="H101">
        <v>76.07846</v>
      </c>
      <c r="I101">
        <f t="shared" si="47"/>
        <v>0.953570515298504</v>
      </c>
      <c r="K101">
        <v>306.47</v>
      </c>
      <c r="L101">
        <f t="shared" si="48"/>
        <v>579.62</v>
      </c>
      <c r="M101">
        <v>93.80648</v>
      </c>
      <c r="N101">
        <f t="shared" ref="N101:N138" si="53">(99.7904-M101)/(99.7904-72.66829)</f>
        <v>0.220628852253752</v>
      </c>
      <c r="P101">
        <v>286.94</v>
      </c>
      <c r="Q101">
        <f t="shared" si="50"/>
        <v>560.09</v>
      </c>
      <c r="R101">
        <v>98.08333</v>
      </c>
      <c r="S101">
        <f t="shared" ref="S101:S132" si="54">(99.87768-R101)/(99.87768-73.11318)</f>
        <v>0.0670421640606025</v>
      </c>
    </row>
    <row r="102" spans="1:19">
      <c r="A102">
        <v>311.42</v>
      </c>
      <c r="B102">
        <f t="shared" si="44"/>
        <v>584.57</v>
      </c>
      <c r="C102">
        <v>83.63712</v>
      </c>
      <c r="D102">
        <f t="shared" si="52"/>
        <v>0.597650994961972</v>
      </c>
      <c r="F102">
        <v>374.533</v>
      </c>
      <c r="G102">
        <f t="shared" si="46"/>
        <v>647.683</v>
      </c>
      <c r="H102">
        <v>75.92209</v>
      </c>
      <c r="I102">
        <f t="shared" si="47"/>
        <v>0.959808639544769</v>
      </c>
      <c r="K102">
        <v>308.97</v>
      </c>
      <c r="L102">
        <f t="shared" si="48"/>
        <v>582.12</v>
      </c>
      <c r="M102">
        <v>93.00981</v>
      </c>
      <c r="N102">
        <f t="shared" si="53"/>
        <v>0.250002304392984</v>
      </c>
      <c r="P102">
        <v>289.44</v>
      </c>
      <c r="Q102">
        <f t="shared" si="50"/>
        <v>562.59</v>
      </c>
      <c r="R102">
        <v>97.96384</v>
      </c>
      <c r="S102">
        <f t="shared" si="54"/>
        <v>0.07150665994134</v>
      </c>
    </row>
    <row r="103" spans="1:19">
      <c r="A103">
        <v>313.92</v>
      </c>
      <c r="B103">
        <f t="shared" si="44"/>
        <v>587.07</v>
      </c>
      <c r="C103">
        <v>82.73462</v>
      </c>
      <c r="D103">
        <f t="shared" si="52"/>
        <v>0.632761578711898</v>
      </c>
      <c r="F103">
        <v>377.033</v>
      </c>
      <c r="G103">
        <f t="shared" si="46"/>
        <v>650.183</v>
      </c>
      <c r="H103">
        <v>75.75793</v>
      </c>
      <c r="I103">
        <f t="shared" si="47"/>
        <v>0.96635753304267</v>
      </c>
      <c r="K103">
        <v>311.47</v>
      </c>
      <c r="L103">
        <f t="shared" si="48"/>
        <v>584.62</v>
      </c>
      <c r="M103">
        <v>92.229</v>
      </c>
      <c r="N103">
        <f t="shared" si="53"/>
        <v>0.278790993768553</v>
      </c>
      <c r="P103">
        <v>291.94</v>
      </c>
      <c r="Q103">
        <f t="shared" si="50"/>
        <v>565.09</v>
      </c>
      <c r="R103">
        <v>97.7153</v>
      </c>
      <c r="S103">
        <f t="shared" si="54"/>
        <v>0.0807928412636141</v>
      </c>
    </row>
    <row r="104" spans="1:19">
      <c r="A104">
        <v>316.42</v>
      </c>
      <c r="B104">
        <f t="shared" si="44"/>
        <v>589.57</v>
      </c>
      <c r="C104">
        <v>81.88608</v>
      </c>
      <c r="D104">
        <f t="shared" si="52"/>
        <v>0.665772919138672</v>
      </c>
      <c r="F104">
        <v>379.533</v>
      </c>
      <c r="G104">
        <f t="shared" si="46"/>
        <v>652.683</v>
      </c>
      <c r="H104">
        <v>75.55455</v>
      </c>
      <c r="I104">
        <f t="shared" si="47"/>
        <v>0.974471044005165</v>
      </c>
      <c r="K104">
        <v>313.97</v>
      </c>
      <c r="L104">
        <f t="shared" si="48"/>
        <v>587.12</v>
      </c>
      <c r="M104">
        <v>91.34421</v>
      </c>
      <c r="N104">
        <f t="shared" si="53"/>
        <v>0.311413455664032</v>
      </c>
      <c r="P104">
        <v>294.44</v>
      </c>
      <c r="Q104">
        <f t="shared" si="50"/>
        <v>567.59</v>
      </c>
      <c r="R104">
        <v>97.54541</v>
      </c>
      <c r="S104">
        <f t="shared" si="54"/>
        <v>0.0871404285527469</v>
      </c>
    </row>
    <row r="105" spans="1:19">
      <c r="A105">
        <v>318.92</v>
      </c>
      <c r="B105">
        <f t="shared" si="44"/>
        <v>592.07</v>
      </c>
      <c r="C105">
        <v>81.14223</v>
      </c>
      <c r="D105">
        <f t="shared" si="52"/>
        <v>0.694711431850454</v>
      </c>
      <c r="F105">
        <v>382.033</v>
      </c>
      <c r="G105">
        <f t="shared" si="46"/>
        <v>655.183</v>
      </c>
      <c r="H105">
        <v>75.35195</v>
      </c>
      <c r="I105">
        <f t="shared" si="47"/>
        <v>0.98255343814914</v>
      </c>
      <c r="K105">
        <v>316.47</v>
      </c>
      <c r="L105">
        <f t="shared" si="48"/>
        <v>589.62</v>
      </c>
      <c r="M105">
        <v>90.24368</v>
      </c>
      <c r="N105">
        <f t="shared" si="53"/>
        <v>0.351990313438003</v>
      </c>
      <c r="P105">
        <v>296.94</v>
      </c>
      <c r="Q105">
        <f t="shared" si="50"/>
        <v>570.09</v>
      </c>
      <c r="R105">
        <v>97.32037</v>
      </c>
      <c r="S105">
        <f t="shared" si="54"/>
        <v>0.0955485811429319</v>
      </c>
    </row>
    <row r="106" spans="1:19">
      <c r="A106">
        <v>321.42</v>
      </c>
      <c r="B106">
        <f t="shared" si="44"/>
        <v>594.57</v>
      </c>
      <c r="C106">
        <v>80.41167</v>
      </c>
      <c r="D106">
        <f t="shared" si="52"/>
        <v>0.723132914470229</v>
      </c>
      <c r="F106" s="6">
        <v>384.533</v>
      </c>
      <c r="G106">
        <f t="shared" si="46"/>
        <v>657.683</v>
      </c>
      <c r="H106" s="6">
        <v>74.91462</v>
      </c>
      <c r="I106">
        <f t="shared" si="47"/>
        <v>1</v>
      </c>
      <c r="K106">
        <v>318.97</v>
      </c>
      <c r="L106">
        <f t="shared" si="48"/>
        <v>592.12</v>
      </c>
      <c r="M106">
        <v>89.30503</v>
      </c>
      <c r="N106">
        <f t="shared" si="53"/>
        <v>0.386598609031524</v>
      </c>
      <c r="P106">
        <v>299.44</v>
      </c>
      <c r="Q106">
        <f t="shared" si="50"/>
        <v>572.59</v>
      </c>
      <c r="R106">
        <v>97.03694</v>
      </c>
      <c r="S106">
        <f t="shared" si="54"/>
        <v>0.106138354910422</v>
      </c>
    </row>
    <row r="107" spans="1:19">
      <c r="A107">
        <v>323.92</v>
      </c>
      <c r="B107">
        <f t="shared" si="44"/>
        <v>597.07</v>
      </c>
      <c r="C107">
        <v>79.71646</v>
      </c>
      <c r="D107">
        <f t="shared" si="52"/>
        <v>0.750179151510436</v>
      </c>
      <c r="F107">
        <v>387.033</v>
      </c>
      <c r="G107">
        <f t="shared" si="46"/>
        <v>660.183</v>
      </c>
      <c r="H107">
        <v>74.78852</v>
      </c>
      <c r="I107">
        <f>(74.78852-H107)/(74.78852-5.04174)</f>
        <v>0</v>
      </c>
      <c r="K107">
        <v>321.47</v>
      </c>
      <c r="L107">
        <f t="shared" si="48"/>
        <v>594.62</v>
      </c>
      <c r="M107">
        <v>88.37552</v>
      </c>
      <c r="N107">
        <f t="shared" si="53"/>
        <v>0.42086991019504</v>
      </c>
      <c r="P107">
        <v>301.94</v>
      </c>
      <c r="Q107">
        <f t="shared" si="50"/>
        <v>575.09</v>
      </c>
      <c r="R107">
        <v>96.65384</v>
      </c>
      <c r="S107">
        <f t="shared" si="54"/>
        <v>0.120452091389714</v>
      </c>
    </row>
    <row r="108" spans="1:19">
      <c r="A108">
        <v>326.42</v>
      </c>
      <c r="B108">
        <f t="shared" si="44"/>
        <v>599.57</v>
      </c>
      <c r="C108">
        <v>79.02897</v>
      </c>
      <c r="D108">
        <f t="shared" si="52"/>
        <v>0.776925052033691</v>
      </c>
      <c r="F108">
        <v>389.533</v>
      </c>
      <c r="G108">
        <f t="shared" si="46"/>
        <v>662.683</v>
      </c>
      <c r="H108">
        <v>74.42968</v>
      </c>
      <c r="I108">
        <f t="shared" ref="I108:I139" si="55">(74.78852-H108)/(74.78852-5.04174)</f>
        <v>0.00514489701173302</v>
      </c>
      <c r="K108">
        <v>323.97</v>
      </c>
      <c r="L108">
        <f t="shared" si="48"/>
        <v>597.12</v>
      </c>
      <c r="M108">
        <v>87.44351</v>
      </c>
      <c r="N108">
        <f t="shared" si="53"/>
        <v>0.455233387077923</v>
      </c>
      <c r="P108">
        <v>304.44</v>
      </c>
      <c r="Q108">
        <f t="shared" si="50"/>
        <v>577.59</v>
      </c>
      <c r="R108">
        <v>96.28507</v>
      </c>
      <c r="S108">
        <f t="shared" si="54"/>
        <v>0.134230417157055</v>
      </c>
    </row>
    <row r="109" spans="1:19">
      <c r="A109">
        <v>328.92</v>
      </c>
      <c r="B109">
        <f t="shared" si="44"/>
        <v>602.07</v>
      </c>
      <c r="C109">
        <v>78.48537</v>
      </c>
      <c r="D109">
        <f t="shared" si="52"/>
        <v>0.798073100040849</v>
      </c>
      <c r="F109">
        <v>392.033</v>
      </c>
      <c r="G109">
        <f t="shared" si="46"/>
        <v>665.183</v>
      </c>
      <c r="H109">
        <v>74.0109</v>
      </c>
      <c r="I109">
        <f t="shared" si="55"/>
        <v>0.0111491885360156</v>
      </c>
      <c r="K109">
        <v>326.47</v>
      </c>
      <c r="L109">
        <f t="shared" si="48"/>
        <v>599.62</v>
      </c>
      <c r="M109">
        <v>86.43998</v>
      </c>
      <c r="N109">
        <f t="shared" si="53"/>
        <v>0.492233826940455</v>
      </c>
      <c r="P109">
        <v>306.94</v>
      </c>
      <c r="Q109">
        <f t="shared" si="50"/>
        <v>580.09</v>
      </c>
      <c r="R109">
        <v>95.83153</v>
      </c>
      <c r="S109">
        <f t="shared" si="54"/>
        <v>0.151175998057128</v>
      </c>
    </row>
    <row r="110" spans="1:19">
      <c r="A110">
        <v>331.42</v>
      </c>
      <c r="B110">
        <f t="shared" si="44"/>
        <v>604.57</v>
      </c>
      <c r="C110">
        <v>77.93772</v>
      </c>
      <c r="D110">
        <f t="shared" si="52"/>
        <v>0.819378708008325</v>
      </c>
      <c r="F110">
        <v>394.533</v>
      </c>
      <c r="G110">
        <f t="shared" si="46"/>
        <v>667.683</v>
      </c>
      <c r="H110">
        <v>73.5537</v>
      </c>
      <c r="I110">
        <f t="shared" si="55"/>
        <v>0.01770432986297</v>
      </c>
      <c r="K110">
        <v>328.97</v>
      </c>
      <c r="L110">
        <f t="shared" si="48"/>
        <v>602.12</v>
      </c>
      <c r="M110">
        <v>85.50497</v>
      </c>
      <c r="N110">
        <f t="shared" si="53"/>
        <v>0.526707914686579</v>
      </c>
      <c r="P110">
        <v>309.44</v>
      </c>
      <c r="Q110">
        <f t="shared" si="50"/>
        <v>582.59</v>
      </c>
      <c r="R110">
        <v>95.25517</v>
      </c>
      <c r="S110">
        <f t="shared" si="54"/>
        <v>0.172710493377421</v>
      </c>
    </row>
    <row r="111" spans="1:19">
      <c r="A111">
        <v>333.92</v>
      </c>
      <c r="B111">
        <f t="shared" si="44"/>
        <v>607.07</v>
      </c>
      <c r="C111">
        <v>77.47183</v>
      </c>
      <c r="D111">
        <f t="shared" si="52"/>
        <v>0.837503549962069</v>
      </c>
      <c r="F111">
        <v>397.033</v>
      </c>
      <c r="G111">
        <f t="shared" si="46"/>
        <v>670.183</v>
      </c>
      <c r="H111">
        <v>72.97065</v>
      </c>
      <c r="I111">
        <f t="shared" si="55"/>
        <v>0.0260638555643716</v>
      </c>
      <c r="K111">
        <v>331.47</v>
      </c>
      <c r="L111">
        <f t="shared" si="48"/>
        <v>604.62</v>
      </c>
      <c r="M111">
        <v>84.50143</v>
      </c>
      <c r="N111">
        <f t="shared" si="53"/>
        <v>0.563708723251989</v>
      </c>
      <c r="P111">
        <v>311.94</v>
      </c>
      <c r="Q111">
        <f t="shared" si="50"/>
        <v>585.09</v>
      </c>
      <c r="R111">
        <v>94.61838</v>
      </c>
      <c r="S111">
        <f t="shared" si="54"/>
        <v>0.196502830241551</v>
      </c>
    </row>
    <row r="112" spans="1:19">
      <c r="A112">
        <v>336.42</v>
      </c>
      <c r="B112">
        <f t="shared" si="44"/>
        <v>609.57</v>
      </c>
      <c r="C112">
        <v>77.04746</v>
      </c>
      <c r="D112">
        <f t="shared" si="52"/>
        <v>0.854013110544846</v>
      </c>
      <c r="F112">
        <v>399.533</v>
      </c>
      <c r="G112">
        <f t="shared" si="46"/>
        <v>672.683</v>
      </c>
      <c r="H112">
        <v>72.29338</v>
      </c>
      <c r="I112">
        <f t="shared" si="55"/>
        <v>0.0357742680020498</v>
      </c>
      <c r="K112">
        <v>333.97</v>
      </c>
      <c r="L112">
        <f t="shared" si="48"/>
        <v>607.12</v>
      </c>
      <c r="M112">
        <v>83.60364</v>
      </c>
      <c r="N112">
        <f t="shared" si="53"/>
        <v>0.596810498888177</v>
      </c>
      <c r="P112">
        <v>314.44</v>
      </c>
      <c r="Q112">
        <f t="shared" si="50"/>
        <v>587.59</v>
      </c>
      <c r="R112">
        <v>93.88472</v>
      </c>
      <c r="S112">
        <f t="shared" si="54"/>
        <v>0.223914513628127</v>
      </c>
    </row>
    <row r="113" spans="1:19">
      <c r="A113">
        <v>338.92</v>
      </c>
      <c r="B113">
        <f t="shared" si="44"/>
        <v>612.07</v>
      </c>
      <c r="C113">
        <v>76.64936</v>
      </c>
      <c r="D113">
        <f t="shared" si="52"/>
        <v>0.86950067108872</v>
      </c>
      <c r="F113">
        <v>402.033</v>
      </c>
      <c r="G113">
        <f t="shared" si="46"/>
        <v>675.183</v>
      </c>
      <c r="H113">
        <v>71.49384</v>
      </c>
      <c r="I113">
        <f t="shared" si="55"/>
        <v>0.047237736279725</v>
      </c>
      <c r="K113">
        <v>336.47</v>
      </c>
      <c r="L113">
        <f t="shared" si="48"/>
        <v>609.62</v>
      </c>
      <c r="M113">
        <v>82.76093</v>
      </c>
      <c r="N113">
        <f t="shared" si="53"/>
        <v>0.627881459075271</v>
      </c>
      <c r="P113">
        <v>316.94</v>
      </c>
      <c r="Q113">
        <f t="shared" si="50"/>
        <v>590.09</v>
      </c>
      <c r="R113">
        <v>93.08002</v>
      </c>
      <c r="S113">
        <f t="shared" si="54"/>
        <v>0.253980459190345</v>
      </c>
    </row>
    <row r="114" spans="1:19">
      <c r="A114">
        <v>341.42</v>
      </c>
      <c r="B114">
        <f t="shared" si="44"/>
        <v>614.57</v>
      </c>
      <c r="C114">
        <v>76.26593</v>
      </c>
      <c r="D114">
        <f t="shared" si="52"/>
        <v>0.884417514442996</v>
      </c>
      <c r="F114">
        <v>404.533</v>
      </c>
      <c r="G114">
        <f t="shared" si="46"/>
        <v>677.683</v>
      </c>
      <c r="H114">
        <v>70.58129</v>
      </c>
      <c r="I114">
        <f t="shared" si="55"/>
        <v>0.0603214944116418</v>
      </c>
      <c r="K114">
        <v>338.97</v>
      </c>
      <c r="L114">
        <f t="shared" si="48"/>
        <v>612.12</v>
      </c>
      <c r="M114">
        <v>81.8517</v>
      </c>
      <c r="N114">
        <f t="shared" si="53"/>
        <v>0.661405030803282</v>
      </c>
      <c r="P114">
        <v>319.44</v>
      </c>
      <c r="Q114">
        <f t="shared" si="50"/>
        <v>592.59</v>
      </c>
      <c r="R114">
        <v>92.1906</v>
      </c>
      <c r="S114">
        <f t="shared" si="54"/>
        <v>0.287211791739057</v>
      </c>
    </row>
    <row r="115" spans="1:19">
      <c r="A115">
        <v>343.92</v>
      </c>
      <c r="B115">
        <f t="shared" si="44"/>
        <v>617.07</v>
      </c>
      <c r="C115">
        <v>75.97781</v>
      </c>
      <c r="D115">
        <f t="shared" si="52"/>
        <v>0.895626446731117</v>
      </c>
      <c r="F115">
        <v>407.033</v>
      </c>
      <c r="G115">
        <f t="shared" si="46"/>
        <v>680.183</v>
      </c>
      <c r="H115">
        <v>69.52268</v>
      </c>
      <c r="I115">
        <f t="shared" si="55"/>
        <v>0.0754993993987968</v>
      </c>
      <c r="K115">
        <v>341.47</v>
      </c>
      <c r="L115">
        <f t="shared" si="48"/>
        <v>614.62</v>
      </c>
      <c r="M115">
        <v>80.98723</v>
      </c>
      <c r="N115">
        <f t="shared" si="53"/>
        <v>0.693278288451747</v>
      </c>
      <c r="P115">
        <v>321.94</v>
      </c>
      <c r="Q115">
        <f t="shared" si="50"/>
        <v>595.09</v>
      </c>
      <c r="R115">
        <v>91.25565</v>
      </c>
      <c r="S115">
        <f t="shared" si="54"/>
        <v>0.322144258252536</v>
      </c>
    </row>
    <row r="116" spans="1:19">
      <c r="A116">
        <v>346.42</v>
      </c>
      <c r="B116">
        <f t="shared" si="44"/>
        <v>619.57</v>
      </c>
      <c r="C116">
        <v>75.69</v>
      </c>
      <c r="D116">
        <f t="shared" si="52"/>
        <v>0.906823318874127</v>
      </c>
      <c r="F116">
        <v>409.533</v>
      </c>
      <c r="G116">
        <f t="shared" si="46"/>
        <v>682.683</v>
      </c>
      <c r="H116">
        <v>68.25308</v>
      </c>
      <c r="I116">
        <f t="shared" si="55"/>
        <v>0.0937023902752214</v>
      </c>
      <c r="K116">
        <v>343.97</v>
      </c>
      <c r="L116">
        <f t="shared" si="48"/>
        <v>617.12</v>
      </c>
      <c r="M116">
        <v>80.1726</v>
      </c>
      <c r="N116">
        <f t="shared" si="53"/>
        <v>0.723313930958911</v>
      </c>
      <c r="P116">
        <v>324.44</v>
      </c>
      <c r="Q116">
        <f t="shared" si="50"/>
        <v>597.59</v>
      </c>
      <c r="R116">
        <v>90.28674</v>
      </c>
      <c r="S116">
        <f t="shared" si="54"/>
        <v>0.358345569691196</v>
      </c>
    </row>
    <row r="117" spans="1:19">
      <c r="A117">
        <v>348.92</v>
      </c>
      <c r="B117">
        <f t="shared" si="44"/>
        <v>622.07</v>
      </c>
      <c r="C117">
        <v>75.43511</v>
      </c>
      <c r="D117">
        <f t="shared" si="52"/>
        <v>0.91673948141376</v>
      </c>
      <c r="F117">
        <v>412.033</v>
      </c>
      <c r="G117">
        <f t="shared" si="46"/>
        <v>685.183</v>
      </c>
      <c r="H117">
        <v>66.76091</v>
      </c>
      <c r="I117">
        <f t="shared" si="55"/>
        <v>0.115096496211008</v>
      </c>
      <c r="K117">
        <v>346.47</v>
      </c>
      <c r="L117">
        <f t="shared" si="48"/>
        <v>619.62</v>
      </c>
      <c r="M117">
        <v>79.33714</v>
      </c>
      <c r="N117">
        <f t="shared" si="53"/>
        <v>0.754117581559842</v>
      </c>
      <c r="P117">
        <v>326.94</v>
      </c>
      <c r="Q117">
        <f t="shared" si="50"/>
        <v>600.09</v>
      </c>
      <c r="R117">
        <v>89.34015</v>
      </c>
      <c r="S117">
        <f t="shared" si="54"/>
        <v>0.393712940648994</v>
      </c>
    </row>
    <row r="118" spans="1:19">
      <c r="A118">
        <v>351.42</v>
      </c>
      <c r="B118">
        <f t="shared" si="44"/>
        <v>624.57</v>
      </c>
      <c r="C118">
        <v>75.31938</v>
      </c>
      <c r="D118">
        <f t="shared" si="52"/>
        <v>0.921241805909471</v>
      </c>
      <c r="F118">
        <v>414.533</v>
      </c>
      <c r="G118">
        <f t="shared" si="46"/>
        <v>687.683</v>
      </c>
      <c r="H118">
        <v>65.0199</v>
      </c>
      <c r="I118">
        <f t="shared" si="55"/>
        <v>0.140058365418447</v>
      </c>
      <c r="K118">
        <v>348.97</v>
      </c>
      <c r="L118">
        <f t="shared" si="48"/>
        <v>622.12</v>
      </c>
      <c r="M118">
        <v>78.6859</v>
      </c>
      <c r="N118">
        <f t="shared" si="53"/>
        <v>0.778128987752059</v>
      </c>
      <c r="P118">
        <v>329.44</v>
      </c>
      <c r="Q118">
        <f t="shared" si="50"/>
        <v>602.59</v>
      </c>
      <c r="R118">
        <v>88.3924</v>
      </c>
      <c r="S118">
        <f t="shared" si="54"/>
        <v>0.429123652599526</v>
      </c>
    </row>
    <row r="119" spans="1:19">
      <c r="A119">
        <v>353.92</v>
      </c>
      <c r="B119">
        <f t="shared" si="44"/>
        <v>627.07</v>
      </c>
      <c r="C119">
        <v>75.12948</v>
      </c>
      <c r="D119">
        <f t="shared" si="52"/>
        <v>0.92862961738217</v>
      </c>
      <c r="F119">
        <v>417.033</v>
      </c>
      <c r="G119">
        <f t="shared" si="46"/>
        <v>690.183</v>
      </c>
      <c r="H119">
        <v>63.04716</v>
      </c>
      <c r="I119">
        <f t="shared" si="55"/>
        <v>0.168342681913058</v>
      </c>
      <c r="K119">
        <v>351.47</v>
      </c>
      <c r="L119">
        <f t="shared" si="48"/>
        <v>624.62</v>
      </c>
      <c r="M119">
        <v>78.02983</v>
      </c>
      <c r="N119">
        <f t="shared" si="53"/>
        <v>0.802318477434093</v>
      </c>
      <c r="P119">
        <v>331.94</v>
      </c>
      <c r="Q119">
        <f t="shared" si="50"/>
        <v>605.09</v>
      </c>
      <c r="R119">
        <v>87.43836</v>
      </c>
      <c r="S119">
        <f t="shared" si="54"/>
        <v>0.464769377346859</v>
      </c>
    </row>
    <row r="120" spans="1:19">
      <c r="A120">
        <v>356.42</v>
      </c>
      <c r="B120">
        <f t="shared" si="44"/>
        <v>629.57</v>
      </c>
      <c r="C120">
        <v>74.93156</v>
      </c>
      <c r="D120">
        <f t="shared" si="52"/>
        <v>0.936329436479993</v>
      </c>
      <c r="F120">
        <v>419.533</v>
      </c>
      <c r="G120">
        <f t="shared" si="46"/>
        <v>692.683</v>
      </c>
      <c r="H120">
        <v>60.74769</v>
      </c>
      <c r="I120">
        <f t="shared" si="55"/>
        <v>0.201311515743092</v>
      </c>
      <c r="K120">
        <v>353.97</v>
      </c>
      <c r="L120">
        <f t="shared" si="48"/>
        <v>627.12</v>
      </c>
      <c r="M120">
        <v>77.38668</v>
      </c>
      <c r="N120">
        <f t="shared" si="53"/>
        <v>0.826031602998439</v>
      </c>
      <c r="P120">
        <v>334.44</v>
      </c>
      <c r="Q120">
        <f t="shared" si="50"/>
        <v>607.59</v>
      </c>
      <c r="R120">
        <v>86.51376</v>
      </c>
      <c r="S120">
        <f t="shared" si="54"/>
        <v>0.49931513758897</v>
      </c>
    </row>
    <row r="121" spans="1:19">
      <c r="A121">
        <v>358.92</v>
      </c>
      <c r="B121">
        <f t="shared" si="44"/>
        <v>632.07</v>
      </c>
      <c r="C121">
        <v>74.81843</v>
      </c>
      <c r="D121">
        <f t="shared" si="52"/>
        <v>0.940730611371549</v>
      </c>
      <c r="F121">
        <v>422.033</v>
      </c>
      <c r="G121">
        <f t="shared" si="46"/>
        <v>695.183</v>
      </c>
      <c r="H121">
        <v>58.16621</v>
      </c>
      <c r="I121">
        <f t="shared" si="55"/>
        <v>0.238323690355311</v>
      </c>
      <c r="K121">
        <v>356.47</v>
      </c>
      <c r="L121">
        <f t="shared" si="48"/>
        <v>629.62</v>
      </c>
      <c r="M121">
        <v>76.8585</v>
      </c>
      <c r="N121">
        <f t="shared" si="53"/>
        <v>0.845505751580537</v>
      </c>
      <c r="P121">
        <v>336.94</v>
      </c>
      <c r="Q121">
        <f t="shared" si="50"/>
        <v>610.09</v>
      </c>
      <c r="R121">
        <v>85.57218</v>
      </c>
      <c r="S121">
        <f t="shared" si="54"/>
        <v>0.534495320293672</v>
      </c>
    </row>
    <row r="122" spans="1:19">
      <c r="A122">
        <v>361.42</v>
      </c>
      <c r="B122">
        <f t="shared" si="44"/>
        <v>634.57</v>
      </c>
      <c r="C122">
        <v>74.68017</v>
      </c>
      <c r="D122">
        <f t="shared" si="52"/>
        <v>0.946109436090957</v>
      </c>
      <c r="F122">
        <v>424.533</v>
      </c>
      <c r="G122">
        <f t="shared" si="46"/>
        <v>697.683</v>
      </c>
      <c r="H122">
        <v>55.33597</v>
      </c>
      <c r="I122">
        <f t="shared" si="55"/>
        <v>0.278902481232825</v>
      </c>
      <c r="K122">
        <v>358.97</v>
      </c>
      <c r="L122">
        <f t="shared" si="48"/>
        <v>632.12</v>
      </c>
      <c r="M122">
        <v>76.30896</v>
      </c>
      <c r="N122">
        <f t="shared" si="53"/>
        <v>0.865767449508906</v>
      </c>
      <c r="P122">
        <v>339.44</v>
      </c>
      <c r="Q122">
        <f t="shared" si="50"/>
        <v>612.59</v>
      </c>
      <c r="R122">
        <v>84.64608</v>
      </c>
      <c r="S122">
        <f t="shared" si="54"/>
        <v>0.569097124922939</v>
      </c>
    </row>
    <row r="123" spans="1:19">
      <c r="A123">
        <v>363.92</v>
      </c>
      <c r="B123">
        <f t="shared" si="44"/>
        <v>637.07</v>
      </c>
      <c r="C123">
        <v>74.53577</v>
      </c>
      <c r="D123">
        <f t="shared" si="52"/>
        <v>0.951727129490945</v>
      </c>
      <c r="F123">
        <v>427.033</v>
      </c>
      <c r="G123">
        <f t="shared" si="46"/>
        <v>700.183</v>
      </c>
      <c r="H123">
        <v>52.20845</v>
      </c>
      <c r="I123">
        <f t="shared" si="55"/>
        <v>0.323743547730806</v>
      </c>
      <c r="K123">
        <v>361.47</v>
      </c>
      <c r="L123">
        <f t="shared" si="48"/>
        <v>634.62</v>
      </c>
      <c r="M123">
        <v>75.81925</v>
      </c>
      <c r="N123">
        <f t="shared" si="53"/>
        <v>0.883823198121385</v>
      </c>
      <c r="P123">
        <v>341.94</v>
      </c>
      <c r="Q123">
        <f t="shared" si="50"/>
        <v>615.09</v>
      </c>
      <c r="R123">
        <v>83.72023</v>
      </c>
      <c r="S123">
        <f t="shared" si="54"/>
        <v>0.603689588821013</v>
      </c>
    </row>
    <row r="124" spans="1:19">
      <c r="A124">
        <v>366.42</v>
      </c>
      <c r="B124">
        <f t="shared" si="44"/>
        <v>639.57</v>
      </c>
      <c r="C124">
        <v>74.38715</v>
      </c>
      <c r="D124">
        <f t="shared" si="52"/>
        <v>0.957508996479215</v>
      </c>
      <c r="F124">
        <v>429.533</v>
      </c>
      <c r="G124">
        <f t="shared" si="46"/>
        <v>702.683</v>
      </c>
      <c r="H124">
        <v>48.94195</v>
      </c>
      <c r="I124">
        <f t="shared" si="55"/>
        <v>0.370577251021481</v>
      </c>
      <c r="K124">
        <v>363.97</v>
      </c>
      <c r="L124">
        <f t="shared" si="48"/>
        <v>637.12</v>
      </c>
      <c r="M124">
        <v>75.2494</v>
      </c>
      <c r="N124">
        <f t="shared" si="53"/>
        <v>0.904833731593892</v>
      </c>
      <c r="P124">
        <v>344.44</v>
      </c>
      <c r="Q124">
        <f t="shared" si="50"/>
        <v>617.59</v>
      </c>
      <c r="R124">
        <v>82.81768</v>
      </c>
      <c r="S124">
        <f t="shared" si="54"/>
        <v>0.637411496571952</v>
      </c>
    </row>
    <row r="125" spans="1:19">
      <c r="A125">
        <v>368.92</v>
      </c>
      <c r="B125">
        <f t="shared" si="44"/>
        <v>642.07</v>
      </c>
      <c r="C125">
        <v>74.21276</v>
      </c>
      <c r="D125">
        <f t="shared" si="52"/>
        <v>0.964293411659437</v>
      </c>
      <c r="F125">
        <v>432.033</v>
      </c>
      <c r="G125">
        <f t="shared" si="46"/>
        <v>705.183</v>
      </c>
      <c r="H125">
        <v>45.66985</v>
      </c>
      <c r="I125">
        <f t="shared" si="55"/>
        <v>0.417491244757106</v>
      </c>
      <c r="K125">
        <v>366.47</v>
      </c>
      <c r="L125">
        <f t="shared" si="48"/>
        <v>639.62</v>
      </c>
      <c r="M125">
        <v>75.25136</v>
      </c>
      <c r="N125">
        <f t="shared" si="53"/>
        <v>0.904761465829908</v>
      </c>
      <c r="P125">
        <v>346.94</v>
      </c>
      <c r="Q125">
        <f t="shared" si="50"/>
        <v>620.09</v>
      </c>
      <c r="R125">
        <v>81.9535</v>
      </c>
      <c r="S125">
        <f t="shared" si="54"/>
        <v>0.669699788899475</v>
      </c>
    </row>
    <row r="126" spans="1:19">
      <c r="A126">
        <v>371.42</v>
      </c>
      <c r="B126">
        <f t="shared" si="44"/>
        <v>644.57</v>
      </c>
      <c r="C126">
        <v>74.04438</v>
      </c>
      <c r="D126">
        <f t="shared" si="52"/>
        <v>0.970844015639285</v>
      </c>
      <c r="F126">
        <v>434.533</v>
      </c>
      <c r="G126">
        <f t="shared" si="46"/>
        <v>707.683</v>
      </c>
      <c r="H126">
        <v>42.48513</v>
      </c>
      <c r="I126">
        <f t="shared" si="55"/>
        <v>0.463152420799928</v>
      </c>
      <c r="K126">
        <v>368.97</v>
      </c>
      <c r="L126">
        <f t="shared" si="48"/>
        <v>642.12</v>
      </c>
      <c r="M126">
        <v>74.94344</v>
      </c>
      <c r="N126">
        <f t="shared" si="53"/>
        <v>0.916114564832898</v>
      </c>
      <c r="P126">
        <v>349.44</v>
      </c>
      <c r="Q126">
        <f t="shared" si="50"/>
        <v>622.59</v>
      </c>
      <c r="R126">
        <v>81.1448</v>
      </c>
      <c r="S126">
        <f t="shared" si="54"/>
        <v>0.699915186160773</v>
      </c>
    </row>
    <row r="127" spans="1:19">
      <c r="A127">
        <v>373.92</v>
      </c>
      <c r="B127">
        <f t="shared" si="44"/>
        <v>647.07</v>
      </c>
      <c r="C127">
        <v>73.82725</v>
      </c>
      <c r="D127">
        <f t="shared" si="52"/>
        <v>0.979291174697037</v>
      </c>
      <c r="F127">
        <v>437.033</v>
      </c>
      <c r="G127">
        <f t="shared" si="46"/>
        <v>710.183</v>
      </c>
      <c r="H127">
        <v>39.5713</v>
      </c>
      <c r="I127">
        <f t="shared" si="55"/>
        <v>0.504929689944109</v>
      </c>
      <c r="K127">
        <v>371.47</v>
      </c>
      <c r="L127">
        <f t="shared" si="48"/>
        <v>644.62</v>
      </c>
      <c r="M127">
        <v>74.7603</v>
      </c>
      <c r="N127">
        <f t="shared" si="53"/>
        <v>0.922866989330845</v>
      </c>
      <c r="P127">
        <v>351.94</v>
      </c>
      <c r="Q127">
        <f t="shared" si="50"/>
        <v>625.09</v>
      </c>
      <c r="R127">
        <v>80.33802</v>
      </c>
      <c r="S127">
        <f t="shared" si="54"/>
        <v>0.730058846606512</v>
      </c>
    </row>
    <row r="128" spans="1:19">
      <c r="A128">
        <v>376.42</v>
      </c>
      <c r="B128">
        <f t="shared" si="44"/>
        <v>649.57</v>
      </c>
      <c r="C128">
        <v>73.59484</v>
      </c>
      <c r="D128">
        <f t="shared" si="52"/>
        <v>0.988332782197669</v>
      </c>
      <c r="F128">
        <v>439.533</v>
      </c>
      <c r="G128">
        <f t="shared" si="46"/>
        <v>712.683</v>
      </c>
      <c r="H128">
        <v>36.83304</v>
      </c>
      <c r="I128">
        <f t="shared" si="55"/>
        <v>0.544189710263327</v>
      </c>
      <c r="K128">
        <v>373.97</v>
      </c>
      <c r="L128">
        <f t="shared" si="48"/>
        <v>647.12</v>
      </c>
      <c r="M128">
        <v>74.55222</v>
      </c>
      <c r="N128">
        <f t="shared" si="53"/>
        <v>0.930538958805196</v>
      </c>
      <c r="P128">
        <v>354.44</v>
      </c>
      <c r="Q128">
        <f t="shared" si="50"/>
        <v>627.59</v>
      </c>
      <c r="R128">
        <v>79.59484</v>
      </c>
      <c r="S128">
        <f t="shared" si="54"/>
        <v>0.757826225036896</v>
      </c>
    </row>
    <row r="129" spans="1:19">
      <c r="A129" s="6">
        <v>378.92</v>
      </c>
      <c r="B129">
        <f t="shared" si="44"/>
        <v>652.07</v>
      </c>
      <c r="C129" s="6">
        <v>73.29494</v>
      </c>
      <c r="D129">
        <f t="shared" si="52"/>
        <v>1</v>
      </c>
      <c r="F129">
        <v>442.033</v>
      </c>
      <c r="G129">
        <f t="shared" si="46"/>
        <v>715.183</v>
      </c>
      <c r="H129">
        <v>34.33575</v>
      </c>
      <c r="I129">
        <f t="shared" si="55"/>
        <v>0.579994804061206</v>
      </c>
      <c r="K129">
        <v>376.47</v>
      </c>
      <c r="L129">
        <f t="shared" si="48"/>
        <v>649.62</v>
      </c>
      <c r="M129">
        <v>74.30969</v>
      </c>
      <c r="N129">
        <f t="shared" si="53"/>
        <v>0.939481109692424</v>
      </c>
      <c r="P129">
        <v>356.94</v>
      </c>
      <c r="Q129">
        <f t="shared" si="50"/>
        <v>630.09</v>
      </c>
      <c r="R129">
        <v>78.86441</v>
      </c>
      <c r="S129">
        <f t="shared" si="54"/>
        <v>0.785117226176465</v>
      </c>
    </row>
    <row r="130" spans="1:19">
      <c r="A130">
        <v>381.42</v>
      </c>
      <c r="B130">
        <f t="shared" si="44"/>
        <v>654.57</v>
      </c>
      <c r="C130">
        <v>72.91566</v>
      </c>
      <c r="D130">
        <f>(72.91566-C130)/(72.91566-6.95918)</f>
        <v>0</v>
      </c>
      <c r="F130">
        <v>444.533</v>
      </c>
      <c r="G130">
        <f t="shared" si="46"/>
        <v>717.683</v>
      </c>
      <c r="H130">
        <v>32.04896</v>
      </c>
      <c r="I130">
        <f t="shared" si="55"/>
        <v>0.612781837383747</v>
      </c>
      <c r="K130">
        <v>378.97</v>
      </c>
      <c r="L130">
        <f t="shared" si="48"/>
        <v>652.12</v>
      </c>
      <c r="M130">
        <v>74.17834</v>
      </c>
      <c r="N130">
        <f t="shared" si="53"/>
        <v>0.944324021987965</v>
      </c>
      <c r="P130">
        <v>359.44</v>
      </c>
      <c r="Q130">
        <f t="shared" si="50"/>
        <v>632.59</v>
      </c>
      <c r="R130">
        <v>78.24033</v>
      </c>
      <c r="S130">
        <f t="shared" si="54"/>
        <v>0.808434680266771</v>
      </c>
    </row>
    <row r="131" spans="1:19">
      <c r="A131">
        <v>383.92</v>
      </c>
      <c r="B131">
        <f t="shared" si="44"/>
        <v>657.07</v>
      </c>
      <c r="C131">
        <v>72.50902</v>
      </c>
      <c r="D131">
        <f t="shared" ref="D131:D162" si="56">(72.91566-C131)/(72.91566-6.95918)</f>
        <v>0.00616527746780901</v>
      </c>
      <c r="F131">
        <v>447.033</v>
      </c>
      <c r="G131">
        <f t="shared" si="46"/>
        <v>720.183</v>
      </c>
      <c r="H131">
        <v>29.89925</v>
      </c>
      <c r="I131">
        <f t="shared" si="55"/>
        <v>0.643603475314559</v>
      </c>
      <c r="K131">
        <v>381.47</v>
      </c>
      <c r="L131">
        <f t="shared" si="48"/>
        <v>654.62</v>
      </c>
      <c r="M131">
        <v>74.01363</v>
      </c>
      <c r="N131">
        <f t="shared" si="53"/>
        <v>0.950396927082738</v>
      </c>
      <c r="P131">
        <v>361.94</v>
      </c>
      <c r="Q131">
        <f t="shared" si="50"/>
        <v>635.09</v>
      </c>
      <c r="R131">
        <v>77.64117</v>
      </c>
      <c r="S131">
        <f t="shared" si="54"/>
        <v>0.830821050271815</v>
      </c>
    </row>
    <row r="132" spans="1:19">
      <c r="A132">
        <v>386.42</v>
      </c>
      <c r="B132">
        <f t="shared" si="44"/>
        <v>659.57</v>
      </c>
      <c r="C132">
        <v>72.0584</v>
      </c>
      <c r="D132">
        <f t="shared" si="56"/>
        <v>0.0129973582580513</v>
      </c>
      <c r="F132">
        <v>449.533</v>
      </c>
      <c r="G132">
        <f t="shared" si="46"/>
        <v>722.683</v>
      </c>
      <c r="H132">
        <v>27.80081</v>
      </c>
      <c r="I132">
        <f t="shared" si="55"/>
        <v>0.673690025546699</v>
      </c>
      <c r="K132">
        <v>383.97</v>
      </c>
      <c r="L132">
        <f t="shared" si="48"/>
        <v>657.12</v>
      </c>
      <c r="M132">
        <v>73.8256</v>
      </c>
      <c r="N132">
        <f t="shared" si="53"/>
        <v>0.957329647287766</v>
      </c>
      <c r="P132">
        <v>364.44</v>
      </c>
      <c r="Q132">
        <f t="shared" si="50"/>
        <v>637.59</v>
      </c>
      <c r="R132">
        <v>77.08305</v>
      </c>
      <c r="S132">
        <f t="shared" si="54"/>
        <v>0.851674045844309</v>
      </c>
    </row>
    <row r="133" spans="1:19">
      <c r="A133">
        <v>388.92</v>
      </c>
      <c r="B133">
        <f t="shared" ref="B133:B196" si="57">A133+273.15</f>
        <v>662.07</v>
      </c>
      <c r="C133">
        <v>71.42883</v>
      </c>
      <c r="D133">
        <f t="shared" si="56"/>
        <v>0.0225425917210864</v>
      </c>
      <c r="F133">
        <v>452.033</v>
      </c>
      <c r="G133">
        <f t="shared" ref="G133:G196" si="58">F133+273.15</f>
        <v>725.183</v>
      </c>
      <c r="H133">
        <v>25.68412</v>
      </c>
      <c r="I133">
        <f t="shared" si="55"/>
        <v>0.704038236603898</v>
      </c>
      <c r="K133">
        <v>386.47</v>
      </c>
      <c r="L133">
        <f t="shared" ref="L133:L196" si="59">K133+273.15</f>
        <v>659.62</v>
      </c>
      <c r="M133">
        <v>73.68576</v>
      </c>
      <c r="N133">
        <f t="shared" si="53"/>
        <v>0.962485588326277</v>
      </c>
      <c r="P133">
        <v>366.94</v>
      </c>
      <c r="Q133">
        <f t="shared" ref="Q133:Q196" si="60">P133+273.15</f>
        <v>640.09</v>
      </c>
      <c r="R133">
        <v>76.58579</v>
      </c>
      <c r="S133">
        <f t="shared" ref="S133:S148" si="61">(99.87768-R133)/(99.87768-73.11318)</f>
        <v>0.870253133815315</v>
      </c>
    </row>
    <row r="134" spans="1:19">
      <c r="A134">
        <v>391.42</v>
      </c>
      <c r="B134">
        <f t="shared" si="57"/>
        <v>664.57</v>
      </c>
      <c r="C134">
        <v>70.77117</v>
      </c>
      <c r="D134">
        <f t="shared" si="56"/>
        <v>0.0325137120719603</v>
      </c>
      <c r="F134">
        <v>454.533</v>
      </c>
      <c r="G134">
        <f t="shared" si="58"/>
        <v>727.683</v>
      </c>
      <c r="H134">
        <v>23.58859</v>
      </c>
      <c r="I134">
        <f t="shared" si="55"/>
        <v>0.734083064479823</v>
      </c>
      <c r="K134">
        <v>388.97</v>
      </c>
      <c r="L134">
        <f t="shared" si="59"/>
        <v>662.12</v>
      </c>
      <c r="M134">
        <v>73.58034</v>
      </c>
      <c r="N134">
        <f t="shared" si="53"/>
        <v>0.966372454060543</v>
      </c>
      <c r="P134">
        <v>369.44</v>
      </c>
      <c r="Q134">
        <f t="shared" si="60"/>
        <v>642.59</v>
      </c>
      <c r="R134">
        <v>76.15784</v>
      </c>
      <c r="S134">
        <f t="shared" si="61"/>
        <v>0.88624259747053</v>
      </c>
    </row>
    <row r="135" spans="1:19">
      <c r="A135">
        <v>393.92</v>
      </c>
      <c r="B135">
        <f t="shared" si="57"/>
        <v>667.07</v>
      </c>
      <c r="C135">
        <v>69.91398</v>
      </c>
      <c r="D135">
        <f t="shared" si="56"/>
        <v>0.0455100090241324</v>
      </c>
      <c r="F135">
        <v>457.033</v>
      </c>
      <c r="G135">
        <f t="shared" si="58"/>
        <v>730.183</v>
      </c>
      <c r="H135">
        <v>21.41673</v>
      </c>
      <c r="I135">
        <f t="shared" si="55"/>
        <v>0.765222279795569</v>
      </c>
      <c r="K135">
        <v>391.47</v>
      </c>
      <c r="L135">
        <f t="shared" si="59"/>
        <v>664.62</v>
      </c>
      <c r="M135">
        <v>73.34347</v>
      </c>
      <c r="N135">
        <f t="shared" si="53"/>
        <v>0.975105919119125</v>
      </c>
      <c r="P135">
        <v>371.94</v>
      </c>
      <c r="Q135">
        <f t="shared" si="60"/>
        <v>645.09</v>
      </c>
      <c r="R135">
        <v>75.76064</v>
      </c>
      <c r="S135">
        <f t="shared" si="61"/>
        <v>0.901083151189075</v>
      </c>
    </row>
    <row r="136" spans="1:19">
      <c r="A136">
        <v>396.42</v>
      </c>
      <c r="B136">
        <f t="shared" si="57"/>
        <v>669.57</v>
      </c>
      <c r="C136">
        <v>68.99171</v>
      </c>
      <c r="D136">
        <f t="shared" si="56"/>
        <v>0.059493017213775</v>
      </c>
      <c r="F136">
        <v>459.533</v>
      </c>
      <c r="G136">
        <f t="shared" si="58"/>
        <v>732.683</v>
      </c>
      <c r="H136">
        <v>19.28302</v>
      </c>
      <c r="I136">
        <f t="shared" si="55"/>
        <v>0.795814516455097</v>
      </c>
      <c r="K136">
        <v>393.97</v>
      </c>
      <c r="L136">
        <f t="shared" si="59"/>
        <v>667.12</v>
      </c>
      <c r="M136">
        <v>73.17534</v>
      </c>
      <c r="N136">
        <f t="shared" si="53"/>
        <v>0.981304920597992</v>
      </c>
      <c r="P136">
        <v>374.44</v>
      </c>
      <c r="Q136">
        <f t="shared" si="60"/>
        <v>647.59</v>
      </c>
      <c r="R136">
        <v>75.45535</v>
      </c>
      <c r="S136">
        <f t="shared" si="61"/>
        <v>0.912489678492033</v>
      </c>
    </row>
    <row r="137" spans="1:19">
      <c r="A137">
        <v>398.92</v>
      </c>
      <c r="B137">
        <f t="shared" si="57"/>
        <v>672.07</v>
      </c>
      <c r="C137">
        <v>67.82534</v>
      </c>
      <c r="D137">
        <f t="shared" si="56"/>
        <v>0.0771769506195601</v>
      </c>
      <c r="F137">
        <v>462.033</v>
      </c>
      <c r="G137">
        <f t="shared" si="58"/>
        <v>735.183</v>
      </c>
      <c r="H137">
        <v>17.16907</v>
      </c>
      <c r="I137">
        <f t="shared" si="55"/>
        <v>0.826123442544588</v>
      </c>
      <c r="K137">
        <v>396.47</v>
      </c>
      <c r="L137">
        <f t="shared" si="59"/>
        <v>669.62</v>
      </c>
      <c r="M137">
        <v>73.02501</v>
      </c>
      <c r="N137">
        <f t="shared" si="53"/>
        <v>0.986847630954966</v>
      </c>
      <c r="P137">
        <v>376.94</v>
      </c>
      <c r="Q137">
        <f t="shared" si="60"/>
        <v>650.09</v>
      </c>
      <c r="R137">
        <v>75.18187</v>
      </c>
      <c r="S137">
        <f t="shared" si="61"/>
        <v>0.922707691158064</v>
      </c>
    </row>
    <row r="138" spans="1:19">
      <c r="A138">
        <v>401.42</v>
      </c>
      <c r="B138">
        <f t="shared" si="57"/>
        <v>674.57</v>
      </c>
      <c r="C138">
        <v>66.41758</v>
      </c>
      <c r="D138">
        <f t="shared" si="56"/>
        <v>0.0985207215424474</v>
      </c>
      <c r="F138">
        <v>464.533</v>
      </c>
      <c r="G138">
        <f t="shared" si="58"/>
        <v>737.683</v>
      </c>
      <c r="H138">
        <v>15.18074</v>
      </c>
      <c r="I138">
        <f t="shared" si="55"/>
        <v>0.854631281902907</v>
      </c>
      <c r="K138" s="6">
        <v>398.97</v>
      </c>
      <c r="L138">
        <f t="shared" si="59"/>
        <v>672.12</v>
      </c>
      <c r="M138" s="6">
        <v>72.66829</v>
      </c>
      <c r="N138">
        <f t="shared" si="53"/>
        <v>1</v>
      </c>
      <c r="P138">
        <v>379.44</v>
      </c>
      <c r="Q138">
        <f t="shared" si="60"/>
        <v>652.59</v>
      </c>
      <c r="R138">
        <v>74.98542</v>
      </c>
      <c r="S138">
        <f t="shared" si="61"/>
        <v>0.930047637729081</v>
      </c>
    </row>
    <row r="139" spans="1:19">
      <c r="A139">
        <v>403.92</v>
      </c>
      <c r="B139">
        <f t="shared" si="57"/>
        <v>677.07</v>
      </c>
      <c r="C139">
        <v>64.76644</v>
      </c>
      <c r="D139">
        <f t="shared" si="56"/>
        <v>0.123554501392433</v>
      </c>
      <c r="F139">
        <v>467.033</v>
      </c>
      <c r="G139">
        <f t="shared" si="58"/>
        <v>740.183</v>
      </c>
      <c r="H139">
        <v>13.27722</v>
      </c>
      <c r="I139">
        <f t="shared" si="55"/>
        <v>0.881923151147623</v>
      </c>
      <c r="K139">
        <v>401.47</v>
      </c>
      <c r="L139">
        <f t="shared" si="59"/>
        <v>674.62</v>
      </c>
      <c r="M139">
        <v>72.38968</v>
      </c>
      <c r="N139">
        <f>(72.38968-M139)/(72.38968-3.77899)</f>
        <v>0</v>
      </c>
      <c r="P139">
        <v>381.94</v>
      </c>
      <c r="Q139">
        <f t="shared" si="60"/>
        <v>655.09</v>
      </c>
      <c r="R139">
        <v>74.81042</v>
      </c>
      <c r="S139">
        <f t="shared" si="61"/>
        <v>0.936586149563788</v>
      </c>
    </row>
    <row r="140" spans="1:19">
      <c r="A140">
        <v>406.42</v>
      </c>
      <c r="B140">
        <f t="shared" si="57"/>
        <v>679.57</v>
      </c>
      <c r="C140">
        <v>62.77729</v>
      </c>
      <c r="D140">
        <f t="shared" si="56"/>
        <v>0.153713024103166</v>
      </c>
      <c r="F140">
        <v>469.533</v>
      </c>
      <c r="G140">
        <f t="shared" si="58"/>
        <v>742.683</v>
      </c>
      <c r="H140">
        <v>11.6318</v>
      </c>
      <c r="I140">
        <f t="shared" ref="I140:I171" si="62">(74.78852-H140)/(74.78852-5.04174)</f>
        <v>0.905514491134931</v>
      </c>
      <c r="K140">
        <v>403.97</v>
      </c>
      <c r="L140">
        <f t="shared" si="59"/>
        <v>677.12</v>
      </c>
      <c r="M140">
        <v>71.98415</v>
      </c>
      <c r="N140">
        <f t="shared" ref="N140:N171" si="63">(72.38968-M140)/(72.38968-3.77899)</f>
        <v>0.00591059498162748</v>
      </c>
      <c r="P140">
        <v>384.44</v>
      </c>
      <c r="Q140">
        <f t="shared" si="60"/>
        <v>657.59</v>
      </c>
      <c r="R140">
        <v>74.65492</v>
      </c>
      <c r="S140">
        <f t="shared" si="61"/>
        <v>0.942396084365484</v>
      </c>
    </row>
    <row r="141" spans="1:19">
      <c r="A141">
        <v>408.92</v>
      </c>
      <c r="B141">
        <f t="shared" si="57"/>
        <v>682.07</v>
      </c>
      <c r="C141">
        <v>60.46524</v>
      </c>
      <c r="D141">
        <f t="shared" si="56"/>
        <v>0.188767199219849</v>
      </c>
      <c r="F141">
        <v>472.033</v>
      </c>
      <c r="G141">
        <f t="shared" si="58"/>
        <v>745.183</v>
      </c>
      <c r="H141">
        <v>10.1926</v>
      </c>
      <c r="I141">
        <f t="shared" si="62"/>
        <v>0.926149135486972</v>
      </c>
      <c r="K141">
        <v>406.47</v>
      </c>
      <c r="L141">
        <f t="shared" si="59"/>
        <v>679.62</v>
      </c>
      <c r="M141">
        <v>71.46747</v>
      </c>
      <c r="N141">
        <f t="shared" si="63"/>
        <v>0.0134411999063119</v>
      </c>
      <c r="P141">
        <v>386.94</v>
      </c>
      <c r="Q141">
        <f t="shared" si="60"/>
        <v>660.09</v>
      </c>
      <c r="R141">
        <v>74.45433</v>
      </c>
      <c r="S141">
        <f t="shared" si="61"/>
        <v>0.949890713445048</v>
      </c>
    </row>
    <row r="142" spans="1:19">
      <c r="A142">
        <v>411.42</v>
      </c>
      <c r="B142">
        <f t="shared" si="57"/>
        <v>684.57</v>
      </c>
      <c r="C142">
        <v>57.80487</v>
      </c>
      <c r="D142">
        <f t="shared" si="56"/>
        <v>0.229102432391783</v>
      </c>
      <c r="F142">
        <v>474.533</v>
      </c>
      <c r="G142">
        <f t="shared" si="58"/>
        <v>747.683</v>
      </c>
      <c r="H142">
        <v>9.07521</v>
      </c>
      <c r="I142">
        <f t="shared" si="62"/>
        <v>0.942169803394508</v>
      </c>
      <c r="K142">
        <v>408.97</v>
      </c>
      <c r="L142">
        <f t="shared" si="59"/>
        <v>682.12</v>
      </c>
      <c r="M142">
        <v>70.93292</v>
      </c>
      <c r="N142">
        <f t="shared" si="63"/>
        <v>0.0212322598708744</v>
      </c>
      <c r="P142">
        <v>389.44</v>
      </c>
      <c r="Q142">
        <f t="shared" si="60"/>
        <v>662.59</v>
      </c>
      <c r="R142">
        <v>74.28569</v>
      </c>
      <c r="S142">
        <f t="shared" si="61"/>
        <v>0.956191597078219</v>
      </c>
    </row>
    <row r="143" spans="1:19">
      <c r="A143">
        <v>413.92</v>
      </c>
      <c r="B143">
        <f t="shared" si="57"/>
        <v>687.07</v>
      </c>
      <c r="C143">
        <v>54.73709</v>
      </c>
      <c r="D143">
        <f t="shared" si="56"/>
        <v>0.275614617396198</v>
      </c>
      <c r="F143">
        <v>477.033</v>
      </c>
      <c r="G143">
        <f t="shared" si="58"/>
        <v>750.183</v>
      </c>
      <c r="H143">
        <v>8.17805</v>
      </c>
      <c r="I143">
        <f t="shared" si="62"/>
        <v>0.955032906178608</v>
      </c>
      <c r="K143">
        <v>411.47</v>
      </c>
      <c r="L143">
        <f t="shared" si="59"/>
        <v>684.62</v>
      </c>
      <c r="M143">
        <v>70.35395</v>
      </c>
      <c r="N143">
        <f t="shared" si="63"/>
        <v>0.0296707408131299</v>
      </c>
      <c r="P143">
        <v>391.94</v>
      </c>
      <c r="Q143">
        <f t="shared" si="60"/>
        <v>665.09</v>
      </c>
      <c r="R143">
        <v>74.14435</v>
      </c>
      <c r="S143">
        <f t="shared" si="61"/>
        <v>0.961472472865176</v>
      </c>
    </row>
    <row r="144" spans="1:19">
      <c r="A144">
        <v>416.42</v>
      </c>
      <c r="B144">
        <f t="shared" si="57"/>
        <v>689.57</v>
      </c>
      <c r="C144">
        <v>51.35053</v>
      </c>
      <c r="D144">
        <f t="shared" si="56"/>
        <v>0.326959989374812</v>
      </c>
      <c r="F144">
        <v>479.533</v>
      </c>
      <c r="G144">
        <f t="shared" si="58"/>
        <v>752.683</v>
      </c>
      <c r="H144">
        <v>7.53423</v>
      </c>
      <c r="I144">
        <f t="shared" si="62"/>
        <v>0.964263726583507</v>
      </c>
      <c r="K144">
        <v>413.97</v>
      </c>
      <c r="L144">
        <f t="shared" si="59"/>
        <v>687.12</v>
      </c>
      <c r="M144">
        <v>69.5857</v>
      </c>
      <c r="N144">
        <f t="shared" si="63"/>
        <v>0.0408679755297607</v>
      </c>
      <c r="P144">
        <v>394.44</v>
      </c>
      <c r="Q144">
        <f t="shared" si="60"/>
        <v>667.59</v>
      </c>
      <c r="R144">
        <v>73.9951</v>
      </c>
      <c r="S144">
        <f t="shared" si="61"/>
        <v>0.967048889387061</v>
      </c>
    </row>
    <row r="145" spans="1:19">
      <c r="A145">
        <v>418.92</v>
      </c>
      <c r="B145">
        <f t="shared" si="57"/>
        <v>692.07</v>
      </c>
      <c r="C145">
        <v>47.79875</v>
      </c>
      <c r="D145">
        <f t="shared" si="56"/>
        <v>0.380810346458756</v>
      </c>
      <c r="F145">
        <v>482.033</v>
      </c>
      <c r="G145">
        <f t="shared" si="58"/>
        <v>755.183</v>
      </c>
      <c r="H145">
        <v>7.11032</v>
      </c>
      <c r="I145">
        <f t="shared" si="62"/>
        <v>0.970341569890395</v>
      </c>
      <c r="K145">
        <v>416.47</v>
      </c>
      <c r="L145">
        <f t="shared" si="59"/>
        <v>689.62</v>
      </c>
      <c r="M145">
        <v>68.7728</v>
      </c>
      <c r="N145">
        <f t="shared" si="63"/>
        <v>0.0527159834713803</v>
      </c>
      <c r="P145">
        <v>396.94</v>
      </c>
      <c r="Q145">
        <f t="shared" si="60"/>
        <v>670.09</v>
      </c>
      <c r="R145">
        <v>73.82185</v>
      </c>
      <c r="S145">
        <f t="shared" si="61"/>
        <v>0.973522016103421</v>
      </c>
    </row>
    <row r="146" spans="1:19">
      <c r="A146">
        <v>421.42</v>
      </c>
      <c r="B146">
        <f t="shared" si="57"/>
        <v>694.57</v>
      </c>
      <c r="C146">
        <v>44.39722</v>
      </c>
      <c r="D146">
        <f t="shared" si="56"/>
        <v>0.432382686280408</v>
      </c>
      <c r="F146">
        <v>484.533</v>
      </c>
      <c r="G146">
        <f t="shared" si="58"/>
        <v>757.683</v>
      </c>
      <c r="H146">
        <v>6.80265</v>
      </c>
      <c r="I146">
        <f t="shared" si="62"/>
        <v>0.974752812961401</v>
      </c>
      <c r="K146">
        <v>418.97</v>
      </c>
      <c r="L146">
        <f t="shared" si="59"/>
        <v>692.12</v>
      </c>
      <c r="M146">
        <v>67.74672</v>
      </c>
      <c r="N146">
        <f t="shared" si="63"/>
        <v>0.0676710874063503</v>
      </c>
      <c r="P146">
        <v>399.44</v>
      </c>
      <c r="Q146">
        <f t="shared" si="60"/>
        <v>672.59</v>
      </c>
      <c r="R146">
        <v>73.61529</v>
      </c>
      <c r="S146">
        <f t="shared" si="61"/>
        <v>0.98123970184386</v>
      </c>
    </row>
    <row r="147" spans="1:19">
      <c r="A147">
        <v>423.92</v>
      </c>
      <c r="B147">
        <f t="shared" si="57"/>
        <v>697.07</v>
      </c>
      <c r="C147">
        <v>41.08172</v>
      </c>
      <c r="D147">
        <f t="shared" si="56"/>
        <v>0.482650681176436</v>
      </c>
      <c r="F147">
        <v>487.033</v>
      </c>
      <c r="G147">
        <f t="shared" si="58"/>
        <v>760.183</v>
      </c>
      <c r="H147">
        <v>6.55755</v>
      </c>
      <c r="I147">
        <f t="shared" si="62"/>
        <v>0.978266953685891</v>
      </c>
      <c r="K147">
        <v>421.47</v>
      </c>
      <c r="L147">
        <f t="shared" si="59"/>
        <v>694.62</v>
      </c>
      <c r="M147">
        <v>66.55225</v>
      </c>
      <c r="N147">
        <f t="shared" si="63"/>
        <v>0.0850804736113279</v>
      </c>
      <c r="P147">
        <v>401.94</v>
      </c>
      <c r="Q147">
        <f t="shared" si="60"/>
        <v>675.09</v>
      </c>
      <c r="R147">
        <v>73.39193</v>
      </c>
      <c r="S147">
        <f t="shared" si="61"/>
        <v>0.989585084720432</v>
      </c>
    </row>
    <row r="148" spans="1:19">
      <c r="A148">
        <v>426.42</v>
      </c>
      <c r="B148">
        <f t="shared" si="57"/>
        <v>699.57</v>
      </c>
      <c r="C148">
        <v>38.41408</v>
      </c>
      <c r="D148">
        <f t="shared" si="56"/>
        <v>0.523096138544689</v>
      </c>
      <c r="F148">
        <v>489.533</v>
      </c>
      <c r="G148">
        <f t="shared" si="58"/>
        <v>762.683</v>
      </c>
      <c r="H148">
        <v>6.40544</v>
      </c>
      <c r="I148">
        <f t="shared" si="62"/>
        <v>0.980447842896834</v>
      </c>
      <c r="K148">
        <v>423.97</v>
      </c>
      <c r="L148">
        <f t="shared" si="59"/>
        <v>697.12</v>
      </c>
      <c r="M148">
        <v>65.05737</v>
      </c>
      <c r="N148">
        <f t="shared" si="63"/>
        <v>0.106868332033973</v>
      </c>
      <c r="P148" s="6">
        <v>404.44</v>
      </c>
      <c r="Q148">
        <f t="shared" si="60"/>
        <v>677.59</v>
      </c>
      <c r="R148" s="6">
        <v>73.11318</v>
      </c>
      <c r="S148">
        <f t="shared" si="61"/>
        <v>1</v>
      </c>
    </row>
    <row r="149" spans="1:19">
      <c r="A149">
        <v>428.92</v>
      </c>
      <c r="B149">
        <f t="shared" si="57"/>
        <v>702.07</v>
      </c>
      <c r="C149">
        <v>35.70422</v>
      </c>
      <c r="D149">
        <f t="shared" si="56"/>
        <v>0.564181714973267</v>
      </c>
      <c r="F149">
        <v>492.033</v>
      </c>
      <c r="G149">
        <f t="shared" si="58"/>
        <v>765.183</v>
      </c>
      <c r="H149">
        <v>6.26662</v>
      </c>
      <c r="I149">
        <f t="shared" si="62"/>
        <v>0.982438185676816</v>
      </c>
      <c r="K149">
        <v>426.47</v>
      </c>
      <c r="L149">
        <f t="shared" si="59"/>
        <v>699.62</v>
      </c>
      <c r="M149">
        <v>63.51358</v>
      </c>
      <c r="N149">
        <f t="shared" si="63"/>
        <v>0.129369053131516</v>
      </c>
      <c r="P149">
        <v>406.94</v>
      </c>
      <c r="Q149">
        <f t="shared" si="60"/>
        <v>680.09</v>
      </c>
      <c r="R149">
        <v>72.82784</v>
      </c>
      <c r="S149">
        <f>(72.82784-R149)/(72.82784-4.21114)</f>
        <v>0</v>
      </c>
    </row>
    <row r="150" spans="1:19">
      <c r="A150">
        <v>431.42</v>
      </c>
      <c r="B150">
        <f t="shared" si="57"/>
        <v>704.57</v>
      </c>
      <c r="C150">
        <v>33.32255</v>
      </c>
      <c r="D150">
        <f t="shared" si="56"/>
        <v>0.600291434594448</v>
      </c>
      <c r="F150">
        <v>494.533</v>
      </c>
      <c r="G150">
        <f t="shared" si="58"/>
        <v>767.683</v>
      </c>
      <c r="H150">
        <v>6.14943</v>
      </c>
      <c r="I150">
        <f t="shared" si="62"/>
        <v>0.98411840661318</v>
      </c>
      <c r="K150">
        <v>428.97</v>
      </c>
      <c r="L150">
        <f t="shared" si="59"/>
        <v>702.12</v>
      </c>
      <c r="M150">
        <v>61.58937</v>
      </c>
      <c r="N150">
        <f t="shared" si="63"/>
        <v>0.15741439125594</v>
      </c>
      <c r="P150">
        <v>409.44</v>
      </c>
      <c r="Q150">
        <f t="shared" si="60"/>
        <v>682.59</v>
      </c>
      <c r="R150">
        <v>72.47464</v>
      </c>
      <c r="S150">
        <f t="shared" ref="S150:S181" si="64">(72.82784-R150)/(72.82784-4.21114)</f>
        <v>0.00514743495388151</v>
      </c>
    </row>
    <row r="151" spans="1:19">
      <c r="A151">
        <v>433.92</v>
      </c>
      <c r="B151">
        <f t="shared" si="57"/>
        <v>707.07</v>
      </c>
      <c r="C151">
        <v>31.03992</v>
      </c>
      <c r="D151">
        <f t="shared" si="56"/>
        <v>0.634899558011586</v>
      </c>
      <c r="F151">
        <v>497.033</v>
      </c>
      <c r="G151">
        <f t="shared" si="58"/>
        <v>770.183</v>
      </c>
      <c r="H151">
        <v>6.05244</v>
      </c>
      <c r="I151">
        <f t="shared" si="62"/>
        <v>0.985509008444548</v>
      </c>
      <c r="K151">
        <v>431.47</v>
      </c>
      <c r="L151">
        <f t="shared" si="59"/>
        <v>704.62</v>
      </c>
      <c r="M151">
        <v>59.50347</v>
      </c>
      <c r="N151">
        <f t="shared" si="63"/>
        <v>0.187816359229152</v>
      </c>
      <c r="P151">
        <v>411.94</v>
      </c>
      <c r="Q151">
        <f t="shared" si="60"/>
        <v>685.09</v>
      </c>
      <c r="R151">
        <v>72.06162</v>
      </c>
      <c r="S151">
        <f t="shared" si="64"/>
        <v>0.0111666693385137</v>
      </c>
    </row>
    <row r="152" spans="1:19">
      <c r="A152">
        <v>436.42</v>
      </c>
      <c r="B152">
        <f t="shared" si="57"/>
        <v>709.57</v>
      </c>
      <c r="C152">
        <v>28.78754</v>
      </c>
      <c r="D152">
        <f t="shared" si="56"/>
        <v>0.669049045673753</v>
      </c>
      <c r="F152">
        <v>499.533</v>
      </c>
      <c r="G152">
        <f t="shared" si="58"/>
        <v>772.683</v>
      </c>
      <c r="H152">
        <v>6.0029</v>
      </c>
      <c r="I152">
        <f t="shared" si="62"/>
        <v>0.986219292130762</v>
      </c>
      <c r="K152">
        <v>433.97</v>
      </c>
      <c r="L152">
        <f t="shared" si="59"/>
        <v>707.12</v>
      </c>
      <c r="M152">
        <v>57.05589</v>
      </c>
      <c r="N152">
        <f t="shared" si="63"/>
        <v>0.223489808949597</v>
      </c>
      <c r="P152">
        <v>414.44</v>
      </c>
      <c r="Q152">
        <f t="shared" si="60"/>
        <v>687.59</v>
      </c>
      <c r="R152">
        <v>71.57429</v>
      </c>
      <c r="S152">
        <f t="shared" si="64"/>
        <v>0.0182688762356684</v>
      </c>
    </row>
    <row r="153" spans="1:19">
      <c r="A153">
        <v>438.92</v>
      </c>
      <c r="B153">
        <f t="shared" si="57"/>
        <v>712.07</v>
      </c>
      <c r="C153">
        <v>26.63989</v>
      </c>
      <c r="D153">
        <f t="shared" si="56"/>
        <v>0.701610668125406</v>
      </c>
      <c r="F153">
        <v>502.033</v>
      </c>
      <c r="G153">
        <f t="shared" si="58"/>
        <v>775.183</v>
      </c>
      <c r="H153">
        <v>5.91634</v>
      </c>
      <c r="I153">
        <f t="shared" si="62"/>
        <v>0.987460353008411</v>
      </c>
      <c r="K153">
        <v>436.47</v>
      </c>
      <c r="L153">
        <f t="shared" si="59"/>
        <v>709.62</v>
      </c>
      <c r="M153">
        <v>54.41821</v>
      </c>
      <c r="N153">
        <f t="shared" si="63"/>
        <v>0.261933963934775</v>
      </c>
      <c r="P153">
        <v>416.94</v>
      </c>
      <c r="Q153">
        <f t="shared" si="60"/>
        <v>690.09</v>
      </c>
      <c r="R153">
        <v>71.02332</v>
      </c>
      <c r="S153">
        <f t="shared" si="64"/>
        <v>0.0262985541420674</v>
      </c>
    </row>
    <row r="154" spans="1:19">
      <c r="A154">
        <v>441.42</v>
      </c>
      <c r="B154">
        <f t="shared" si="57"/>
        <v>714.57</v>
      </c>
      <c r="C154">
        <v>24.53991</v>
      </c>
      <c r="D154">
        <f t="shared" si="56"/>
        <v>0.733449541273276</v>
      </c>
      <c r="F154">
        <v>504.533</v>
      </c>
      <c r="G154">
        <f t="shared" si="58"/>
        <v>777.683</v>
      </c>
      <c r="H154">
        <v>5.87111</v>
      </c>
      <c r="I154">
        <f t="shared" si="62"/>
        <v>0.988108841727174</v>
      </c>
      <c r="K154">
        <v>438.97</v>
      </c>
      <c r="L154">
        <f t="shared" si="59"/>
        <v>712.12</v>
      </c>
      <c r="M154">
        <v>51.62414</v>
      </c>
      <c r="N154">
        <f t="shared" si="63"/>
        <v>0.302657501331061</v>
      </c>
      <c r="P154">
        <v>419.44</v>
      </c>
      <c r="Q154">
        <f t="shared" si="60"/>
        <v>692.59</v>
      </c>
      <c r="R154">
        <v>70.36103</v>
      </c>
      <c r="S154">
        <f t="shared" si="64"/>
        <v>0.0359505776290611</v>
      </c>
    </row>
    <row r="155" spans="1:19">
      <c r="A155">
        <v>443.92</v>
      </c>
      <c r="B155">
        <f t="shared" si="57"/>
        <v>717.07</v>
      </c>
      <c r="C155">
        <v>22.45852</v>
      </c>
      <c r="D155">
        <f t="shared" si="56"/>
        <v>0.765006561902636</v>
      </c>
      <c r="F155">
        <v>507.033</v>
      </c>
      <c r="G155">
        <f t="shared" si="58"/>
        <v>780.183</v>
      </c>
      <c r="H155">
        <v>5.7876</v>
      </c>
      <c r="I155">
        <f t="shared" si="62"/>
        <v>0.989306172987484</v>
      </c>
      <c r="K155">
        <v>441.47</v>
      </c>
      <c r="L155">
        <f t="shared" si="59"/>
        <v>714.62</v>
      </c>
      <c r="M155">
        <v>48.4403</v>
      </c>
      <c r="N155">
        <f t="shared" si="63"/>
        <v>0.349061931894286</v>
      </c>
      <c r="P155">
        <v>421.94</v>
      </c>
      <c r="Q155">
        <f t="shared" si="60"/>
        <v>695.09</v>
      </c>
      <c r="R155">
        <v>69.59642</v>
      </c>
      <c r="S155">
        <f t="shared" si="64"/>
        <v>0.0470937832918225</v>
      </c>
    </row>
    <row r="156" spans="1:19">
      <c r="A156">
        <v>446.42</v>
      </c>
      <c r="B156">
        <f t="shared" si="57"/>
        <v>719.57</v>
      </c>
      <c r="C156">
        <v>20.33479</v>
      </c>
      <c r="D156">
        <f t="shared" si="56"/>
        <v>0.79720552097383</v>
      </c>
      <c r="F156">
        <v>509.533</v>
      </c>
      <c r="G156">
        <f t="shared" si="58"/>
        <v>782.683</v>
      </c>
      <c r="H156">
        <v>5.70676</v>
      </c>
      <c r="I156">
        <f t="shared" si="62"/>
        <v>0.990465222910649</v>
      </c>
      <c r="K156">
        <v>443.97</v>
      </c>
      <c r="L156">
        <f t="shared" si="59"/>
        <v>717.12</v>
      </c>
      <c r="M156">
        <v>45.31287</v>
      </c>
      <c r="N156">
        <f t="shared" si="63"/>
        <v>0.394644187370802</v>
      </c>
      <c r="P156">
        <v>424.44</v>
      </c>
      <c r="Q156">
        <f t="shared" si="60"/>
        <v>697.59</v>
      </c>
      <c r="R156">
        <v>68.68254</v>
      </c>
      <c r="S156">
        <f t="shared" si="64"/>
        <v>0.0604124068921996</v>
      </c>
    </row>
    <row r="157" spans="1:19">
      <c r="A157">
        <v>448.92</v>
      </c>
      <c r="B157">
        <f t="shared" si="57"/>
        <v>722.07</v>
      </c>
      <c r="C157">
        <v>18.36163</v>
      </c>
      <c r="D157">
        <f t="shared" si="56"/>
        <v>0.827121611098712</v>
      </c>
      <c r="F157">
        <v>512.033</v>
      </c>
      <c r="G157">
        <f t="shared" si="58"/>
        <v>785.183</v>
      </c>
      <c r="H157">
        <v>5.72044</v>
      </c>
      <c r="I157">
        <f t="shared" si="62"/>
        <v>0.990269084823701</v>
      </c>
      <c r="K157">
        <v>446.47</v>
      </c>
      <c r="L157">
        <f t="shared" si="59"/>
        <v>719.62</v>
      </c>
      <c r="M157">
        <v>42.26618</v>
      </c>
      <c r="N157">
        <f t="shared" si="63"/>
        <v>0.439049658296688</v>
      </c>
      <c r="P157">
        <v>426.94</v>
      </c>
      <c r="Q157">
        <f t="shared" si="60"/>
        <v>700.09</v>
      </c>
      <c r="R157">
        <v>67.61926</v>
      </c>
      <c r="S157">
        <f t="shared" si="64"/>
        <v>0.0759083430127068</v>
      </c>
    </row>
    <row r="158" spans="1:19">
      <c r="A158">
        <v>451.42</v>
      </c>
      <c r="B158">
        <f t="shared" si="57"/>
        <v>724.57</v>
      </c>
      <c r="C158">
        <v>16.44736</v>
      </c>
      <c r="D158">
        <f t="shared" si="56"/>
        <v>0.856144839748877</v>
      </c>
      <c r="F158">
        <v>514.533</v>
      </c>
      <c r="G158">
        <f t="shared" si="58"/>
        <v>787.683</v>
      </c>
      <c r="H158">
        <v>5.64613</v>
      </c>
      <c r="I158">
        <f t="shared" si="62"/>
        <v>0.991334510353023</v>
      </c>
      <c r="K158">
        <v>448.97</v>
      </c>
      <c r="L158">
        <f t="shared" si="59"/>
        <v>722.12</v>
      </c>
      <c r="M158">
        <v>39.46473</v>
      </c>
      <c r="N158">
        <f t="shared" si="63"/>
        <v>0.479880759106197</v>
      </c>
      <c r="P158">
        <v>429.44</v>
      </c>
      <c r="Q158">
        <f t="shared" si="60"/>
        <v>702.59</v>
      </c>
      <c r="R158">
        <v>66.40642</v>
      </c>
      <c r="S158">
        <f t="shared" si="64"/>
        <v>0.0935839234472074</v>
      </c>
    </row>
    <row r="159" spans="1:19">
      <c r="A159">
        <v>453.92</v>
      </c>
      <c r="B159">
        <f t="shared" si="57"/>
        <v>727.07</v>
      </c>
      <c r="C159">
        <v>14.70398</v>
      </c>
      <c r="D159">
        <f t="shared" si="56"/>
        <v>0.88257711751749</v>
      </c>
      <c r="F159">
        <v>517.033</v>
      </c>
      <c r="G159">
        <f t="shared" si="58"/>
        <v>790.183</v>
      </c>
      <c r="H159">
        <v>5.62689</v>
      </c>
      <c r="I159">
        <f t="shared" si="62"/>
        <v>0.991610365381742</v>
      </c>
      <c r="K159">
        <v>451.47</v>
      </c>
      <c r="L159">
        <f t="shared" si="59"/>
        <v>724.62</v>
      </c>
      <c r="M159">
        <v>36.84141</v>
      </c>
      <c r="N159">
        <f t="shared" si="63"/>
        <v>0.518115617260226</v>
      </c>
      <c r="P159">
        <v>431.94</v>
      </c>
      <c r="Q159">
        <f t="shared" si="60"/>
        <v>705.09</v>
      </c>
      <c r="R159">
        <v>64.95523</v>
      </c>
      <c r="S159">
        <f t="shared" si="64"/>
        <v>0.114733148052879</v>
      </c>
    </row>
    <row r="160" spans="1:19">
      <c r="A160">
        <v>456.42</v>
      </c>
      <c r="B160">
        <f t="shared" si="57"/>
        <v>729.57</v>
      </c>
      <c r="C160">
        <v>13.19546</v>
      </c>
      <c r="D160">
        <f t="shared" si="56"/>
        <v>0.905448562446025</v>
      </c>
      <c r="F160">
        <v>519.533</v>
      </c>
      <c r="G160">
        <f t="shared" si="58"/>
        <v>792.683</v>
      </c>
      <c r="H160">
        <v>5.57189</v>
      </c>
      <c r="I160">
        <f t="shared" si="62"/>
        <v>0.992398932251783</v>
      </c>
      <c r="K160">
        <v>453.97</v>
      </c>
      <c r="L160">
        <f t="shared" si="59"/>
        <v>727.12</v>
      </c>
      <c r="M160">
        <v>34.37559</v>
      </c>
      <c r="N160">
        <f t="shared" si="63"/>
        <v>0.554054914766197</v>
      </c>
      <c r="P160">
        <v>434.44</v>
      </c>
      <c r="Q160">
        <f t="shared" si="60"/>
        <v>707.59</v>
      </c>
      <c r="R160">
        <v>63.28653</v>
      </c>
      <c r="S160">
        <f t="shared" si="64"/>
        <v>0.139052300678989</v>
      </c>
    </row>
    <row r="161" spans="1:19">
      <c r="A161">
        <v>458.92</v>
      </c>
      <c r="B161">
        <f t="shared" si="57"/>
        <v>732.07</v>
      </c>
      <c r="C161">
        <v>11.89679</v>
      </c>
      <c r="D161">
        <f t="shared" si="56"/>
        <v>0.925138363963632</v>
      </c>
      <c r="F161">
        <v>522.033</v>
      </c>
      <c r="G161">
        <f t="shared" si="58"/>
        <v>795.183</v>
      </c>
      <c r="H161">
        <v>5.5449</v>
      </c>
      <c r="I161">
        <f t="shared" si="62"/>
        <v>0.992785903521281</v>
      </c>
      <c r="K161">
        <v>456.47</v>
      </c>
      <c r="L161">
        <f t="shared" si="59"/>
        <v>729.62</v>
      </c>
      <c r="M161">
        <v>32.00556</v>
      </c>
      <c r="N161">
        <f t="shared" si="63"/>
        <v>0.588598074148504</v>
      </c>
      <c r="P161">
        <v>436.94</v>
      </c>
      <c r="Q161">
        <f t="shared" si="60"/>
        <v>710.09</v>
      </c>
      <c r="R161">
        <v>61.10848</v>
      </c>
      <c r="S161">
        <f t="shared" si="64"/>
        <v>0.170794573332731</v>
      </c>
    </row>
    <row r="162" spans="1:19">
      <c r="A162">
        <v>461.42</v>
      </c>
      <c r="B162">
        <f t="shared" si="57"/>
        <v>734.57</v>
      </c>
      <c r="C162">
        <v>10.9235</v>
      </c>
      <c r="D162">
        <f t="shared" si="56"/>
        <v>0.939894912524137</v>
      </c>
      <c r="F162">
        <v>524.533</v>
      </c>
      <c r="G162">
        <f t="shared" si="58"/>
        <v>797.683</v>
      </c>
      <c r="H162">
        <v>5.54396</v>
      </c>
      <c r="I162">
        <f t="shared" si="62"/>
        <v>0.992799380845969</v>
      </c>
      <c r="K162">
        <v>458.97</v>
      </c>
      <c r="L162">
        <f t="shared" si="59"/>
        <v>732.12</v>
      </c>
      <c r="M162">
        <v>29.89415</v>
      </c>
      <c r="N162">
        <f t="shared" si="63"/>
        <v>0.61937185007176</v>
      </c>
      <c r="P162">
        <v>439.44</v>
      </c>
      <c r="Q162">
        <f t="shared" si="60"/>
        <v>712.59</v>
      </c>
      <c r="R162">
        <v>59.12962</v>
      </c>
      <c r="S162">
        <f t="shared" si="64"/>
        <v>0.199633908363416</v>
      </c>
    </row>
    <row r="163" spans="1:19">
      <c r="A163">
        <v>463.92</v>
      </c>
      <c r="B163">
        <f t="shared" si="57"/>
        <v>737.07</v>
      </c>
      <c r="C163">
        <v>10.15768</v>
      </c>
      <c r="D163">
        <f t="shared" ref="D163:D194" si="65">(72.91566-C163)/(72.91566-6.95918)</f>
        <v>0.95150590207361</v>
      </c>
      <c r="F163">
        <v>527.033</v>
      </c>
      <c r="G163">
        <f t="shared" si="58"/>
        <v>800.183</v>
      </c>
      <c r="H163">
        <v>5.50234</v>
      </c>
      <c r="I163">
        <f t="shared" si="62"/>
        <v>0.993396110902898</v>
      </c>
      <c r="K163">
        <v>461.47</v>
      </c>
      <c r="L163">
        <f t="shared" si="59"/>
        <v>734.62</v>
      </c>
      <c r="M163">
        <v>27.86628</v>
      </c>
      <c r="N163">
        <f t="shared" si="63"/>
        <v>0.64892803147731</v>
      </c>
      <c r="P163">
        <v>441.94</v>
      </c>
      <c r="Q163">
        <f t="shared" si="60"/>
        <v>715.09</v>
      </c>
      <c r="R163">
        <v>56.76896</v>
      </c>
      <c r="S163">
        <f t="shared" si="64"/>
        <v>0.2340374865011</v>
      </c>
    </row>
    <row r="164" spans="1:19">
      <c r="A164">
        <v>466.42</v>
      </c>
      <c r="B164">
        <f t="shared" si="57"/>
        <v>739.57</v>
      </c>
      <c r="C164">
        <v>9.60567</v>
      </c>
      <c r="D164">
        <f t="shared" si="65"/>
        <v>0.959875208622413</v>
      </c>
      <c r="F164">
        <v>529.533</v>
      </c>
      <c r="G164">
        <f t="shared" si="58"/>
        <v>802.683</v>
      </c>
      <c r="H164">
        <v>5.51033</v>
      </c>
      <c r="I164">
        <f t="shared" si="62"/>
        <v>0.99328155364305</v>
      </c>
      <c r="K164">
        <v>463.97</v>
      </c>
      <c r="L164">
        <f t="shared" si="59"/>
        <v>737.12</v>
      </c>
      <c r="M164">
        <v>25.74475</v>
      </c>
      <c r="N164">
        <f t="shared" si="63"/>
        <v>0.679849306281572</v>
      </c>
      <c r="P164">
        <v>444.44</v>
      </c>
      <c r="Q164">
        <f t="shared" si="60"/>
        <v>717.59</v>
      </c>
      <c r="R164">
        <v>54.21306</v>
      </c>
      <c r="S164">
        <f t="shared" si="64"/>
        <v>0.271286436100833</v>
      </c>
    </row>
    <row r="165" spans="1:19">
      <c r="A165">
        <v>468.92</v>
      </c>
      <c r="B165">
        <f t="shared" si="57"/>
        <v>742.07</v>
      </c>
      <c r="C165">
        <v>9.22054</v>
      </c>
      <c r="D165">
        <f t="shared" si="65"/>
        <v>0.965714361955035</v>
      </c>
      <c r="F165">
        <v>532.033</v>
      </c>
      <c r="G165">
        <f t="shared" si="58"/>
        <v>805.183</v>
      </c>
      <c r="H165">
        <v>5.47855</v>
      </c>
      <c r="I165">
        <f t="shared" si="62"/>
        <v>0.993737201918139</v>
      </c>
      <c r="K165">
        <v>466.47</v>
      </c>
      <c r="L165">
        <f t="shared" si="59"/>
        <v>739.62</v>
      </c>
      <c r="M165">
        <v>23.68245</v>
      </c>
      <c r="N165">
        <f t="shared" si="63"/>
        <v>0.709907304532282</v>
      </c>
      <c r="P165">
        <v>446.94</v>
      </c>
      <c r="Q165">
        <f t="shared" si="60"/>
        <v>720.09</v>
      </c>
      <c r="R165">
        <v>51.48466</v>
      </c>
      <c r="S165">
        <f t="shared" si="64"/>
        <v>0.311049350959752</v>
      </c>
    </row>
    <row r="166" spans="1:19">
      <c r="A166">
        <v>471.42</v>
      </c>
      <c r="B166">
        <f t="shared" si="57"/>
        <v>744.57</v>
      </c>
      <c r="C166">
        <v>8.9028</v>
      </c>
      <c r="D166">
        <f t="shared" si="65"/>
        <v>0.97053178095617</v>
      </c>
      <c r="F166">
        <v>534.533</v>
      </c>
      <c r="G166">
        <f t="shared" si="58"/>
        <v>807.683</v>
      </c>
      <c r="H166">
        <v>5.41388</v>
      </c>
      <c r="I166">
        <f t="shared" si="62"/>
        <v>0.994664413181512</v>
      </c>
      <c r="K166">
        <v>468.97</v>
      </c>
      <c r="L166">
        <f t="shared" si="59"/>
        <v>742.12</v>
      </c>
      <c r="M166">
        <v>21.62176</v>
      </c>
      <c r="N166">
        <f t="shared" si="63"/>
        <v>0.739941837051923</v>
      </c>
      <c r="P166">
        <v>449.44</v>
      </c>
      <c r="Q166">
        <f t="shared" si="60"/>
        <v>722.59</v>
      </c>
      <c r="R166">
        <v>48.47874</v>
      </c>
      <c r="S166">
        <f t="shared" si="64"/>
        <v>0.354856762275073</v>
      </c>
    </row>
    <row r="167" spans="1:19">
      <c r="A167">
        <v>473.92</v>
      </c>
      <c r="B167">
        <f t="shared" si="57"/>
        <v>747.07</v>
      </c>
      <c r="C167">
        <v>8.68317</v>
      </c>
      <c r="D167">
        <f t="shared" si="65"/>
        <v>0.973861703959945</v>
      </c>
      <c r="F167">
        <v>537.033</v>
      </c>
      <c r="G167">
        <f t="shared" si="58"/>
        <v>810.183</v>
      </c>
      <c r="H167">
        <v>5.40082</v>
      </c>
      <c r="I167">
        <f t="shared" si="62"/>
        <v>0.994851661969198</v>
      </c>
      <c r="K167">
        <v>471.47</v>
      </c>
      <c r="L167">
        <f t="shared" si="59"/>
        <v>744.62</v>
      </c>
      <c r="M167">
        <v>19.54919</v>
      </c>
      <c r="N167">
        <f t="shared" si="63"/>
        <v>0.770149520431874</v>
      </c>
      <c r="P167">
        <v>451.94</v>
      </c>
      <c r="Q167">
        <f t="shared" si="60"/>
        <v>725.09</v>
      </c>
      <c r="R167">
        <v>45.65403</v>
      </c>
      <c r="S167">
        <f t="shared" si="64"/>
        <v>0.396023271302759</v>
      </c>
    </row>
    <row r="168" spans="1:19">
      <c r="A168">
        <v>476.42</v>
      </c>
      <c r="B168">
        <f t="shared" si="57"/>
        <v>749.57</v>
      </c>
      <c r="C168">
        <v>8.49214</v>
      </c>
      <c r="D168">
        <f t="shared" si="65"/>
        <v>0.976758007704474</v>
      </c>
      <c r="F168">
        <v>539.533</v>
      </c>
      <c r="G168">
        <f t="shared" si="58"/>
        <v>812.683</v>
      </c>
      <c r="H168">
        <v>5.40732</v>
      </c>
      <c r="I168">
        <f t="shared" si="62"/>
        <v>0.994758467702738</v>
      </c>
      <c r="K168">
        <v>473.97</v>
      </c>
      <c r="L168">
        <f t="shared" si="59"/>
        <v>747.12</v>
      </c>
      <c r="M168">
        <v>17.46181</v>
      </c>
      <c r="N168">
        <f t="shared" si="63"/>
        <v>0.800573059387684</v>
      </c>
      <c r="P168">
        <v>454.44</v>
      </c>
      <c r="Q168">
        <f t="shared" si="60"/>
        <v>727.59</v>
      </c>
      <c r="R168">
        <v>42.83667</v>
      </c>
      <c r="S168">
        <f t="shared" si="64"/>
        <v>0.437082663549836</v>
      </c>
    </row>
    <row r="169" spans="1:19">
      <c r="A169">
        <v>478.92</v>
      </c>
      <c r="B169">
        <f t="shared" si="57"/>
        <v>752.07</v>
      </c>
      <c r="C169">
        <v>8.34363</v>
      </c>
      <c r="D169">
        <f t="shared" si="65"/>
        <v>0.97900964393491</v>
      </c>
      <c r="F169">
        <v>542.033</v>
      </c>
      <c r="G169">
        <f t="shared" si="58"/>
        <v>815.183</v>
      </c>
      <c r="H169">
        <v>5.39016</v>
      </c>
      <c r="I169">
        <f t="shared" si="62"/>
        <v>0.995004500566191</v>
      </c>
      <c r="K169">
        <v>476.47</v>
      </c>
      <c r="L169">
        <f t="shared" si="59"/>
        <v>749.62</v>
      </c>
      <c r="M169">
        <v>15.4794</v>
      </c>
      <c r="N169">
        <f t="shared" si="63"/>
        <v>0.829466661827771</v>
      </c>
      <c r="P169">
        <v>456.94</v>
      </c>
      <c r="Q169">
        <f t="shared" si="60"/>
        <v>730.09</v>
      </c>
      <c r="R169">
        <v>40.1641</v>
      </c>
      <c r="S169">
        <f t="shared" si="64"/>
        <v>0.476031928087477</v>
      </c>
    </row>
    <row r="170" spans="1:19">
      <c r="A170">
        <v>481.42</v>
      </c>
      <c r="B170">
        <f t="shared" si="57"/>
        <v>754.57</v>
      </c>
      <c r="C170">
        <v>8.24517</v>
      </c>
      <c r="D170">
        <f t="shared" si="65"/>
        <v>0.980502446461667</v>
      </c>
      <c r="F170">
        <v>544.533</v>
      </c>
      <c r="G170">
        <f t="shared" si="58"/>
        <v>817.683</v>
      </c>
      <c r="H170">
        <v>5.35633</v>
      </c>
      <c r="I170">
        <f t="shared" si="62"/>
        <v>0.995489540879163</v>
      </c>
      <c r="K170">
        <v>478.97</v>
      </c>
      <c r="L170">
        <f t="shared" si="59"/>
        <v>752.12</v>
      </c>
      <c r="M170">
        <v>13.57763</v>
      </c>
      <c r="N170">
        <f t="shared" si="63"/>
        <v>0.857184937216052</v>
      </c>
      <c r="P170">
        <v>459.44</v>
      </c>
      <c r="Q170">
        <f t="shared" si="60"/>
        <v>732.59</v>
      </c>
      <c r="R170">
        <v>37.57517</v>
      </c>
      <c r="S170">
        <f t="shared" si="64"/>
        <v>0.513762247382926</v>
      </c>
    </row>
    <row r="171" spans="1:19">
      <c r="A171">
        <v>483.92</v>
      </c>
      <c r="B171">
        <f t="shared" si="57"/>
        <v>757.07</v>
      </c>
      <c r="C171">
        <v>8.13172</v>
      </c>
      <c r="D171">
        <f t="shared" si="65"/>
        <v>0.982222520061713</v>
      </c>
      <c r="F171">
        <v>547.033</v>
      </c>
      <c r="G171">
        <f t="shared" si="58"/>
        <v>820.183</v>
      </c>
      <c r="H171">
        <v>5.34843</v>
      </c>
      <c r="I171">
        <f t="shared" si="62"/>
        <v>0.99560280775686</v>
      </c>
      <c r="K171">
        <v>481.47</v>
      </c>
      <c r="L171">
        <f t="shared" si="59"/>
        <v>754.62</v>
      </c>
      <c r="M171">
        <v>11.80526</v>
      </c>
      <c r="N171">
        <f t="shared" si="63"/>
        <v>0.883017209125866</v>
      </c>
      <c r="P171">
        <v>461.94</v>
      </c>
      <c r="Q171">
        <f t="shared" si="60"/>
        <v>735.09</v>
      </c>
      <c r="R171">
        <v>35.13933</v>
      </c>
      <c r="S171">
        <f t="shared" si="64"/>
        <v>0.549261477162265</v>
      </c>
    </row>
    <row r="172" spans="1:19">
      <c r="A172">
        <v>486.42</v>
      </c>
      <c r="B172">
        <f t="shared" si="57"/>
        <v>759.57</v>
      </c>
      <c r="C172">
        <v>8.05006</v>
      </c>
      <c r="D172">
        <f t="shared" si="65"/>
        <v>0.983460609177445</v>
      </c>
      <c r="F172">
        <v>549.533</v>
      </c>
      <c r="G172">
        <f t="shared" si="58"/>
        <v>822.683</v>
      </c>
      <c r="H172">
        <v>5.28402</v>
      </c>
      <c r="I172">
        <f t="shared" ref="I172:I203" si="66">(74.78852-H172)/(74.78852-5.04174)</f>
        <v>0.996526291249575</v>
      </c>
      <c r="K172">
        <v>483.97</v>
      </c>
      <c r="L172">
        <f t="shared" si="59"/>
        <v>757.12</v>
      </c>
      <c r="M172">
        <v>10.2482</v>
      </c>
      <c r="N172">
        <f t="shared" ref="N172:N203" si="67">(72.38968-M172)/(72.38968-3.77899)</f>
        <v>0.905711340317376</v>
      </c>
      <c r="P172">
        <v>464.44</v>
      </c>
      <c r="Q172">
        <f t="shared" si="60"/>
        <v>737.59</v>
      </c>
      <c r="R172">
        <v>32.87585</v>
      </c>
      <c r="S172">
        <f t="shared" si="64"/>
        <v>0.582248782002049</v>
      </c>
    </row>
    <row r="173" spans="1:19">
      <c r="A173">
        <v>488.92</v>
      </c>
      <c r="B173">
        <f t="shared" si="57"/>
        <v>762.07</v>
      </c>
      <c r="C173">
        <v>7.95947</v>
      </c>
      <c r="D173">
        <f t="shared" si="65"/>
        <v>0.984834090600348</v>
      </c>
      <c r="F173">
        <v>552.033</v>
      </c>
      <c r="G173">
        <f t="shared" si="58"/>
        <v>825.183</v>
      </c>
      <c r="H173">
        <v>5.33454</v>
      </c>
      <c r="I173">
        <f t="shared" si="66"/>
        <v>0.995801956735494</v>
      </c>
      <c r="K173">
        <v>486.47</v>
      </c>
      <c r="L173">
        <f t="shared" si="59"/>
        <v>759.62</v>
      </c>
      <c r="M173">
        <v>8.84988</v>
      </c>
      <c r="N173">
        <f t="shared" si="67"/>
        <v>0.92609183787541</v>
      </c>
      <c r="P173">
        <v>466.94</v>
      </c>
      <c r="Q173">
        <f t="shared" si="60"/>
        <v>740.09</v>
      </c>
      <c r="R173">
        <v>30.84326</v>
      </c>
      <c r="S173">
        <f t="shared" si="64"/>
        <v>0.611871162559552</v>
      </c>
    </row>
    <row r="174" spans="1:19">
      <c r="A174">
        <v>491.42</v>
      </c>
      <c r="B174">
        <f t="shared" si="57"/>
        <v>764.57</v>
      </c>
      <c r="C174">
        <v>7.87985</v>
      </c>
      <c r="D174">
        <f t="shared" si="65"/>
        <v>0.986041250230455</v>
      </c>
      <c r="F174">
        <v>554.533</v>
      </c>
      <c r="G174">
        <f t="shared" si="58"/>
        <v>827.683</v>
      </c>
      <c r="H174">
        <v>5.31566</v>
      </c>
      <c r="I174">
        <f t="shared" si="66"/>
        <v>0.99607265023561</v>
      </c>
      <c r="K174">
        <v>488.97</v>
      </c>
      <c r="L174">
        <f t="shared" si="59"/>
        <v>762.12</v>
      </c>
      <c r="M174">
        <v>7.75785</v>
      </c>
      <c r="N174">
        <f t="shared" si="67"/>
        <v>0.942008162284915</v>
      </c>
      <c r="P174">
        <v>469.44</v>
      </c>
      <c r="Q174">
        <f t="shared" si="60"/>
        <v>742.59</v>
      </c>
      <c r="R174">
        <v>28.70848</v>
      </c>
      <c r="S174">
        <f t="shared" si="64"/>
        <v>0.642982830710308</v>
      </c>
    </row>
    <row r="175" spans="1:19">
      <c r="A175">
        <v>493.92</v>
      </c>
      <c r="B175">
        <f t="shared" si="57"/>
        <v>767.07</v>
      </c>
      <c r="C175">
        <v>7.80526</v>
      </c>
      <c r="D175">
        <f t="shared" si="65"/>
        <v>0.987172147452381</v>
      </c>
      <c r="F175">
        <v>557.033</v>
      </c>
      <c r="G175">
        <f t="shared" si="58"/>
        <v>830.183</v>
      </c>
      <c r="H175">
        <v>5.30557</v>
      </c>
      <c r="I175">
        <f t="shared" si="66"/>
        <v>0.996217316412313</v>
      </c>
      <c r="K175">
        <v>491.47</v>
      </c>
      <c r="L175">
        <f t="shared" si="59"/>
        <v>764.62</v>
      </c>
      <c r="M175">
        <v>6.97444</v>
      </c>
      <c r="N175">
        <f t="shared" si="67"/>
        <v>0.953426353823289</v>
      </c>
      <c r="P175">
        <v>471.94</v>
      </c>
      <c r="Q175">
        <f t="shared" si="60"/>
        <v>745.09</v>
      </c>
      <c r="R175">
        <v>26.61504</v>
      </c>
      <c r="S175">
        <f t="shared" si="64"/>
        <v>0.673492021621559</v>
      </c>
    </row>
    <row r="176" spans="1:19">
      <c r="A176">
        <v>496.42</v>
      </c>
      <c r="B176">
        <f t="shared" si="57"/>
        <v>769.57</v>
      </c>
      <c r="C176">
        <v>7.77573</v>
      </c>
      <c r="D176">
        <f t="shared" si="65"/>
        <v>0.987619866918307</v>
      </c>
      <c r="F176">
        <v>559.533</v>
      </c>
      <c r="G176">
        <f t="shared" si="58"/>
        <v>832.683</v>
      </c>
      <c r="H176">
        <v>5.30577</v>
      </c>
      <c r="I176">
        <f t="shared" si="66"/>
        <v>0.996214448896422</v>
      </c>
      <c r="K176">
        <v>493.97</v>
      </c>
      <c r="L176">
        <f t="shared" si="59"/>
        <v>767.12</v>
      </c>
      <c r="M176">
        <v>6.22123</v>
      </c>
      <c r="N176">
        <f t="shared" si="67"/>
        <v>0.964404380716766</v>
      </c>
      <c r="P176">
        <v>474.44</v>
      </c>
      <c r="Q176">
        <f t="shared" si="60"/>
        <v>747.59</v>
      </c>
      <c r="R176">
        <v>24.61413</v>
      </c>
      <c r="S176">
        <f t="shared" si="64"/>
        <v>0.70265270699407</v>
      </c>
    </row>
    <row r="177" spans="1:19">
      <c r="A177">
        <v>498.92</v>
      </c>
      <c r="B177">
        <f t="shared" si="57"/>
        <v>772.07</v>
      </c>
      <c r="C177">
        <v>7.71162</v>
      </c>
      <c r="D177">
        <f t="shared" si="65"/>
        <v>0.988591871488594</v>
      </c>
      <c r="F177">
        <v>562.033</v>
      </c>
      <c r="G177">
        <f t="shared" si="58"/>
        <v>835.183</v>
      </c>
      <c r="H177">
        <v>5.23386</v>
      </c>
      <c r="I177">
        <f t="shared" si="66"/>
        <v>0.997245464235052</v>
      </c>
      <c r="K177">
        <v>496.47</v>
      </c>
      <c r="L177">
        <f t="shared" si="59"/>
        <v>769.62</v>
      </c>
      <c r="M177">
        <v>5.80912</v>
      </c>
      <c r="N177">
        <f t="shared" si="67"/>
        <v>0.970410879121023</v>
      </c>
      <c r="P177">
        <v>476.94</v>
      </c>
      <c r="Q177">
        <f t="shared" si="60"/>
        <v>750.09</v>
      </c>
      <c r="R177">
        <v>22.56952</v>
      </c>
      <c r="S177">
        <f t="shared" si="64"/>
        <v>0.732450263565575</v>
      </c>
    </row>
    <row r="178" spans="1:19">
      <c r="A178">
        <v>501.42</v>
      </c>
      <c r="B178">
        <f t="shared" si="57"/>
        <v>774.57</v>
      </c>
      <c r="C178">
        <v>7.67048</v>
      </c>
      <c r="D178">
        <f t="shared" si="65"/>
        <v>0.989215616115354</v>
      </c>
      <c r="F178">
        <v>564.533</v>
      </c>
      <c r="G178">
        <f t="shared" si="58"/>
        <v>837.683</v>
      </c>
      <c r="H178">
        <v>5.25038</v>
      </c>
      <c r="I178">
        <f t="shared" si="66"/>
        <v>0.99700860742245</v>
      </c>
      <c r="K178">
        <v>498.97</v>
      </c>
      <c r="L178">
        <f t="shared" si="59"/>
        <v>772.12</v>
      </c>
      <c r="M178">
        <v>5.52877</v>
      </c>
      <c r="N178">
        <f t="shared" si="67"/>
        <v>0.974496977074564</v>
      </c>
      <c r="P178">
        <v>479.44</v>
      </c>
      <c r="Q178">
        <f t="shared" si="60"/>
        <v>752.59</v>
      </c>
      <c r="R178">
        <v>20.53098</v>
      </c>
      <c r="S178">
        <f t="shared" si="64"/>
        <v>0.76215935770738</v>
      </c>
    </row>
    <row r="179" spans="1:19">
      <c r="A179">
        <v>503.92</v>
      </c>
      <c r="B179">
        <f t="shared" si="57"/>
        <v>777.07</v>
      </c>
      <c r="C179">
        <v>7.61043</v>
      </c>
      <c r="D179">
        <f t="shared" si="65"/>
        <v>0.990126064944642</v>
      </c>
      <c r="F179">
        <v>567.033</v>
      </c>
      <c r="G179">
        <f t="shared" si="58"/>
        <v>840.183</v>
      </c>
      <c r="H179">
        <v>5.25622</v>
      </c>
      <c r="I179">
        <f t="shared" si="66"/>
        <v>0.996924875958431</v>
      </c>
      <c r="K179">
        <v>501.47</v>
      </c>
      <c r="L179">
        <f t="shared" si="59"/>
        <v>774.62</v>
      </c>
      <c r="M179">
        <v>5.32279</v>
      </c>
      <c r="N179">
        <f t="shared" si="67"/>
        <v>0.977499133152574</v>
      </c>
      <c r="P179">
        <v>481.94</v>
      </c>
      <c r="Q179">
        <f t="shared" si="60"/>
        <v>755.09</v>
      </c>
      <c r="R179">
        <v>18.49401</v>
      </c>
      <c r="S179">
        <f t="shared" si="64"/>
        <v>0.791845571121899</v>
      </c>
    </row>
    <row r="180" spans="1:19">
      <c r="A180">
        <v>506.42</v>
      </c>
      <c r="B180">
        <f t="shared" si="57"/>
        <v>779.57</v>
      </c>
      <c r="C180">
        <v>7.59614</v>
      </c>
      <c r="D180">
        <f t="shared" si="65"/>
        <v>0.990342722959139</v>
      </c>
      <c r="F180">
        <v>569.533</v>
      </c>
      <c r="G180">
        <f t="shared" si="58"/>
        <v>842.683</v>
      </c>
      <c r="H180">
        <v>5.2457</v>
      </c>
      <c r="I180">
        <f t="shared" si="66"/>
        <v>0.997075707294301</v>
      </c>
      <c r="K180">
        <v>503.97</v>
      </c>
      <c r="L180">
        <f t="shared" si="59"/>
        <v>777.12</v>
      </c>
      <c r="M180">
        <v>5.17588</v>
      </c>
      <c r="N180">
        <f t="shared" si="67"/>
        <v>0.979640344675152</v>
      </c>
      <c r="P180">
        <v>484.44</v>
      </c>
      <c r="Q180">
        <f t="shared" si="60"/>
        <v>757.59</v>
      </c>
      <c r="R180">
        <v>16.50591</v>
      </c>
      <c r="S180">
        <f t="shared" si="64"/>
        <v>0.820819567248206</v>
      </c>
    </row>
    <row r="181" spans="1:19">
      <c r="A181">
        <v>508.92</v>
      </c>
      <c r="B181">
        <f t="shared" si="57"/>
        <v>782.07</v>
      </c>
      <c r="C181">
        <v>7.5398</v>
      </c>
      <c r="D181">
        <f t="shared" si="65"/>
        <v>0.991196922576826</v>
      </c>
      <c r="F181">
        <v>572.033</v>
      </c>
      <c r="G181">
        <f t="shared" si="58"/>
        <v>845.183</v>
      </c>
      <c r="H181">
        <v>5.20768</v>
      </c>
      <c r="I181">
        <f t="shared" si="66"/>
        <v>0.997620822065191</v>
      </c>
      <c r="K181">
        <v>506.47</v>
      </c>
      <c r="L181">
        <f t="shared" si="59"/>
        <v>779.62</v>
      </c>
      <c r="M181">
        <v>4.94838</v>
      </c>
      <c r="N181">
        <f t="shared" si="67"/>
        <v>0.982956154500122</v>
      </c>
      <c r="P181">
        <v>486.94</v>
      </c>
      <c r="Q181">
        <f t="shared" si="60"/>
        <v>760.09</v>
      </c>
      <c r="R181">
        <v>14.62539</v>
      </c>
      <c r="S181">
        <f t="shared" si="64"/>
        <v>0.848225723475481</v>
      </c>
    </row>
    <row r="182" spans="1:19">
      <c r="A182">
        <v>511.42</v>
      </c>
      <c r="B182">
        <f t="shared" si="57"/>
        <v>784.57</v>
      </c>
      <c r="C182">
        <v>7.51025</v>
      </c>
      <c r="D182">
        <f t="shared" si="65"/>
        <v>0.991644945273004</v>
      </c>
      <c r="F182">
        <v>574.533</v>
      </c>
      <c r="G182">
        <f t="shared" si="58"/>
        <v>847.683</v>
      </c>
      <c r="H182">
        <v>5.23794</v>
      </c>
      <c r="I182">
        <f t="shared" si="66"/>
        <v>0.997186966910874</v>
      </c>
      <c r="K182">
        <v>508.97</v>
      </c>
      <c r="L182">
        <f t="shared" si="59"/>
        <v>782.12</v>
      </c>
      <c r="M182">
        <v>4.84351</v>
      </c>
      <c r="N182">
        <f t="shared" si="67"/>
        <v>0.984484633517022</v>
      </c>
      <c r="P182">
        <v>489.44</v>
      </c>
      <c r="Q182">
        <f t="shared" si="60"/>
        <v>762.59</v>
      </c>
      <c r="R182">
        <v>12.80018</v>
      </c>
      <c r="S182">
        <f t="shared" ref="S182:S213" si="68">(72.82784-R182)/(72.82784-4.21114)</f>
        <v>0.874825807711534</v>
      </c>
    </row>
    <row r="183" spans="1:19">
      <c r="A183">
        <v>513.92</v>
      </c>
      <c r="B183">
        <f t="shared" si="57"/>
        <v>787.07</v>
      </c>
      <c r="C183">
        <v>7.48141</v>
      </c>
      <c r="D183">
        <f t="shared" si="65"/>
        <v>0.992082203295264</v>
      </c>
      <c r="F183">
        <v>577.033</v>
      </c>
      <c r="G183">
        <f t="shared" si="58"/>
        <v>850.183</v>
      </c>
      <c r="H183">
        <v>5.20795</v>
      </c>
      <c r="I183">
        <f t="shared" si="66"/>
        <v>0.997616950918738</v>
      </c>
      <c r="K183">
        <v>511.47</v>
      </c>
      <c r="L183">
        <f t="shared" si="59"/>
        <v>784.62</v>
      </c>
      <c r="M183">
        <v>4.74923</v>
      </c>
      <c r="N183">
        <f t="shared" si="67"/>
        <v>0.985858763408443</v>
      </c>
      <c r="P183">
        <v>491.94</v>
      </c>
      <c r="Q183">
        <f t="shared" si="60"/>
        <v>765.09</v>
      </c>
      <c r="R183">
        <v>11.28183</v>
      </c>
      <c r="S183">
        <f t="shared" si="68"/>
        <v>0.896953802791449</v>
      </c>
    </row>
    <row r="184" spans="1:19">
      <c r="A184">
        <v>516.42</v>
      </c>
      <c r="B184">
        <f t="shared" si="57"/>
        <v>789.57</v>
      </c>
      <c r="C184">
        <v>7.43716</v>
      </c>
      <c r="D184">
        <f t="shared" si="65"/>
        <v>0.992753100226088</v>
      </c>
      <c r="F184">
        <v>579.533</v>
      </c>
      <c r="G184">
        <f t="shared" si="58"/>
        <v>852.683</v>
      </c>
      <c r="H184">
        <v>5.18894</v>
      </c>
      <c r="I184">
        <f t="shared" si="66"/>
        <v>0.997889508304183</v>
      </c>
      <c r="K184">
        <v>513.97</v>
      </c>
      <c r="L184">
        <f t="shared" si="59"/>
        <v>787.12</v>
      </c>
      <c r="M184">
        <v>4.7369</v>
      </c>
      <c r="N184">
        <f t="shared" si="67"/>
        <v>0.986038473013462</v>
      </c>
      <c r="P184">
        <v>494.44</v>
      </c>
      <c r="Q184">
        <f t="shared" si="60"/>
        <v>767.59</v>
      </c>
      <c r="R184">
        <v>9.96282</v>
      </c>
      <c r="S184">
        <f t="shared" si="68"/>
        <v>0.91617667419156</v>
      </c>
    </row>
    <row r="185" spans="1:19">
      <c r="A185">
        <v>518.92</v>
      </c>
      <c r="B185">
        <f t="shared" si="57"/>
        <v>792.07</v>
      </c>
      <c r="C185">
        <v>7.39481</v>
      </c>
      <c r="D185">
        <f t="shared" si="65"/>
        <v>0.993395190283047</v>
      </c>
      <c r="F185">
        <v>582.033</v>
      </c>
      <c r="G185">
        <f t="shared" si="58"/>
        <v>855.183</v>
      </c>
      <c r="H185">
        <v>5.1851</v>
      </c>
      <c r="I185">
        <f t="shared" si="66"/>
        <v>0.997944564609291</v>
      </c>
      <c r="K185">
        <v>516.47</v>
      </c>
      <c r="L185">
        <f t="shared" si="59"/>
        <v>789.62</v>
      </c>
      <c r="M185">
        <v>4.63443</v>
      </c>
      <c r="N185">
        <f t="shared" si="67"/>
        <v>0.987531972058582</v>
      </c>
      <c r="P185">
        <v>496.94</v>
      </c>
      <c r="Q185">
        <f t="shared" si="60"/>
        <v>770.09</v>
      </c>
      <c r="R185">
        <v>8.75197</v>
      </c>
      <c r="S185">
        <f t="shared" si="68"/>
        <v>0.933823252939882</v>
      </c>
    </row>
    <row r="186" spans="1:19">
      <c r="A186">
        <v>521.42</v>
      </c>
      <c r="B186">
        <f t="shared" si="57"/>
        <v>794.57</v>
      </c>
      <c r="C186">
        <v>7.41658</v>
      </c>
      <c r="D186">
        <f t="shared" si="65"/>
        <v>0.993065124154594</v>
      </c>
      <c r="F186">
        <v>584.533</v>
      </c>
      <c r="G186">
        <f t="shared" si="58"/>
        <v>857.683</v>
      </c>
      <c r="H186">
        <v>5.2006</v>
      </c>
      <c r="I186">
        <f t="shared" si="66"/>
        <v>0.997722332127734</v>
      </c>
      <c r="K186">
        <v>518.97</v>
      </c>
      <c r="L186">
        <f t="shared" si="59"/>
        <v>792.12</v>
      </c>
      <c r="M186">
        <v>4.58504</v>
      </c>
      <c r="N186">
        <f t="shared" si="67"/>
        <v>0.988251830727835</v>
      </c>
      <c r="P186">
        <v>499.44</v>
      </c>
      <c r="Q186">
        <f t="shared" si="60"/>
        <v>772.59</v>
      </c>
      <c r="R186">
        <v>7.84259</v>
      </c>
      <c r="S186">
        <f t="shared" si="68"/>
        <v>0.947076294837846</v>
      </c>
    </row>
    <row r="187" spans="1:19">
      <c r="A187">
        <v>523.92</v>
      </c>
      <c r="B187">
        <f t="shared" si="57"/>
        <v>797.07</v>
      </c>
      <c r="C187">
        <v>7.384</v>
      </c>
      <c r="D187">
        <f t="shared" si="65"/>
        <v>0.993559086233832</v>
      </c>
      <c r="F187">
        <v>587.033</v>
      </c>
      <c r="G187">
        <f t="shared" si="58"/>
        <v>860.183</v>
      </c>
      <c r="H187">
        <v>5.2205</v>
      </c>
      <c r="I187">
        <f t="shared" si="66"/>
        <v>0.997437014296574</v>
      </c>
      <c r="K187">
        <v>521.47</v>
      </c>
      <c r="L187">
        <f t="shared" si="59"/>
        <v>794.62</v>
      </c>
      <c r="M187">
        <v>4.45996</v>
      </c>
      <c r="N187">
        <f t="shared" si="67"/>
        <v>0.990074870257098</v>
      </c>
      <c r="P187">
        <v>501.94</v>
      </c>
      <c r="Q187">
        <f t="shared" si="60"/>
        <v>775.09</v>
      </c>
      <c r="R187">
        <v>7.13482</v>
      </c>
      <c r="S187">
        <f t="shared" si="68"/>
        <v>0.957391130730565</v>
      </c>
    </row>
    <row r="188" spans="1:19">
      <c r="A188">
        <v>526.42</v>
      </c>
      <c r="B188">
        <f t="shared" si="57"/>
        <v>799.57</v>
      </c>
      <c r="C188">
        <v>7.39034</v>
      </c>
      <c r="D188">
        <f t="shared" si="65"/>
        <v>0.993462962244195</v>
      </c>
      <c r="F188">
        <v>589.533</v>
      </c>
      <c r="G188">
        <f t="shared" si="58"/>
        <v>862.683</v>
      </c>
      <c r="H188">
        <v>5.16311</v>
      </c>
      <c r="I188">
        <f t="shared" si="66"/>
        <v>0.998259847981513</v>
      </c>
      <c r="K188">
        <v>523.97</v>
      </c>
      <c r="L188">
        <f t="shared" si="59"/>
        <v>797.12</v>
      </c>
      <c r="M188">
        <v>4.45757</v>
      </c>
      <c r="N188">
        <f t="shared" si="67"/>
        <v>0.990109704478996</v>
      </c>
      <c r="P188">
        <v>504.44</v>
      </c>
      <c r="Q188">
        <f t="shared" si="60"/>
        <v>777.59</v>
      </c>
      <c r="R188">
        <v>6.54472</v>
      </c>
      <c r="S188">
        <f t="shared" si="68"/>
        <v>0.965991077973729</v>
      </c>
    </row>
    <row r="189" spans="1:19">
      <c r="A189">
        <v>528.92</v>
      </c>
      <c r="B189">
        <f t="shared" si="57"/>
        <v>802.07</v>
      </c>
      <c r="C189">
        <v>7.33605</v>
      </c>
      <c r="D189">
        <f t="shared" si="65"/>
        <v>0.994286080761132</v>
      </c>
      <c r="F189">
        <v>592.033</v>
      </c>
      <c r="G189">
        <f t="shared" si="58"/>
        <v>865.183</v>
      </c>
      <c r="H189">
        <v>5.1635</v>
      </c>
      <c r="I189">
        <f t="shared" si="66"/>
        <v>0.998254256325525</v>
      </c>
      <c r="K189">
        <v>526.47</v>
      </c>
      <c r="L189">
        <f t="shared" si="59"/>
        <v>799.62</v>
      </c>
      <c r="M189">
        <v>4.43646</v>
      </c>
      <c r="N189">
        <f t="shared" si="67"/>
        <v>0.990417382480777</v>
      </c>
      <c r="P189">
        <v>506.94</v>
      </c>
      <c r="Q189">
        <f t="shared" si="60"/>
        <v>780.09</v>
      </c>
      <c r="R189">
        <v>6.1428</v>
      </c>
      <c r="S189">
        <f t="shared" si="68"/>
        <v>0.971848544159075</v>
      </c>
    </row>
    <row r="190" spans="1:19">
      <c r="A190">
        <v>531.42</v>
      </c>
      <c r="B190">
        <f t="shared" si="57"/>
        <v>804.57</v>
      </c>
      <c r="C190">
        <v>7.33919</v>
      </c>
      <c r="D190">
        <f t="shared" si="65"/>
        <v>0.994238473611691</v>
      </c>
      <c r="F190">
        <v>594.533</v>
      </c>
      <c r="G190">
        <f t="shared" si="58"/>
        <v>867.683</v>
      </c>
      <c r="H190">
        <v>5.15085</v>
      </c>
      <c r="I190">
        <f t="shared" si="66"/>
        <v>0.998435626705634</v>
      </c>
      <c r="K190">
        <v>528.97</v>
      </c>
      <c r="L190">
        <f t="shared" si="59"/>
        <v>802.12</v>
      </c>
      <c r="M190">
        <v>4.35869</v>
      </c>
      <c r="N190">
        <f t="shared" si="67"/>
        <v>0.991550879316328</v>
      </c>
      <c r="P190">
        <v>509.44</v>
      </c>
      <c r="Q190">
        <f t="shared" si="60"/>
        <v>782.59</v>
      </c>
      <c r="R190">
        <v>5.78921</v>
      </c>
      <c r="S190">
        <f t="shared" si="68"/>
        <v>0.977001662860499</v>
      </c>
    </row>
    <row r="191" spans="1:19">
      <c r="A191">
        <v>533.92</v>
      </c>
      <c r="B191">
        <f t="shared" si="57"/>
        <v>807.07</v>
      </c>
      <c r="C191">
        <v>7.29995</v>
      </c>
      <c r="D191">
        <f t="shared" si="65"/>
        <v>0.994833411364585</v>
      </c>
      <c r="F191">
        <v>597.033</v>
      </c>
      <c r="G191">
        <f t="shared" si="58"/>
        <v>870.183</v>
      </c>
      <c r="H191">
        <v>5.15811</v>
      </c>
      <c r="I191">
        <f t="shared" si="66"/>
        <v>0.998331535878789</v>
      </c>
      <c r="K191">
        <v>531.47</v>
      </c>
      <c r="L191">
        <f t="shared" si="59"/>
        <v>804.62</v>
      </c>
      <c r="M191">
        <v>4.26693</v>
      </c>
      <c r="N191">
        <f t="shared" si="67"/>
        <v>0.99288828023738</v>
      </c>
      <c r="P191">
        <v>511.94</v>
      </c>
      <c r="Q191">
        <f t="shared" si="60"/>
        <v>785.09</v>
      </c>
      <c r="R191">
        <v>5.53547</v>
      </c>
      <c r="S191">
        <f t="shared" si="68"/>
        <v>0.980699596453924</v>
      </c>
    </row>
    <row r="192" spans="1:19">
      <c r="A192">
        <v>536.42</v>
      </c>
      <c r="B192">
        <f t="shared" si="57"/>
        <v>809.57</v>
      </c>
      <c r="C192">
        <v>7.30764</v>
      </c>
      <c r="D192">
        <f t="shared" si="65"/>
        <v>0.99471681933299</v>
      </c>
      <c r="F192">
        <v>599.533</v>
      </c>
      <c r="G192">
        <f t="shared" si="58"/>
        <v>872.683</v>
      </c>
      <c r="H192">
        <v>5.13876</v>
      </c>
      <c r="I192">
        <f t="shared" si="66"/>
        <v>0.998608968041249</v>
      </c>
      <c r="K192">
        <v>533.97</v>
      </c>
      <c r="L192">
        <f t="shared" si="59"/>
        <v>807.12</v>
      </c>
      <c r="M192">
        <v>4.27804</v>
      </c>
      <c r="N192">
        <f t="shared" si="67"/>
        <v>0.992726352118015</v>
      </c>
      <c r="P192">
        <v>514.44</v>
      </c>
      <c r="Q192">
        <f t="shared" si="60"/>
        <v>787.59</v>
      </c>
      <c r="R192">
        <v>5.42903</v>
      </c>
      <c r="S192">
        <f t="shared" si="68"/>
        <v>0.98225082232168</v>
      </c>
    </row>
    <row r="193" spans="1:19">
      <c r="A193">
        <v>538.92</v>
      </c>
      <c r="B193">
        <f t="shared" si="57"/>
        <v>812.07</v>
      </c>
      <c r="C193">
        <v>7.26192</v>
      </c>
      <c r="D193">
        <f t="shared" si="65"/>
        <v>0.99541000368728</v>
      </c>
      <c r="F193">
        <v>602.033</v>
      </c>
      <c r="G193">
        <f t="shared" si="58"/>
        <v>875.183</v>
      </c>
      <c r="H193">
        <v>5.14538</v>
      </c>
      <c r="I193">
        <f t="shared" si="66"/>
        <v>0.998514053265255</v>
      </c>
      <c r="K193">
        <v>536.47</v>
      </c>
      <c r="L193">
        <f t="shared" si="59"/>
        <v>809.62</v>
      </c>
      <c r="M193">
        <v>4.23971</v>
      </c>
      <c r="N193">
        <f t="shared" si="67"/>
        <v>0.993285011417317</v>
      </c>
      <c r="P193">
        <v>516.94</v>
      </c>
      <c r="Q193">
        <f t="shared" si="60"/>
        <v>790.09</v>
      </c>
      <c r="R193">
        <v>5.33667</v>
      </c>
      <c r="S193">
        <f t="shared" si="68"/>
        <v>0.983596850329439</v>
      </c>
    </row>
    <row r="194" spans="1:19">
      <c r="A194">
        <v>541.42</v>
      </c>
      <c r="B194">
        <f t="shared" si="57"/>
        <v>814.57</v>
      </c>
      <c r="C194">
        <v>7.22849</v>
      </c>
      <c r="D194">
        <f t="shared" si="65"/>
        <v>0.995916853052195</v>
      </c>
      <c r="F194">
        <v>604.533</v>
      </c>
      <c r="G194">
        <f t="shared" si="58"/>
        <v>877.683</v>
      </c>
      <c r="H194">
        <v>5.163</v>
      </c>
      <c r="I194">
        <f t="shared" si="66"/>
        <v>0.998261425115253</v>
      </c>
      <c r="K194">
        <v>538.97</v>
      </c>
      <c r="L194">
        <f t="shared" si="59"/>
        <v>812.12</v>
      </c>
      <c r="M194">
        <v>4.26824</v>
      </c>
      <c r="N194">
        <f t="shared" si="67"/>
        <v>0.992869187002783</v>
      </c>
      <c r="P194">
        <v>519.44</v>
      </c>
      <c r="Q194">
        <f t="shared" si="60"/>
        <v>792.59</v>
      </c>
      <c r="R194">
        <v>5.18768</v>
      </c>
      <c r="S194">
        <f t="shared" si="68"/>
        <v>0.985768187627793</v>
      </c>
    </row>
    <row r="195" spans="1:19">
      <c r="A195">
        <v>543.92</v>
      </c>
      <c r="B195">
        <f t="shared" si="57"/>
        <v>817.07</v>
      </c>
      <c r="C195">
        <v>7.26058</v>
      </c>
      <c r="D195">
        <f t="shared" ref="D195:D226" si="69">(72.91566-C195)/(72.91566-6.95918)</f>
        <v>0.995430320114112</v>
      </c>
      <c r="F195">
        <v>607.033</v>
      </c>
      <c r="G195">
        <f t="shared" si="58"/>
        <v>880.183</v>
      </c>
      <c r="H195">
        <v>5.17158</v>
      </c>
      <c r="I195">
        <f t="shared" si="66"/>
        <v>0.998138408683526</v>
      </c>
      <c r="K195">
        <v>541.47</v>
      </c>
      <c r="L195">
        <f t="shared" si="59"/>
        <v>814.62</v>
      </c>
      <c r="M195">
        <v>4.15215</v>
      </c>
      <c r="N195">
        <f t="shared" si="67"/>
        <v>0.994561197387754</v>
      </c>
      <c r="P195">
        <v>521.94</v>
      </c>
      <c r="Q195">
        <f t="shared" si="60"/>
        <v>795.09</v>
      </c>
      <c r="R195">
        <v>5.10925</v>
      </c>
      <c r="S195">
        <f t="shared" si="68"/>
        <v>0.986911203832303</v>
      </c>
    </row>
    <row r="196" spans="1:19">
      <c r="A196">
        <v>546.42</v>
      </c>
      <c r="B196">
        <f t="shared" si="57"/>
        <v>819.57</v>
      </c>
      <c r="C196">
        <v>7.24165</v>
      </c>
      <c r="D196">
        <f t="shared" si="69"/>
        <v>0.995717327546892</v>
      </c>
      <c r="F196">
        <v>609.533</v>
      </c>
      <c r="G196">
        <f t="shared" si="58"/>
        <v>882.683</v>
      </c>
      <c r="H196">
        <v>5.13892</v>
      </c>
      <c r="I196">
        <f t="shared" si="66"/>
        <v>0.998606674028536</v>
      </c>
      <c r="K196">
        <v>543.97</v>
      </c>
      <c r="L196">
        <f t="shared" si="59"/>
        <v>817.12</v>
      </c>
      <c r="M196">
        <v>4.18452</v>
      </c>
      <c r="N196">
        <f t="shared" si="67"/>
        <v>0.994089405018372</v>
      </c>
      <c r="P196">
        <v>524.44</v>
      </c>
      <c r="Q196">
        <f t="shared" si="60"/>
        <v>797.59</v>
      </c>
      <c r="R196">
        <v>5.05853</v>
      </c>
      <c r="S196">
        <f t="shared" si="68"/>
        <v>0.987650382487062</v>
      </c>
    </row>
    <row r="197" spans="1:19">
      <c r="A197">
        <v>548.92</v>
      </c>
      <c r="B197">
        <f t="shared" ref="B197:B256" si="70">A197+273.15</f>
        <v>822.07</v>
      </c>
      <c r="C197">
        <v>7.24257</v>
      </c>
      <c r="D197">
        <f t="shared" si="69"/>
        <v>0.995703378955335</v>
      </c>
      <c r="F197">
        <v>612.033</v>
      </c>
      <c r="G197">
        <f t="shared" ref="G197:G230" si="71">F197+273.15</f>
        <v>885.183</v>
      </c>
      <c r="H197">
        <v>5.1541</v>
      </c>
      <c r="I197">
        <f t="shared" si="66"/>
        <v>0.998389029572405</v>
      </c>
      <c r="K197">
        <v>546.47</v>
      </c>
      <c r="L197">
        <f t="shared" ref="L197:L256" si="72">K197+273.15</f>
        <v>819.62</v>
      </c>
      <c r="M197">
        <v>4.15758</v>
      </c>
      <c r="N197">
        <f t="shared" si="67"/>
        <v>0.994482055201602</v>
      </c>
      <c r="P197">
        <v>526.94</v>
      </c>
      <c r="Q197">
        <f t="shared" ref="Q197:Q260" si="73">P197+273.15</f>
        <v>800.09</v>
      </c>
      <c r="R197">
        <v>4.9435</v>
      </c>
      <c r="S197">
        <f t="shared" si="68"/>
        <v>0.989326796537869</v>
      </c>
    </row>
    <row r="198" spans="1:19">
      <c r="A198">
        <v>551.42</v>
      </c>
      <c r="B198">
        <f t="shared" si="70"/>
        <v>824.57</v>
      </c>
      <c r="C198">
        <v>7.2104</v>
      </c>
      <c r="D198">
        <f t="shared" si="69"/>
        <v>0.996191124814423</v>
      </c>
      <c r="F198">
        <v>614.533</v>
      </c>
      <c r="G198">
        <f t="shared" si="71"/>
        <v>887.683</v>
      </c>
      <c r="H198">
        <v>5.10834</v>
      </c>
      <c r="I198">
        <f t="shared" si="66"/>
        <v>0.999045117208278</v>
      </c>
      <c r="K198">
        <v>548.97</v>
      </c>
      <c r="L198">
        <f t="shared" si="72"/>
        <v>822.12</v>
      </c>
      <c r="M198">
        <v>4.09803</v>
      </c>
      <c r="N198">
        <f t="shared" si="67"/>
        <v>0.995349995751391</v>
      </c>
      <c r="P198">
        <v>529.44</v>
      </c>
      <c r="Q198">
        <f t="shared" si="73"/>
        <v>802.59</v>
      </c>
      <c r="R198">
        <v>4.90508</v>
      </c>
      <c r="S198">
        <f t="shared" si="68"/>
        <v>0.989886718539364</v>
      </c>
    </row>
    <row r="199" spans="1:19">
      <c r="A199">
        <v>553.92</v>
      </c>
      <c r="B199">
        <f t="shared" si="70"/>
        <v>827.07</v>
      </c>
      <c r="C199">
        <v>7.17328</v>
      </c>
      <c r="D199">
        <f t="shared" si="69"/>
        <v>0.996753920160688</v>
      </c>
      <c r="F199">
        <v>617.033</v>
      </c>
      <c r="G199">
        <f t="shared" si="71"/>
        <v>890.183</v>
      </c>
      <c r="H199">
        <v>5.09243</v>
      </c>
      <c r="I199">
        <f t="shared" si="66"/>
        <v>0.999273228097412</v>
      </c>
      <c r="K199">
        <v>551.47</v>
      </c>
      <c r="L199">
        <f t="shared" si="72"/>
        <v>824.62</v>
      </c>
      <c r="M199">
        <v>4.12009</v>
      </c>
      <c r="N199">
        <f t="shared" si="67"/>
        <v>0.99502847151078</v>
      </c>
      <c r="P199">
        <v>531.94</v>
      </c>
      <c r="Q199">
        <f t="shared" si="73"/>
        <v>805.09</v>
      </c>
      <c r="R199">
        <v>4.88363</v>
      </c>
      <c r="S199">
        <f t="shared" si="68"/>
        <v>0.990199324654202</v>
      </c>
    </row>
    <row r="200" spans="1:19">
      <c r="A200">
        <v>556.42</v>
      </c>
      <c r="B200">
        <f t="shared" si="70"/>
        <v>829.57</v>
      </c>
      <c r="C200">
        <v>7.22584</v>
      </c>
      <c r="D200">
        <f t="shared" si="69"/>
        <v>0.995957031060481</v>
      </c>
      <c r="F200">
        <v>619.533</v>
      </c>
      <c r="G200">
        <f t="shared" si="71"/>
        <v>892.683</v>
      </c>
      <c r="H200">
        <v>5.14278</v>
      </c>
      <c r="I200">
        <f t="shared" si="66"/>
        <v>0.998551330971838</v>
      </c>
      <c r="K200">
        <v>553.97</v>
      </c>
      <c r="L200">
        <f t="shared" si="72"/>
        <v>827.12</v>
      </c>
      <c r="M200">
        <v>4.14134</v>
      </c>
      <c r="N200">
        <f t="shared" si="67"/>
        <v>0.994718753010646</v>
      </c>
      <c r="P200">
        <v>534.44</v>
      </c>
      <c r="Q200">
        <f t="shared" si="73"/>
        <v>807.59</v>
      </c>
      <c r="R200">
        <v>4.83497</v>
      </c>
      <c r="S200">
        <f t="shared" si="68"/>
        <v>0.990908481462968</v>
      </c>
    </row>
    <row r="201" spans="1:19">
      <c r="A201">
        <v>558.92</v>
      </c>
      <c r="B201">
        <f t="shared" si="70"/>
        <v>832.07</v>
      </c>
      <c r="C201">
        <v>7.20588</v>
      </c>
      <c r="D201">
        <f t="shared" si="69"/>
        <v>0.996259654851199</v>
      </c>
      <c r="F201">
        <v>622.033</v>
      </c>
      <c r="G201">
        <f t="shared" si="71"/>
        <v>895.183</v>
      </c>
      <c r="H201">
        <v>5.10416</v>
      </c>
      <c r="I201">
        <f t="shared" si="66"/>
        <v>0.999105048290401</v>
      </c>
      <c r="K201">
        <v>556.47</v>
      </c>
      <c r="L201">
        <f t="shared" si="72"/>
        <v>829.62</v>
      </c>
      <c r="M201">
        <v>4.10294</v>
      </c>
      <c r="N201">
        <f t="shared" si="67"/>
        <v>0.995278432559124</v>
      </c>
      <c r="P201">
        <v>536.94</v>
      </c>
      <c r="Q201">
        <f t="shared" si="73"/>
        <v>810.09</v>
      </c>
      <c r="R201">
        <v>4.77268</v>
      </c>
      <c r="S201">
        <f t="shared" si="68"/>
        <v>0.991816277961488</v>
      </c>
    </row>
    <row r="202" spans="1:19">
      <c r="A202">
        <v>561.42</v>
      </c>
      <c r="B202">
        <f t="shared" si="70"/>
        <v>834.57</v>
      </c>
      <c r="C202">
        <v>7.18698</v>
      </c>
      <c r="D202">
        <f t="shared" si="69"/>
        <v>0.996546207438602</v>
      </c>
      <c r="F202">
        <v>624.533</v>
      </c>
      <c r="G202">
        <f t="shared" si="71"/>
        <v>897.683</v>
      </c>
      <c r="H202">
        <v>5.12199</v>
      </c>
      <c r="I202">
        <f t="shared" si="66"/>
        <v>0.998849409248714</v>
      </c>
      <c r="K202">
        <v>558.97</v>
      </c>
      <c r="L202">
        <f t="shared" si="72"/>
        <v>832.12</v>
      </c>
      <c r="M202">
        <v>4.01483</v>
      </c>
      <c r="N202">
        <f t="shared" si="67"/>
        <v>0.996562634773094</v>
      </c>
      <c r="P202">
        <v>539.44</v>
      </c>
      <c r="Q202">
        <f t="shared" si="73"/>
        <v>812.59</v>
      </c>
      <c r="R202">
        <v>4.77029</v>
      </c>
      <c r="S202">
        <f t="shared" si="68"/>
        <v>0.991851109132325</v>
      </c>
    </row>
    <row r="203" spans="1:19">
      <c r="A203">
        <v>563.92</v>
      </c>
      <c r="B203">
        <f t="shared" si="70"/>
        <v>837.07</v>
      </c>
      <c r="C203">
        <v>7.19889</v>
      </c>
      <c r="D203">
        <f t="shared" si="69"/>
        <v>0.996365633824</v>
      </c>
      <c r="F203">
        <v>627.033</v>
      </c>
      <c r="G203">
        <f t="shared" si="71"/>
        <v>900.183</v>
      </c>
      <c r="H203">
        <v>5.0965</v>
      </c>
      <c r="I203">
        <f t="shared" si="66"/>
        <v>0.999214874149029</v>
      </c>
      <c r="K203">
        <v>561.47</v>
      </c>
      <c r="L203">
        <f t="shared" si="72"/>
        <v>834.62</v>
      </c>
      <c r="M203">
        <v>4.03105</v>
      </c>
      <c r="N203">
        <f t="shared" si="67"/>
        <v>0.996326228463815</v>
      </c>
      <c r="P203">
        <v>541.94</v>
      </c>
      <c r="Q203">
        <f t="shared" si="73"/>
        <v>815.09</v>
      </c>
      <c r="R203">
        <v>4.69215</v>
      </c>
      <c r="S203">
        <f t="shared" si="68"/>
        <v>0.992989898960457</v>
      </c>
    </row>
    <row r="204" spans="1:19">
      <c r="A204">
        <v>566.42</v>
      </c>
      <c r="B204">
        <f t="shared" si="70"/>
        <v>839.57</v>
      </c>
      <c r="C204">
        <v>7.16981</v>
      </c>
      <c r="D204">
        <f t="shared" si="69"/>
        <v>0.996806530609275</v>
      </c>
      <c r="F204">
        <v>629.533</v>
      </c>
      <c r="G204">
        <f t="shared" si="71"/>
        <v>902.683</v>
      </c>
      <c r="H204">
        <v>5.09649</v>
      </c>
      <c r="I204">
        <f t="shared" ref="I204:I230" si="74">(74.78852-H204)/(74.78852-5.04174)</f>
        <v>0.999215017524823</v>
      </c>
      <c r="K204">
        <v>563.97</v>
      </c>
      <c r="L204">
        <f t="shared" si="72"/>
        <v>837.12</v>
      </c>
      <c r="M204">
        <v>3.98136</v>
      </c>
      <c r="N204">
        <f t="shared" ref="N204:N235" si="75">(72.38968-M204)/(72.38968-3.77899)</f>
        <v>0.997050459629542</v>
      </c>
      <c r="P204">
        <v>544.44</v>
      </c>
      <c r="Q204">
        <f t="shared" si="73"/>
        <v>817.59</v>
      </c>
      <c r="R204">
        <v>4.68556</v>
      </c>
      <c r="S204">
        <f t="shared" si="68"/>
        <v>0.993085939720214</v>
      </c>
    </row>
    <row r="205" spans="1:19">
      <c r="A205">
        <v>568.92</v>
      </c>
      <c r="B205">
        <f t="shared" si="70"/>
        <v>842.07</v>
      </c>
      <c r="C205">
        <v>7.18279</v>
      </c>
      <c r="D205">
        <f t="shared" si="69"/>
        <v>0.996609734176233</v>
      </c>
      <c r="F205">
        <v>632.033</v>
      </c>
      <c r="G205">
        <f t="shared" si="71"/>
        <v>905.183</v>
      </c>
      <c r="H205">
        <v>5.08101</v>
      </c>
      <c r="I205">
        <f t="shared" si="74"/>
        <v>0.999436963254791</v>
      </c>
      <c r="K205">
        <v>566.47</v>
      </c>
      <c r="L205">
        <f t="shared" si="72"/>
        <v>839.62</v>
      </c>
      <c r="M205">
        <v>3.83215</v>
      </c>
      <c r="N205">
        <f t="shared" si="75"/>
        <v>0.999225193625075</v>
      </c>
      <c r="P205">
        <v>546.94</v>
      </c>
      <c r="Q205">
        <f t="shared" si="73"/>
        <v>820.09</v>
      </c>
      <c r="R205">
        <v>4.64377</v>
      </c>
      <c r="S205">
        <f t="shared" si="68"/>
        <v>0.993694975129961</v>
      </c>
    </row>
    <row r="206" spans="1:19">
      <c r="A206">
        <v>571.42</v>
      </c>
      <c r="B206">
        <f t="shared" si="70"/>
        <v>844.57</v>
      </c>
      <c r="C206">
        <v>7.16672</v>
      </c>
      <c r="D206">
        <f t="shared" si="69"/>
        <v>0.996853379683088</v>
      </c>
      <c r="F206">
        <v>634.533</v>
      </c>
      <c r="G206">
        <f t="shared" si="71"/>
        <v>907.683</v>
      </c>
      <c r="H206">
        <v>5.08098</v>
      </c>
      <c r="I206">
        <f t="shared" si="74"/>
        <v>0.999437393382175</v>
      </c>
      <c r="K206">
        <v>568.97</v>
      </c>
      <c r="L206">
        <f t="shared" si="72"/>
        <v>842.12</v>
      </c>
      <c r="M206">
        <v>4.1222</v>
      </c>
      <c r="N206">
        <f t="shared" si="75"/>
        <v>0.994997718285591</v>
      </c>
      <c r="P206">
        <v>549.44</v>
      </c>
      <c r="Q206">
        <f t="shared" si="73"/>
        <v>822.59</v>
      </c>
      <c r="R206">
        <v>4.62675</v>
      </c>
      <c r="S206">
        <f t="shared" si="68"/>
        <v>0.993943019702201</v>
      </c>
    </row>
    <row r="207" spans="1:19">
      <c r="A207">
        <v>573.92</v>
      </c>
      <c r="B207">
        <f t="shared" si="70"/>
        <v>847.07</v>
      </c>
      <c r="C207">
        <v>7.11235</v>
      </c>
      <c r="D207">
        <f t="shared" si="69"/>
        <v>0.99767771112103</v>
      </c>
      <c r="F207">
        <v>637.033</v>
      </c>
      <c r="G207">
        <f t="shared" si="71"/>
        <v>910.183</v>
      </c>
      <c r="H207">
        <v>5.11322</v>
      </c>
      <c r="I207">
        <f t="shared" si="74"/>
        <v>0.998975149820537</v>
      </c>
      <c r="K207">
        <v>571.47</v>
      </c>
      <c r="L207">
        <f t="shared" si="72"/>
        <v>844.62</v>
      </c>
      <c r="M207">
        <v>3.94678</v>
      </c>
      <c r="N207">
        <f t="shared" si="75"/>
        <v>0.997554462722937</v>
      </c>
      <c r="P207">
        <v>551.94</v>
      </c>
      <c r="Q207">
        <f t="shared" si="73"/>
        <v>825.09</v>
      </c>
      <c r="R207">
        <v>4.6123</v>
      </c>
      <c r="S207">
        <f t="shared" si="68"/>
        <v>0.994153609835506</v>
      </c>
    </row>
    <row r="208" spans="1:19">
      <c r="A208">
        <v>576.42</v>
      </c>
      <c r="B208">
        <f t="shared" si="70"/>
        <v>849.57</v>
      </c>
      <c r="C208">
        <v>7.17115</v>
      </c>
      <c r="D208">
        <f t="shared" si="69"/>
        <v>0.996786214182443</v>
      </c>
      <c r="F208">
        <v>639.533</v>
      </c>
      <c r="G208">
        <f t="shared" si="71"/>
        <v>912.683</v>
      </c>
      <c r="H208">
        <v>5.09775</v>
      </c>
      <c r="I208">
        <f t="shared" si="74"/>
        <v>0.99919695217471</v>
      </c>
      <c r="K208">
        <v>573.97</v>
      </c>
      <c r="L208">
        <f t="shared" si="72"/>
        <v>847.12</v>
      </c>
      <c r="M208">
        <v>3.95764</v>
      </c>
      <c r="N208">
        <f t="shared" si="75"/>
        <v>0.997396178350633</v>
      </c>
      <c r="P208">
        <v>554.44</v>
      </c>
      <c r="Q208">
        <f t="shared" si="73"/>
        <v>827.59</v>
      </c>
      <c r="R208">
        <v>4.55687</v>
      </c>
      <c r="S208">
        <f t="shared" si="68"/>
        <v>0.994961430672125</v>
      </c>
    </row>
    <row r="209" spans="1:19">
      <c r="A209">
        <v>578.92</v>
      </c>
      <c r="B209">
        <f t="shared" si="70"/>
        <v>852.07</v>
      </c>
      <c r="C209">
        <v>7.15392</v>
      </c>
      <c r="D209">
        <f t="shared" si="69"/>
        <v>0.997047447043869</v>
      </c>
      <c r="F209">
        <v>642.033</v>
      </c>
      <c r="G209">
        <f t="shared" si="71"/>
        <v>915.183</v>
      </c>
      <c r="H209">
        <v>5.06965</v>
      </c>
      <c r="I209">
        <f t="shared" si="74"/>
        <v>0.999599838157403</v>
      </c>
      <c r="K209">
        <v>576.47</v>
      </c>
      <c r="L209">
        <f t="shared" si="72"/>
        <v>849.62</v>
      </c>
      <c r="M209">
        <v>3.92586</v>
      </c>
      <c r="N209">
        <f t="shared" si="75"/>
        <v>0.997859371476952</v>
      </c>
      <c r="P209">
        <v>556.94</v>
      </c>
      <c r="Q209">
        <f t="shared" si="73"/>
        <v>830.09</v>
      </c>
      <c r="R209">
        <v>4.54295</v>
      </c>
      <c r="S209">
        <f t="shared" si="68"/>
        <v>0.995164296738258</v>
      </c>
    </row>
    <row r="210" spans="1:19">
      <c r="A210">
        <v>581.42</v>
      </c>
      <c r="B210">
        <f t="shared" si="70"/>
        <v>854.57</v>
      </c>
      <c r="C210">
        <v>7.14882</v>
      </c>
      <c r="D210">
        <f t="shared" si="69"/>
        <v>0.99712477075793</v>
      </c>
      <c r="F210">
        <v>644.533</v>
      </c>
      <c r="G210">
        <f t="shared" si="71"/>
        <v>917.683</v>
      </c>
      <c r="H210">
        <v>5.04333</v>
      </c>
      <c r="I210">
        <f t="shared" si="74"/>
        <v>0.999977203248666</v>
      </c>
      <c r="K210">
        <v>578.97</v>
      </c>
      <c r="L210">
        <f t="shared" si="72"/>
        <v>852.12</v>
      </c>
      <c r="M210">
        <v>3.96946</v>
      </c>
      <c r="N210">
        <f t="shared" si="75"/>
        <v>0.997223901989617</v>
      </c>
      <c r="P210">
        <v>559.44</v>
      </c>
      <c r="Q210">
        <f t="shared" si="73"/>
        <v>832.59</v>
      </c>
      <c r="R210">
        <v>4.51377</v>
      </c>
      <c r="S210">
        <f t="shared" si="68"/>
        <v>0.99558955764413</v>
      </c>
    </row>
    <row r="211" spans="1:19">
      <c r="A211">
        <v>583.92</v>
      </c>
      <c r="B211">
        <f t="shared" si="70"/>
        <v>857.07</v>
      </c>
      <c r="C211">
        <v>7.14199</v>
      </c>
      <c r="D211">
        <f t="shared" si="69"/>
        <v>0.997228323888722</v>
      </c>
      <c r="F211">
        <v>647.033</v>
      </c>
      <c r="G211">
        <f t="shared" si="71"/>
        <v>920.183</v>
      </c>
      <c r="H211">
        <v>5.0897</v>
      </c>
      <c r="I211">
        <f t="shared" si="74"/>
        <v>0.999312369689325</v>
      </c>
      <c r="K211">
        <v>581.47</v>
      </c>
      <c r="L211">
        <f t="shared" si="72"/>
        <v>854.62</v>
      </c>
      <c r="M211">
        <v>3.92905</v>
      </c>
      <c r="N211">
        <f t="shared" si="75"/>
        <v>0.997812877264461</v>
      </c>
      <c r="P211">
        <v>561.94</v>
      </c>
      <c r="Q211">
        <f t="shared" si="73"/>
        <v>835.09</v>
      </c>
      <c r="R211">
        <v>4.51694</v>
      </c>
      <c r="S211">
        <f t="shared" si="68"/>
        <v>0.995543358978208</v>
      </c>
    </row>
    <row r="212" spans="1:19">
      <c r="A212">
        <v>586.42</v>
      </c>
      <c r="B212">
        <f t="shared" si="70"/>
        <v>859.57</v>
      </c>
      <c r="C212">
        <v>7.11497</v>
      </c>
      <c r="D212">
        <f t="shared" si="69"/>
        <v>0.99763798795812</v>
      </c>
      <c r="F212">
        <v>649.533</v>
      </c>
      <c r="G212">
        <f t="shared" si="71"/>
        <v>922.683</v>
      </c>
      <c r="H212">
        <v>5.0593</v>
      </c>
      <c r="I212">
        <f t="shared" si="74"/>
        <v>0.999748232104765</v>
      </c>
      <c r="K212">
        <v>583.97</v>
      </c>
      <c r="L212">
        <f t="shared" si="72"/>
        <v>857.12</v>
      </c>
      <c r="M212">
        <v>3.98988</v>
      </c>
      <c r="N212">
        <f t="shared" si="75"/>
        <v>0.996926280729723</v>
      </c>
      <c r="P212">
        <v>564.44</v>
      </c>
      <c r="Q212">
        <f t="shared" si="73"/>
        <v>837.59</v>
      </c>
      <c r="R212">
        <v>4.52072</v>
      </c>
      <c r="S212">
        <f t="shared" si="68"/>
        <v>0.995488270348181</v>
      </c>
    </row>
    <row r="213" spans="1:19">
      <c r="A213">
        <v>588.92</v>
      </c>
      <c r="B213">
        <f t="shared" si="70"/>
        <v>862.07</v>
      </c>
      <c r="C213">
        <v>7.12865</v>
      </c>
      <c r="D213">
        <f t="shared" si="69"/>
        <v>0.997430578466286</v>
      </c>
      <c r="F213">
        <v>652.033</v>
      </c>
      <c r="G213">
        <f t="shared" si="71"/>
        <v>925.183</v>
      </c>
      <c r="H213">
        <v>5.06467</v>
      </c>
      <c r="I213">
        <f t="shared" si="74"/>
        <v>0.99967123930309</v>
      </c>
      <c r="K213">
        <v>586.47</v>
      </c>
      <c r="L213">
        <f t="shared" si="72"/>
        <v>859.62</v>
      </c>
      <c r="M213">
        <v>3.93246</v>
      </c>
      <c r="N213">
        <f t="shared" si="75"/>
        <v>0.997763176554557</v>
      </c>
      <c r="P213">
        <v>566.94</v>
      </c>
      <c r="Q213">
        <f t="shared" si="73"/>
        <v>840.09</v>
      </c>
      <c r="R213">
        <v>4.48982</v>
      </c>
      <c r="S213">
        <f t="shared" si="68"/>
        <v>0.995938598038087</v>
      </c>
    </row>
    <row r="214" spans="1:19">
      <c r="A214">
        <v>591.42</v>
      </c>
      <c r="B214">
        <f t="shared" si="70"/>
        <v>864.57</v>
      </c>
      <c r="C214">
        <v>7.1111</v>
      </c>
      <c r="D214">
        <f t="shared" si="69"/>
        <v>0.997696663011732</v>
      </c>
      <c r="F214">
        <v>654.533</v>
      </c>
      <c r="G214">
        <f t="shared" si="71"/>
        <v>927.683</v>
      </c>
      <c r="H214">
        <v>5.07078</v>
      </c>
      <c r="I214">
        <f t="shared" si="74"/>
        <v>0.999583636692619</v>
      </c>
      <c r="K214">
        <v>588.97</v>
      </c>
      <c r="L214">
        <f t="shared" si="72"/>
        <v>862.12</v>
      </c>
      <c r="M214">
        <v>3.96888</v>
      </c>
      <c r="N214">
        <f t="shared" si="75"/>
        <v>0.997232355482797</v>
      </c>
      <c r="P214">
        <v>569.44</v>
      </c>
      <c r="Q214">
        <f t="shared" si="73"/>
        <v>842.59</v>
      </c>
      <c r="R214">
        <v>4.47411</v>
      </c>
      <c r="S214">
        <f t="shared" ref="S214:S245" si="76">(72.82784-R214)/(72.82784-4.21114)</f>
        <v>0.996167551048069</v>
      </c>
    </row>
    <row r="215" spans="1:19">
      <c r="A215">
        <v>593.92</v>
      </c>
      <c r="B215">
        <f t="shared" si="70"/>
        <v>867.07</v>
      </c>
      <c r="C215">
        <v>7.11734</v>
      </c>
      <c r="D215">
        <f t="shared" si="69"/>
        <v>0.997602055173351</v>
      </c>
      <c r="F215">
        <v>657.033</v>
      </c>
      <c r="G215">
        <f t="shared" si="71"/>
        <v>930.183</v>
      </c>
      <c r="H215">
        <v>5.07561</v>
      </c>
      <c r="I215">
        <f t="shared" si="74"/>
        <v>0.99951438618385</v>
      </c>
      <c r="K215">
        <v>591.47</v>
      </c>
      <c r="L215">
        <f t="shared" si="72"/>
        <v>864.62</v>
      </c>
      <c r="M215">
        <v>3.94547</v>
      </c>
      <c r="N215">
        <f t="shared" si="75"/>
        <v>0.997573555957534</v>
      </c>
      <c r="P215">
        <v>571.94</v>
      </c>
      <c r="Q215">
        <f t="shared" si="73"/>
        <v>845.09</v>
      </c>
      <c r="R215">
        <v>4.45454</v>
      </c>
      <c r="S215">
        <f t="shared" si="76"/>
        <v>0.996452758585009</v>
      </c>
    </row>
    <row r="216" spans="1:19">
      <c r="A216">
        <v>596.42</v>
      </c>
      <c r="B216">
        <f t="shared" si="70"/>
        <v>869.57</v>
      </c>
      <c r="C216">
        <v>7.11463</v>
      </c>
      <c r="D216">
        <f t="shared" si="69"/>
        <v>0.997643142872391</v>
      </c>
      <c r="F216">
        <v>659.533</v>
      </c>
      <c r="G216">
        <f t="shared" si="71"/>
        <v>932.683</v>
      </c>
      <c r="H216">
        <v>5.067</v>
      </c>
      <c r="I216">
        <f t="shared" si="74"/>
        <v>0.99963783274296</v>
      </c>
      <c r="K216">
        <v>593.97</v>
      </c>
      <c r="L216">
        <f t="shared" si="72"/>
        <v>867.12</v>
      </c>
      <c r="M216">
        <v>3.90158</v>
      </c>
      <c r="N216">
        <f t="shared" si="75"/>
        <v>0.998213252191459</v>
      </c>
      <c r="P216">
        <v>574.44</v>
      </c>
      <c r="Q216">
        <f t="shared" si="73"/>
        <v>847.59</v>
      </c>
      <c r="R216">
        <v>4.43266</v>
      </c>
      <c r="S216">
        <f t="shared" si="76"/>
        <v>0.996771631395856</v>
      </c>
    </row>
    <row r="217" spans="1:19">
      <c r="A217">
        <v>598.92</v>
      </c>
      <c r="B217">
        <f t="shared" si="70"/>
        <v>872.07</v>
      </c>
      <c r="C217">
        <v>7.07162</v>
      </c>
      <c r="D217">
        <f t="shared" si="69"/>
        <v>0.99829523952764</v>
      </c>
      <c r="F217">
        <v>662.033</v>
      </c>
      <c r="G217">
        <f t="shared" si="71"/>
        <v>935.183</v>
      </c>
      <c r="H217">
        <v>5.03739</v>
      </c>
      <c r="I217">
        <f t="shared" si="74"/>
        <v>1.00006236847063</v>
      </c>
      <c r="K217">
        <v>596.47</v>
      </c>
      <c r="L217">
        <f t="shared" si="72"/>
        <v>869.62</v>
      </c>
      <c r="M217">
        <v>3.92658</v>
      </c>
      <c r="N217">
        <f t="shared" si="75"/>
        <v>0.997848877485418</v>
      </c>
      <c r="P217">
        <v>576.94</v>
      </c>
      <c r="Q217">
        <f t="shared" si="73"/>
        <v>850.09</v>
      </c>
      <c r="R217">
        <v>4.42489</v>
      </c>
      <c r="S217">
        <f t="shared" si="76"/>
        <v>0.996884869135356</v>
      </c>
    </row>
    <row r="218" spans="1:19">
      <c r="A218">
        <v>601.42</v>
      </c>
      <c r="B218">
        <f t="shared" si="70"/>
        <v>874.57</v>
      </c>
      <c r="C218">
        <v>7.12712</v>
      </c>
      <c r="D218">
        <f t="shared" si="69"/>
        <v>0.997453775580504</v>
      </c>
      <c r="F218">
        <v>664.533</v>
      </c>
      <c r="G218">
        <f t="shared" si="71"/>
        <v>937.683</v>
      </c>
      <c r="H218">
        <v>5.06571</v>
      </c>
      <c r="I218">
        <f t="shared" si="74"/>
        <v>0.999656328220457</v>
      </c>
      <c r="K218">
        <v>598.97</v>
      </c>
      <c r="L218">
        <f t="shared" si="72"/>
        <v>872.12</v>
      </c>
      <c r="M218">
        <v>3.91159</v>
      </c>
      <c r="N218">
        <f t="shared" si="75"/>
        <v>0.99806735655916</v>
      </c>
      <c r="P218">
        <v>579.44</v>
      </c>
      <c r="Q218">
        <f t="shared" si="73"/>
        <v>852.59</v>
      </c>
      <c r="R218">
        <v>4.43625</v>
      </c>
      <c r="S218">
        <f t="shared" si="76"/>
        <v>0.996719311771041</v>
      </c>
    </row>
    <row r="219" spans="1:19">
      <c r="A219">
        <v>603.92</v>
      </c>
      <c r="B219">
        <f t="shared" si="70"/>
        <v>877.07</v>
      </c>
      <c r="C219">
        <v>7.06728</v>
      </c>
      <c r="D219">
        <f t="shared" si="69"/>
        <v>0.998361040492155</v>
      </c>
      <c r="F219">
        <v>667.033</v>
      </c>
      <c r="G219">
        <f t="shared" si="71"/>
        <v>940.183</v>
      </c>
      <c r="H219">
        <v>5.04994</v>
      </c>
      <c r="I219">
        <f t="shared" si="74"/>
        <v>0.999882431848467</v>
      </c>
      <c r="K219">
        <v>601.47</v>
      </c>
      <c r="L219">
        <f t="shared" si="72"/>
        <v>874.62</v>
      </c>
      <c r="M219">
        <v>3.91522</v>
      </c>
      <c r="N219">
        <f t="shared" si="75"/>
        <v>0.998014449351843</v>
      </c>
      <c r="P219">
        <v>581.94</v>
      </c>
      <c r="Q219">
        <f t="shared" si="73"/>
        <v>855.09</v>
      </c>
      <c r="R219">
        <v>4.41474</v>
      </c>
      <c r="S219">
        <f t="shared" si="76"/>
        <v>0.997032792308578</v>
      </c>
    </row>
    <row r="220" spans="1:19">
      <c r="A220">
        <v>606.42</v>
      </c>
      <c r="B220">
        <f t="shared" si="70"/>
        <v>879.57</v>
      </c>
      <c r="C220">
        <v>7.10822</v>
      </c>
      <c r="D220">
        <f t="shared" si="69"/>
        <v>0.997740328167907</v>
      </c>
      <c r="F220">
        <v>669.533</v>
      </c>
      <c r="G220">
        <f t="shared" si="71"/>
        <v>942.683</v>
      </c>
      <c r="H220">
        <v>5.09876</v>
      </c>
      <c r="I220">
        <f t="shared" si="74"/>
        <v>0.99918247121946</v>
      </c>
      <c r="K220">
        <v>603.97</v>
      </c>
      <c r="L220">
        <f t="shared" si="72"/>
        <v>877.12</v>
      </c>
      <c r="M220">
        <v>3.84452</v>
      </c>
      <c r="N220">
        <f t="shared" si="75"/>
        <v>0.999044901020526</v>
      </c>
      <c r="P220">
        <v>584.44</v>
      </c>
      <c r="Q220">
        <f t="shared" si="73"/>
        <v>857.59</v>
      </c>
      <c r="R220">
        <v>4.3996</v>
      </c>
      <c r="S220">
        <f t="shared" si="76"/>
        <v>0.99725343830292</v>
      </c>
    </row>
    <row r="221" spans="1:19">
      <c r="A221">
        <v>608.92</v>
      </c>
      <c r="B221">
        <f t="shared" si="70"/>
        <v>882.07</v>
      </c>
      <c r="C221">
        <v>7.0874</v>
      </c>
      <c r="D221">
        <f t="shared" si="69"/>
        <v>0.998055990859427</v>
      </c>
      <c r="F221">
        <v>672.033</v>
      </c>
      <c r="G221">
        <f t="shared" si="71"/>
        <v>945.183</v>
      </c>
      <c r="H221">
        <v>5.0143</v>
      </c>
      <c r="I221">
        <f t="shared" si="74"/>
        <v>1.00039342318025</v>
      </c>
      <c r="K221">
        <v>606.47</v>
      </c>
      <c r="L221">
        <f t="shared" si="72"/>
        <v>879.62</v>
      </c>
      <c r="M221">
        <v>3.84396</v>
      </c>
      <c r="N221">
        <f t="shared" si="75"/>
        <v>0.999053063013941</v>
      </c>
      <c r="P221">
        <v>586.94</v>
      </c>
      <c r="Q221">
        <f t="shared" si="73"/>
        <v>860.09</v>
      </c>
      <c r="R221">
        <v>4.38558</v>
      </c>
      <c r="S221">
        <f t="shared" si="76"/>
        <v>0.997457761740218</v>
      </c>
    </row>
    <row r="222" spans="1:19">
      <c r="A222">
        <v>611.42</v>
      </c>
      <c r="B222">
        <f t="shared" si="70"/>
        <v>884.57</v>
      </c>
      <c r="C222">
        <v>7.10541</v>
      </c>
      <c r="D222">
        <f t="shared" si="69"/>
        <v>0.997782932018203</v>
      </c>
      <c r="F222">
        <v>674.533</v>
      </c>
      <c r="G222">
        <f t="shared" si="71"/>
        <v>947.683</v>
      </c>
      <c r="H222">
        <v>5.0451</v>
      </c>
      <c r="I222">
        <f t="shared" si="74"/>
        <v>0.99995182573303</v>
      </c>
      <c r="K222">
        <v>608.97</v>
      </c>
      <c r="L222">
        <f t="shared" si="72"/>
        <v>882.12</v>
      </c>
      <c r="M222">
        <v>3.7596</v>
      </c>
      <c r="N222">
        <f t="shared" si="75"/>
        <v>1.000282609022</v>
      </c>
      <c r="P222">
        <v>589.44</v>
      </c>
      <c r="Q222">
        <f t="shared" si="73"/>
        <v>862.59</v>
      </c>
      <c r="R222">
        <v>4.40194</v>
      </c>
      <c r="S222">
        <f t="shared" si="76"/>
        <v>0.997219335817665</v>
      </c>
    </row>
    <row r="223" spans="1:19">
      <c r="A223">
        <v>613.92</v>
      </c>
      <c r="B223">
        <f t="shared" si="70"/>
        <v>887.07</v>
      </c>
      <c r="C223">
        <v>7.13418</v>
      </c>
      <c r="D223">
        <f t="shared" si="69"/>
        <v>0.997346735301823</v>
      </c>
      <c r="F223">
        <v>677.033</v>
      </c>
      <c r="G223">
        <f t="shared" si="71"/>
        <v>950.183</v>
      </c>
      <c r="H223">
        <v>5.0465</v>
      </c>
      <c r="I223">
        <f t="shared" si="74"/>
        <v>0.999931753121793</v>
      </c>
      <c r="K223">
        <v>611.47</v>
      </c>
      <c r="L223">
        <f t="shared" si="72"/>
        <v>884.62</v>
      </c>
      <c r="M223">
        <v>3.90949</v>
      </c>
      <c r="N223">
        <f t="shared" si="75"/>
        <v>0.998097964034467</v>
      </c>
      <c r="P223">
        <v>591.94</v>
      </c>
      <c r="Q223">
        <f t="shared" si="73"/>
        <v>865.09</v>
      </c>
      <c r="R223">
        <v>4.38435</v>
      </c>
      <c r="S223">
        <f t="shared" si="76"/>
        <v>0.997475687405544</v>
      </c>
    </row>
    <row r="224" spans="1:19">
      <c r="A224">
        <v>616.42</v>
      </c>
      <c r="B224">
        <f t="shared" si="70"/>
        <v>889.57</v>
      </c>
      <c r="C224">
        <v>7.04885</v>
      </c>
      <c r="D224">
        <f t="shared" si="69"/>
        <v>0.998640467168654</v>
      </c>
      <c r="F224">
        <v>679.533</v>
      </c>
      <c r="G224">
        <f t="shared" si="71"/>
        <v>952.683</v>
      </c>
      <c r="H224">
        <v>5.03286</v>
      </c>
      <c r="I224">
        <f t="shared" si="74"/>
        <v>1.00012731770556</v>
      </c>
      <c r="K224">
        <v>613.97</v>
      </c>
      <c r="L224">
        <f t="shared" si="72"/>
        <v>887.12</v>
      </c>
      <c r="M224">
        <v>3.86024</v>
      </c>
      <c r="N224">
        <f t="shared" si="75"/>
        <v>0.998815782205367</v>
      </c>
      <c r="P224">
        <v>594.44</v>
      </c>
      <c r="Q224">
        <f t="shared" si="73"/>
        <v>867.59</v>
      </c>
      <c r="R224">
        <v>4.38548</v>
      </c>
      <c r="S224">
        <f t="shared" si="76"/>
        <v>0.997459219111382</v>
      </c>
    </row>
    <row r="225" spans="1:19">
      <c r="A225">
        <v>618.92</v>
      </c>
      <c r="B225">
        <f t="shared" si="70"/>
        <v>892.07</v>
      </c>
      <c r="C225">
        <v>7.05451</v>
      </c>
      <c r="D225">
        <f t="shared" si="69"/>
        <v>0.998554653007559</v>
      </c>
      <c r="F225">
        <v>682.033</v>
      </c>
      <c r="G225">
        <f t="shared" si="71"/>
        <v>955.183</v>
      </c>
      <c r="H225">
        <v>5.03107</v>
      </c>
      <c r="I225">
        <f t="shared" si="74"/>
        <v>1.00015298197279</v>
      </c>
      <c r="K225">
        <v>616.47</v>
      </c>
      <c r="L225">
        <f t="shared" si="72"/>
        <v>889.62</v>
      </c>
      <c r="M225">
        <v>3.88811</v>
      </c>
      <c r="N225">
        <f t="shared" si="75"/>
        <v>0.998409577283073</v>
      </c>
      <c r="P225">
        <v>596.94</v>
      </c>
      <c r="Q225">
        <f t="shared" si="73"/>
        <v>870.09</v>
      </c>
      <c r="R225">
        <v>4.38593</v>
      </c>
      <c r="S225">
        <f t="shared" si="76"/>
        <v>0.997452660941141</v>
      </c>
    </row>
    <row r="226" spans="1:19">
      <c r="A226">
        <v>621.42</v>
      </c>
      <c r="B226">
        <f t="shared" si="70"/>
        <v>894.57</v>
      </c>
      <c r="C226">
        <v>7.04972</v>
      </c>
      <c r="D226">
        <f t="shared" si="69"/>
        <v>0.998627276652726</v>
      </c>
      <c r="F226">
        <v>684.533</v>
      </c>
      <c r="G226">
        <f t="shared" si="71"/>
        <v>957.683</v>
      </c>
      <c r="H226">
        <v>5.02841</v>
      </c>
      <c r="I226">
        <f t="shared" si="74"/>
        <v>1.00019111993414</v>
      </c>
      <c r="K226">
        <v>618.97</v>
      </c>
      <c r="L226">
        <f t="shared" si="72"/>
        <v>892.12</v>
      </c>
      <c r="M226">
        <v>3.86534</v>
      </c>
      <c r="N226">
        <f t="shared" si="75"/>
        <v>0.998741449765335</v>
      </c>
      <c r="P226">
        <v>599.44</v>
      </c>
      <c r="Q226">
        <f t="shared" si="73"/>
        <v>872.59</v>
      </c>
      <c r="R226">
        <v>4.33904</v>
      </c>
      <c r="S226">
        <f t="shared" si="76"/>
        <v>0.99813602228029</v>
      </c>
    </row>
    <row r="227" spans="1:19">
      <c r="A227">
        <v>623.92</v>
      </c>
      <c r="B227">
        <f t="shared" si="70"/>
        <v>897.07</v>
      </c>
      <c r="C227">
        <v>7.06859</v>
      </c>
      <c r="D227">
        <f t="shared" ref="D227:D256" si="77">(72.91566-C227)/(72.91566-6.95918)</f>
        <v>0.9983411789107</v>
      </c>
      <c r="F227">
        <v>687.033</v>
      </c>
      <c r="G227">
        <f t="shared" si="71"/>
        <v>960.183</v>
      </c>
      <c r="H227">
        <v>5.03538</v>
      </c>
      <c r="I227">
        <f t="shared" si="74"/>
        <v>1.00009118700534</v>
      </c>
      <c r="K227">
        <v>621.47</v>
      </c>
      <c r="L227">
        <f t="shared" si="72"/>
        <v>894.62</v>
      </c>
      <c r="M227">
        <v>3.89829</v>
      </c>
      <c r="N227">
        <f t="shared" si="75"/>
        <v>0.998261203902774</v>
      </c>
      <c r="P227">
        <v>601.94</v>
      </c>
      <c r="Q227">
        <f t="shared" si="73"/>
        <v>875.09</v>
      </c>
      <c r="R227">
        <v>4.35309</v>
      </c>
      <c r="S227">
        <f t="shared" si="76"/>
        <v>0.997931261631644</v>
      </c>
    </row>
    <row r="228" spans="1:19">
      <c r="A228">
        <v>626.42</v>
      </c>
      <c r="B228">
        <f t="shared" si="70"/>
        <v>899.57</v>
      </c>
      <c r="C228">
        <v>7.06139</v>
      </c>
      <c r="D228">
        <f t="shared" si="77"/>
        <v>0.998450341801139</v>
      </c>
      <c r="F228">
        <v>689.533</v>
      </c>
      <c r="G228">
        <f t="shared" si="71"/>
        <v>962.683</v>
      </c>
      <c r="H228">
        <v>5.04773</v>
      </c>
      <c r="I228">
        <f t="shared" si="74"/>
        <v>0.999914117899063</v>
      </c>
      <c r="K228">
        <v>623.97</v>
      </c>
      <c r="L228">
        <f t="shared" si="72"/>
        <v>897.12</v>
      </c>
      <c r="M228">
        <v>3.83022</v>
      </c>
      <c r="N228">
        <f t="shared" si="75"/>
        <v>0.999253323352381</v>
      </c>
      <c r="P228">
        <v>604.44</v>
      </c>
      <c r="Q228">
        <f t="shared" si="73"/>
        <v>877.59</v>
      </c>
      <c r="R228">
        <v>4.339</v>
      </c>
      <c r="S228">
        <f t="shared" si="76"/>
        <v>0.998136605228756</v>
      </c>
    </row>
    <row r="229" spans="1:19">
      <c r="A229">
        <v>628.92</v>
      </c>
      <c r="B229">
        <f t="shared" si="70"/>
        <v>902.07</v>
      </c>
      <c r="C229">
        <v>7.07244</v>
      </c>
      <c r="D229">
        <f t="shared" si="77"/>
        <v>0.99828280708734</v>
      </c>
      <c r="F229">
        <v>692.033</v>
      </c>
      <c r="G229">
        <f t="shared" si="71"/>
        <v>965.183</v>
      </c>
      <c r="H229">
        <v>5.03227</v>
      </c>
      <c r="I229">
        <f t="shared" si="74"/>
        <v>1.00013577687744</v>
      </c>
      <c r="K229">
        <v>626.47</v>
      </c>
      <c r="L229">
        <f t="shared" si="72"/>
        <v>899.62</v>
      </c>
      <c r="M229">
        <v>3.79083</v>
      </c>
      <c r="N229">
        <f t="shared" si="75"/>
        <v>0.999827432139219</v>
      </c>
      <c r="P229">
        <v>606.94</v>
      </c>
      <c r="Q229">
        <f t="shared" si="73"/>
        <v>880.09</v>
      </c>
      <c r="R229">
        <v>4.33802</v>
      </c>
      <c r="S229">
        <f t="shared" si="76"/>
        <v>0.998150887466171</v>
      </c>
    </row>
    <row r="230" spans="1:19">
      <c r="A230">
        <v>631.42</v>
      </c>
      <c r="B230">
        <f t="shared" si="70"/>
        <v>904.57</v>
      </c>
      <c r="C230">
        <v>7.06536</v>
      </c>
      <c r="D230">
        <f t="shared" si="77"/>
        <v>0.998390150596272</v>
      </c>
      <c r="F230">
        <v>694.533</v>
      </c>
      <c r="G230">
        <f t="shared" si="71"/>
        <v>967.683</v>
      </c>
      <c r="H230">
        <v>5.04174</v>
      </c>
      <c r="I230">
        <f t="shared" si="74"/>
        <v>1</v>
      </c>
      <c r="K230">
        <v>628.97</v>
      </c>
      <c r="L230">
        <f t="shared" si="72"/>
        <v>902.12</v>
      </c>
      <c r="M230">
        <v>3.83603</v>
      </c>
      <c r="N230">
        <f t="shared" si="75"/>
        <v>0.999168642670697</v>
      </c>
      <c r="P230">
        <v>609.44</v>
      </c>
      <c r="Q230">
        <f t="shared" si="73"/>
        <v>882.59</v>
      </c>
      <c r="R230">
        <v>4.33654</v>
      </c>
      <c r="S230">
        <f t="shared" si="76"/>
        <v>0.998172456559409</v>
      </c>
    </row>
    <row r="231" spans="1:19">
      <c r="A231">
        <v>633.92</v>
      </c>
      <c r="B231">
        <f t="shared" si="70"/>
        <v>907.07</v>
      </c>
      <c r="C231">
        <v>7.0687</v>
      </c>
      <c r="D231">
        <f t="shared" si="77"/>
        <v>0.998339511144318</v>
      </c>
      <c r="K231">
        <v>631.47</v>
      </c>
      <c r="L231">
        <f t="shared" si="72"/>
        <v>904.62</v>
      </c>
      <c r="M231">
        <v>3.80118</v>
      </c>
      <c r="N231">
        <f t="shared" si="75"/>
        <v>0.999676581010918</v>
      </c>
      <c r="P231">
        <v>611.94</v>
      </c>
      <c r="Q231">
        <f t="shared" si="73"/>
        <v>885.09</v>
      </c>
      <c r="R231">
        <v>4.37071</v>
      </c>
      <c r="S231">
        <f t="shared" si="76"/>
        <v>0.997674472832415</v>
      </c>
    </row>
    <row r="232" spans="1:19">
      <c r="A232">
        <v>636.42</v>
      </c>
      <c r="B232">
        <f t="shared" si="70"/>
        <v>909.57</v>
      </c>
      <c r="C232">
        <v>7.06475</v>
      </c>
      <c r="D232">
        <f t="shared" si="77"/>
        <v>0.998399399118934</v>
      </c>
      <c r="K232">
        <v>633.97</v>
      </c>
      <c r="L232">
        <f t="shared" si="72"/>
        <v>907.12</v>
      </c>
      <c r="M232">
        <v>3.87375</v>
      </c>
      <c r="N232">
        <f t="shared" si="75"/>
        <v>0.998618874114223</v>
      </c>
      <c r="P232">
        <v>614.44</v>
      </c>
      <c r="Q232">
        <f t="shared" si="73"/>
        <v>887.59</v>
      </c>
      <c r="R232">
        <v>4.33084</v>
      </c>
      <c r="S232">
        <f t="shared" si="76"/>
        <v>0.9982555267158</v>
      </c>
    </row>
    <row r="233" spans="1:19">
      <c r="A233">
        <v>638.92</v>
      </c>
      <c r="B233">
        <f t="shared" si="70"/>
        <v>912.07</v>
      </c>
      <c r="C233">
        <v>7.06857</v>
      </c>
      <c r="D233">
        <f t="shared" si="77"/>
        <v>0.998341482140951</v>
      </c>
      <c r="K233">
        <v>636.47</v>
      </c>
      <c r="L233">
        <f t="shared" si="72"/>
        <v>909.62</v>
      </c>
      <c r="M233">
        <v>3.8074</v>
      </c>
      <c r="N233">
        <f t="shared" si="75"/>
        <v>0.999585924584055</v>
      </c>
      <c r="P233">
        <v>616.94</v>
      </c>
      <c r="Q233">
        <f t="shared" si="73"/>
        <v>890.09</v>
      </c>
      <c r="R233">
        <v>4.31682</v>
      </c>
      <c r="S233">
        <f t="shared" si="76"/>
        <v>0.998459850153097</v>
      </c>
    </row>
    <row r="234" spans="1:19">
      <c r="A234">
        <v>641.42</v>
      </c>
      <c r="B234">
        <f t="shared" si="70"/>
        <v>914.57</v>
      </c>
      <c r="C234">
        <v>7.02056</v>
      </c>
      <c r="D234">
        <f t="shared" si="77"/>
        <v>0.999069386359005</v>
      </c>
      <c r="K234">
        <v>638.97</v>
      </c>
      <c r="L234">
        <f t="shared" si="72"/>
        <v>912.12</v>
      </c>
      <c r="M234">
        <v>3.86081</v>
      </c>
      <c r="N234">
        <f t="shared" si="75"/>
        <v>0.99880747446207</v>
      </c>
      <c r="P234">
        <v>619.44</v>
      </c>
      <c r="Q234">
        <f t="shared" si="73"/>
        <v>892.59</v>
      </c>
      <c r="R234">
        <v>4.30972</v>
      </c>
      <c r="S234">
        <f t="shared" si="76"/>
        <v>0.998563323505794</v>
      </c>
    </row>
    <row r="235" spans="1:19">
      <c r="A235">
        <v>643.92</v>
      </c>
      <c r="B235">
        <f t="shared" si="70"/>
        <v>917.07</v>
      </c>
      <c r="C235">
        <v>7.04906</v>
      </c>
      <c r="D235">
        <f t="shared" si="77"/>
        <v>0.998637283251017</v>
      </c>
      <c r="K235">
        <v>641.47</v>
      </c>
      <c r="L235">
        <f t="shared" si="72"/>
        <v>914.62</v>
      </c>
      <c r="M235">
        <v>3.79853</v>
      </c>
      <c r="N235">
        <f t="shared" si="75"/>
        <v>0.999715204729758</v>
      </c>
      <c r="P235">
        <v>621.94</v>
      </c>
      <c r="Q235">
        <f t="shared" si="73"/>
        <v>895.09</v>
      </c>
      <c r="R235">
        <v>4.31673</v>
      </c>
      <c r="S235">
        <f t="shared" si="76"/>
        <v>0.998461161787145</v>
      </c>
    </row>
    <row r="236" spans="1:19">
      <c r="A236">
        <v>646.42</v>
      </c>
      <c r="B236">
        <f t="shared" si="70"/>
        <v>919.57</v>
      </c>
      <c r="C236">
        <v>6.96235</v>
      </c>
      <c r="D236">
        <f t="shared" si="77"/>
        <v>0.999951938005182</v>
      </c>
      <c r="K236">
        <v>643.97</v>
      </c>
      <c r="L236">
        <f t="shared" si="72"/>
        <v>917.12</v>
      </c>
      <c r="M236">
        <v>3.85075</v>
      </c>
      <c r="N236">
        <f t="shared" ref="N236:N256" si="78">(72.38968-M236)/(72.38968-3.77899)</f>
        <v>0.998954098843781</v>
      </c>
      <c r="P236">
        <v>624.44</v>
      </c>
      <c r="Q236">
        <f t="shared" si="73"/>
        <v>897.59</v>
      </c>
      <c r="R236">
        <v>4.31672</v>
      </c>
      <c r="S236">
        <f t="shared" si="76"/>
        <v>0.998461307524262</v>
      </c>
    </row>
    <row r="237" spans="1:19">
      <c r="A237">
        <v>648.92</v>
      </c>
      <c r="B237">
        <f t="shared" si="70"/>
        <v>922.07</v>
      </c>
      <c r="C237">
        <v>7.05572</v>
      </c>
      <c r="D237">
        <f t="shared" si="77"/>
        <v>0.99853630757736</v>
      </c>
      <c r="K237">
        <v>646.47</v>
      </c>
      <c r="L237">
        <f t="shared" si="72"/>
        <v>919.62</v>
      </c>
      <c r="M237">
        <v>3.83603</v>
      </c>
      <c r="N237">
        <f t="shared" si="78"/>
        <v>0.999168642670697</v>
      </c>
      <c r="P237">
        <v>626.94</v>
      </c>
      <c r="Q237">
        <f t="shared" si="73"/>
        <v>900.09</v>
      </c>
      <c r="R237">
        <v>4.30041</v>
      </c>
      <c r="S237">
        <f t="shared" si="76"/>
        <v>0.998699004761232</v>
      </c>
    </row>
    <row r="238" spans="1:19">
      <c r="A238">
        <v>651.42</v>
      </c>
      <c r="B238">
        <f t="shared" si="70"/>
        <v>924.57</v>
      </c>
      <c r="C238">
        <v>7.03111</v>
      </c>
      <c r="D238">
        <f t="shared" si="77"/>
        <v>0.998909432401487</v>
      </c>
      <c r="K238">
        <v>648.97</v>
      </c>
      <c r="L238">
        <f t="shared" si="72"/>
        <v>922.12</v>
      </c>
      <c r="M238">
        <v>3.8198</v>
      </c>
      <c r="N238">
        <f t="shared" si="78"/>
        <v>0.999405194729859</v>
      </c>
      <c r="P238">
        <v>629.44</v>
      </c>
      <c r="Q238">
        <f t="shared" si="73"/>
        <v>902.59</v>
      </c>
      <c r="R238">
        <v>4.30041</v>
      </c>
      <c r="S238">
        <f t="shared" si="76"/>
        <v>0.998699004761232</v>
      </c>
    </row>
    <row r="239" spans="1:19">
      <c r="A239">
        <v>653.92</v>
      </c>
      <c r="B239">
        <f t="shared" si="70"/>
        <v>927.07</v>
      </c>
      <c r="C239">
        <v>7.04624</v>
      </c>
      <c r="D239">
        <f t="shared" si="77"/>
        <v>0.998680038716439</v>
      </c>
      <c r="K239">
        <v>651.47</v>
      </c>
      <c r="L239">
        <f t="shared" si="72"/>
        <v>924.62</v>
      </c>
      <c r="M239">
        <v>3.79492</v>
      </c>
      <c r="N239">
        <f t="shared" si="78"/>
        <v>0.999767820437311</v>
      </c>
      <c r="P239">
        <v>631.94</v>
      </c>
      <c r="Q239">
        <f t="shared" si="73"/>
        <v>905.09</v>
      </c>
      <c r="R239">
        <v>4.30041</v>
      </c>
      <c r="S239">
        <f t="shared" si="76"/>
        <v>0.998699004761232</v>
      </c>
    </row>
    <row r="240" spans="1:19">
      <c r="A240">
        <v>656.42</v>
      </c>
      <c r="B240">
        <f t="shared" si="70"/>
        <v>929.57</v>
      </c>
      <c r="C240">
        <v>7.0239</v>
      </c>
      <c r="D240">
        <f t="shared" si="77"/>
        <v>0.999018746907052</v>
      </c>
      <c r="K240">
        <v>653.97</v>
      </c>
      <c r="L240">
        <f t="shared" si="72"/>
        <v>927.12</v>
      </c>
      <c r="M240">
        <v>3.80913</v>
      </c>
      <c r="N240">
        <f t="shared" si="78"/>
        <v>0.999560709854397</v>
      </c>
      <c r="P240">
        <v>634.44</v>
      </c>
      <c r="Q240">
        <f t="shared" si="73"/>
        <v>907.59</v>
      </c>
      <c r="R240">
        <v>4.30042</v>
      </c>
      <c r="S240">
        <f t="shared" si="76"/>
        <v>0.998698859024115</v>
      </c>
    </row>
    <row r="241" spans="1:19">
      <c r="A241">
        <v>658.92</v>
      </c>
      <c r="B241">
        <f t="shared" si="70"/>
        <v>932.07</v>
      </c>
      <c r="C241">
        <v>7.01066</v>
      </c>
      <c r="D241">
        <f t="shared" si="77"/>
        <v>0.999219485333359</v>
      </c>
      <c r="K241">
        <v>656.47</v>
      </c>
      <c r="L241">
        <f t="shared" si="72"/>
        <v>929.62</v>
      </c>
      <c r="M241">
        <v>3.8309</v>
      </c>
      <c r="N241">
        <f t="shared" si="78"/>
        <v>0.999243412360377</v>
      </c>
      <c r="P241">
        <v>636.94</v>
      </c>
      <c r="Q241">
        <f t="shared" si="73"/>
        <v>910.09</v>
      </c>
      <c r="R241">
        <v>4.25351</v>
      </c>
      <c r="S241">
        <f t="shared" si="76"/>
        <v>0.999382511837497</v>
      </c>
    </row>
    <row r="242" spans="1:19">
      <c r="A242">
        <v>661.42</v>
      </c>
      <c r="B242">
        <f t="shared" si="70"/>
        <v>934.57</v>
      </c>
      <c r="C242">
        <v>6.9992</v>
      </c>
      <c r="D242">
        <f t="shared" si="77"/>
        <v>0.999393236267308</v>
      </c>
      <c r="K242">
        <v>658.97</v>
      </c>
      <c r="L242">
        <f t="shared" si="72"/>
        <v>932.12</v>
      </c>
      <c r="M242">
        <v>3.76875</v>
      </c>
      <c r="N242">
        <f t="shared" si="78"/>
        <v>1.00014924787959</v>
      </c>
      <c r="P242">
        <v>639.44</v>
      </c>
      <c r="Q242">
        <f t="shared" si="73"/>
        <v>912.59</v>
      </c>
      <c r="R242">
        <v>4.30396</v>
      </c>
      <c r="S242">
        <f t="shared" si="76"/>
        <v>0.998647268084883</v>
      </c>
    </row>
    <row r="243" spans="1:19">
      <c r="A243">
        <v>663.92</v>
      </c>
      <c r="B243">
        <f t="shared" si="70"/>
        <v>937.07</v>
      </c>
      <c r="C243">
        <v>6.99972</v>
      </c>
      <c r="D243">
        <f t="shared" si="77"/>
        <v>0.999385352280777</v>
      </c>
      <c r="K243">
        <v>661.47</v>
      </c>
      <c r="L243">
        <f t="shared" si="72"/>
        <v>934.62</v>
      </c>
      <c r="M243">
        <v>3.72776</v>
      </c>
      <c r="N243">
        <f t="shared" si="78"/>
        <v>1.00074667664762</v>
      </c>
      <c r="P243">
        <v>641.94</v>
      </c>
      <c r="Q243">
        <f t="shared" si="73"/>
        <v>915.09</v>
      </c>
      <c r="R243">
        <v>4.2899</v>
      </c>
      <c r="S243">
        <f t="shared" si="76"/>
        <v>0.998852174470646</v>
      </c>
    </row>
    <row r="244" spans="1:19">
      <c r="A244">
        <v>666.42</v>
      </c>
      <c r="B244">
        <f t="shared" si="70"/>
        <v>939.57</v>
      </c>
      <c r="C244">
        <v>6.98858</v>
      </c>
      <c r="D244">
        <f t="shared" si="77"/>
        <v>0.999554251530706</v>
      </c>
      <c r="K244">
        <v>663.97</v>
      </c>
      <c r="L244">
        <f t="shared" si="72"/>
        <v>937.12</v>
      </c>
      <c r="M244">
        <v>3.8236</v>
      </c>
      <c r="N244">
        <f t="shared" si="78"/>
        <v>0.999349809774541</v>
      </c>
      <c r="P244">
        <v>644.44</v>
      </c>
      <c r="Q244">
        <f t="shared" si="73"/>
        <v>917.59</v>
      </c>
      <c r="R244">
        <v>4.29173</v>
      </c>
      <c r="S244">
        <f t="shared" si="76"/>
        <v>0.998825504578332</v>
      </c>
    </row>
    <row r="245" spans="1:19">
      <c r="A245">
        <v>668.92</v>
      </c>
      <c r="B245">
        <f t="shared" si="70"/>
        <v>942.07</v>
      </c>
      <c r="C245">
        <v>7.00586</v>
      </c>
      <c r="D245">
        <f t="shared" si="77"/>
        <v>0.999292260593652</v>
      </c>
      <c r="K245">
        <v>666.47</v>
      </c>
      <c r="L245">
        <f t="shared" si="72"/>
        <v>939.62</v>
      </c>
      <c r="M245">
        <v>3.78476</v>
      </c>
      <c r="N245">
        <f t="shared" si="78"/>
        <v>0.999915902317846</v>
      </c>
      <c r="P245">
        <v>646.94</v>
      </c>
      <c r="Q245">
        <f t="shared" si="73"/>
        <v>920.09</v>
      </c>
      <c r="R245">
        <v>4.30518</v>
      </c>
      <c r="S245">
        <f t="shared" si="76"/>
        <v>0.998629488156673</v>
      </c>
    </row>
    <row r="246" spans="1:19">
      <c r="A246">
        <v>671.42</v>
      </c>
      <c r="B246">
        <f t="shared" si="70"/>
        <v>944.57</v>
      </c>
      <c r="C246">
        <v>6.9927</v>
      </c>
      <c r="D246">
        <f t="shared" si="77"/>
        <v>0.999491786098955</v>
      </c>
      <c r="K246">
        <v>668.97</v>
      </c>
      <c r="L246">
        <f t="shared" si="72"/>
        <v>942.12</v>
      </c>
      <c r="M246">
        <v>3.67716</v>
      </c>
      <c r="N246">
        <f t="shared" si="78"/>
        <v>1.00148417105264</v>
      </c>
      <c r="P246">
        <v>649.44</v>
      </c>
      <c r="Q246">
        <f t="shared" si="73"/>
        <v>922.59</v>
      </c>
      <c r="R246">
        <v>4.30517</v>
      </c>
      <c r="S246">
        <f t="shared" ref="S246:S264" si="79">(72.82784-R246)/(72.82784-4.21114)</f>
        <v>0.99862963389379</v>
      </c>
    </row>
    <row r="247" spans="1:19">
      <c r="A247">
        <v>673.92</v>
      </c>
      <c r="B247">
        <f t="shared" si="70"/>
        <v>947.07</v>
      </c>
      <c r="C247">
        <v>6.96033</v>
      </c>
      <c r="D247">
        <f t="shared" si="77"/>
        <v>0.999982564260555</v>
      </c>
      <c r="K247">
        <v>671.47</v>
      </c>
      <c r="L247">
        <f t="shared" si="72"/>
        <v>944.62</v>
      </c>
      <c r="M247">
        <v>3.76874</v>
      </c>
      <c r="N247">
        <f t="shared" si="78"/>
        <v>1.00014939362948</v>
      </c>
      <c r="P247">
        <v>651.94</v>
      </c>
      <c r="Q247">
        <f t="shared" si="73"/>
        <v>925.09</v>
      </c>
      <c r="R247">
        <v>4.2889</v>
      </c>
      <c r="S247">
        <f t="shared" si="79"/>
        <v>0.998866748182294</v>
      </c>
    </row>
    <row r="248" spans="1:19">
      <c r="A248">
        <v>676.42</v>
      </c>
      <c r="B248">
        <f t="shared" si="70"/>
        <v>949.57</v>
      </c>
      <c r="C248">
        <v>6.99446</v>
      </c>
      <c r="D248">
        <f t="shared" si="77"/>
        <v>0.999465101836848</v>
      </c>
      <c r="K248">
        <v>673.97</v>
      </c>
      <c r="L248">
        <f t="shared" si="72"/>
        <v>947.12</v>
      </c>
      <c r="M248">
        <v>3.77987</v>
      </c>
      <c r="N248">
        <f t="shared" si="78"/>
        <v>0.999987174010347</v>
      </c>
      <c r="P248">
        <v>654.44</v>
      </c>
      <c r="Q248">
        <f t="shared" si="73"/>
        <v>927.59</v>
      </c>
      <c r="R248">
        <v>4.27529</v>
      </c>
      <c r="S248">
        <f t="shared" si="79"/>
        <v>0.999065096397816</v>
      </c>
    </row>
    <row r="249" spans="1:19">
      <c r="A249">
        <v>678.92</v>
      </c>
      <c r="B249">
        <f t="shared" si="70"/>
        <v>952.07</v>
      </c>
      <c r="C249">
        <v>6.93528</v>
      </c>
      <c r="D249">
        <f t="shared" si="77"/>
        <v>1.00036236015021</v>
      </c>
      <c r="K249">
        <v>676.47</v>
      </c>
      <c r="L249">
        <f t="shared" si="72"/>
        <v>949.62</v>
      </c>
      <c r="M249">
        <v>3.75102</v>
      </c>
      <c r="N249">
        <f t="shared" si="78"/>
        <v>1.00040766242112</v>
      </c>
      <c r="P249">
        <v>656.94</v>
      </c>
      <c r="Q249">
        <f t="shared" si="73"/>
        <v>930.09</v>
      </c>
      <c r="R249">
        <v>4.24447</v>
      </c>
      <c r="S249">
        <f t="shared" si="79"/>
        <v>0.99951425819079</v>
      </c>
    </row>
    <row r="250" spans="1:19">
      <c r="A250">
        <v>681.42</v>
      </c>
      <c r="B250">
        <f t="shared" si="70"/>
        <v>954.57</v>
      </c>
      <c r="C250">
        <v>6.9944</v>
      </c>
      <c r="D250">
        <f t="shared" si="77"/>
        <v>0.999466011527601</v>
      </c>
      <c r="K250">
        <v>678.97</v>
      </c>
      <c r="L250">
        <f t="shared" si="72"/>
        <v>952.12</v>
      </c>
      <c r="M250">
        <v>3.83739</v>
      </c>
      <c r="N250">
        <f t="shared" si="78"/>
        <v>0.999148820686689</v>
      </c>
      <c r="P250">
        <v>659.44</v>
      </c>
      <c r="Q250">
        <f t="shared" si="73"/>
        <v>932.59</v>
      </c>
      <c r="R250">
        <v>4.23053</v>
      </c>
      <c r="S250">
        <f t="shared" si="79"/>
        <v>0.999717415731156</v>
      </c>
    </row>
    <row r="251" spans="1:19">
      <c r="A251">
        <v>683.92</v>
      </c>
      <c r="B251">
        <f t="shared" si="70"/>
        <v>957.07</v>
      </c>
      <c r="C251">
        <v>6.96619</v>
      </c>
      <c r="D251">
        <f t="shared" si="77"/>
        <v>0.999893717796947</v>
      </c>
      <c r="K251">
        <v>681.47</v>
      </c>
      <c r="L251">
        <f t="shared" si="72"/>
        <v>954.62</v>
      </c>
      <c r="M251">
        <v>3.77737</v>
      </c>
      <c r="N251">
        <f t="shared" si="78"/>
        <v>1.00002361148095</v>
      </c>
      <c r="P251">
        <v>661.94</v>
      </c>
      <c r="Q251">
        <f t="shared" si="73"/>
        <v>935.09</v>
      </c>
      <c r="R251">
        <v>4.24463</v>
      </c>
      <c r="S251">
        <f t="shared" si="79"/>
        <v>0.999511926396927</v>
      </c>
    </row>
    <row r="252" spans="1:19">
      <c r="A252">
        <v>686.42</v>
      </c>
      <c r="B252">
        <f t="shared" si="70"/>
        <v>959.57</v>
      </c>
      <c r="C252">
        <v>6.96653</v>
      </c>
      <c r="D252">
        <f t="shared" si="77"/>
        <v>0.999888562882677</v>
      </c>
      <c r="K252">
        <v>683.97</v>
      </c>
      <c r="L252">
        <f t="shared" si="72"/>
        <v>957.12</v>
      </c>
      <c r="M252">
        <v>3.79084</v>
      </c>
      <c r="N252">
        <f t="shared" si="78"/>
        <v>0.999827286389337</v>
      </c>
      <c r="P252">
        <v>664.44</v>
      </c>
      <c r="Q252">
        <f t="shared" si="73"/>
        <v>937.59</v>
      </c>
      <c r="R252">
        <v>4.2549</v>
      </c>
      <c r="S252">
        <f t="shared" si="79"/>
        <v>0.999362254378307</v>
      </c>
    </row>
    <row r="253" spans="1:19">
      <c r="A253">
        <v>688.92</v>
      </c>
      <c r="B253">
        <f t="shared" si="70"/>
        <v>962.07</v>
      </c>
      <c r="C253">
        <v>6.97345</v>
      </c>
      <c r="D253">
        <f t="shared" si="77"/>
        <v>0.999783645215754</v>
      </c>
      <c r="K253">
        <v>686.47</v>
      </c>
      <c r="L253">
        <f t="shared" si="72"/>
        <v>959.62</v>
      </c>
      <c r="M253">
        <v>3.7415</v>
      </c>
      <c r="N253">
        <f t="shared" si="78"/>
        <v>1.00054641630918</v>
      </c>
      <c r="P253">
        <v>666.94</v>
      </c>
      <c r="Q253">
        <f t="shared" si="73"/>
        <v>940.09</v>
      </c>
      <c r="R253">
        <v>4.26545</v>
      </c>
      <c r="S253">
        <f t="shared" si="79"/>
        <v>0.999208501720427</v>
      </c>
    </row>
    <row r="254" spans="1:19">
      <c r="A254">
        <v>691.42</v>
      </c>
      <c r="B254">
        <f t="shared" si="70"/>
        <v>964.57</v>
      </c>
      <c r="C254">
        <v>6.98249</v>
      </c>
      <c r="D254">
        <f t="shared" si="77"/>
        <v>0.999646585142203</v>
      </c>
      <c r="K254">
        <v>688.97</v>
      </c>
      <c r="L254">
        <f t="shared" si="72"/>
        <v>962.12</v>
      </c>
      <c r="M254">
        <v>3.76849</v>
      </c>
      <c r="N254">
        <f t="shared" si="78"/>
        <v>1.00015303737654</v>
      </c>
      <c r="P254">
        <v>669.44</v>
      </c>
      <c r="Q254">
        <f t="shared" si="73"/>
        <v>942.59</v>
      </c>
      <c r="R254">
        <v>4.26593</v>
      </c>
      <c r="S254">
        <f t="shared" si="79"/>
        <v>0.999201506338836</v>
      </c>
    </row>
    <row r="255" spans="1:19">
      <c r="A255">
        <v>693.92</v>
      </c>
      <c r="B255">
        <f t="shared" si="70"/>
        <v>967.07</v>
      </c>
      <c r="C255">
        <v>6.97085</v>
      </c>
      <c r="D255">
        <f t="shared" si="77"/>
        <v>0.999823065148413</v>
      </c>
      <c r="K255">
        <v>691.47</v>
      </c>
      <c r="L255">
        <f t="shared" si="72"/>
        <v>964.62</v>
      </c>
      <c r="M255">
        <v>3.76998</v>
      </c>
      <c r="N255">
        <f t="shared" si="78"/>
        <v>1.00013132064406</v>
      </c>
      <c r="P255">
        <v>671.94</v>
      </c>
      <c r="Q255">
        <f t="shared" si="73"/>
        <v>945.09</v>
      </c>
      <c r="R255">
        <v>4.23625</v>
      </c>
      <c r="S255">
        <f t="shared" si="79"/>
        <v>0.999634054100532</v>
      </c>
    </row>
    <row r="256" spans="1:19">
      <c r="A256">
        <v>696.42</v>
      </c>
      <c r="B256">
        <f t="shared" si="70"/>
        <v>969.57</v>
      </c>
      <c r="C256">
        <v>6.95918</v>
      </c>
      <c r="D256">
        <f t="shared" si="77"/>
        <v>1</v>
      </c>
      <c r="K256">
        <v>693.97</v>
      </c>
      <c r="L256">
        <f t="shared" si="72"/>
        <v>967.12</v>
      </c>
      <c r="M256">
        <v>3.77899</v>
      </c>
      <c r="N256">
        <f t="shared" si="78"/>
        <v>1</v>
      </c>
      <c r="P256">
        <v>674.44</v>
      </c>
      <c r="Q256">
        <f t="shared" si="73"/>
        <v>947.59</v>
      </c>
      <c r="R256">
        <v>4.27832</v>
      </c>
      <c r="S256">
        <f t="shared" si="79"/>
        <v>0.999020938051524</v>
      </c>
    </row>
    <row r="257" spans="16:19">
      <c r="P257">
        <v>676.94</v>
      </c>
      <c r="Q257">
        <f t="shared" si="73"/>
        <v>950.09</v>
      </c>
      <c r="R257">
        <v>4.26222</v>
      </c>
      <c r="S257">
        <f t="shared" si="79"/>
        <v>0.999255574809048</v>
      </c>
    </row>
    <row r="258" spans="16:19">
      <c r="P258">
        <v>679.44</v>
      </c>
      <c r="Q258">
        <f t="shared" si="73"/>
        <v>952.59</v>
      </c>
      <c r="R258">
        <v>4.23282</v>
      </c>
      <c r="S258">
        <f t="shared" si="79"/>
        <v>0.999684041931483</v>
      </c>
    </row>
    <row r="259" spans="16:19">
      <c r="P259">
        <v>681.94</v>
      </c>
      <c r="Q259">
        <f t="shared" si="73"/>
        <v>955.09</v>
      </c>
      <c r="R259">
        <v>4.23272</v>
      </c>
      <c r="S259">
        <f t="shared" si="79"/>
        <v>0.999685499302648</v>
      </c>
    </row>
    <row r="260" spans="16:19">
      <c r="P260">
        <v>684.44</v>
      </c>
      <c r="Q260">
        <f t="shared" si="73"/>
        <v>957.59</v>
      </c>
      <c r="R260">
        <v>4.2313</v>
      </c>
      <c r="S260">
        <f t="shared" si="79"/>
        <v>0.999706193973187</v>
      </c>
    </row>
    <row r="261" spans="16:19">
      <c r="P261">
        <v>686.94</v>
      </c>
      <c r="Q261">
        <f>P261+273.15</f>
        <v>960.09</v>
      </c>
      <c r="R261">
        <v>4.2271</v>
      </c>
      <c r="S261">
        <f t="shared" si="79"/>
        <v>0.999767403562107</v>
      </c>
    </row>
    <row r="262" spans="16:19">
      <c r="P262">
        <v>689.44</v>
      </c>
      <c r="Q262">
        <f>P262+273.15</f>
        <v>962.59</v>
      </c>
      <c r="R262">
        <v>4.22011</v>
      </c>
      <c r="S262">
        <f t="shared" si="79"/>
        <v>0.999869273806522</v>
      </c>
    </row>
    <row r="263" spans="16:19">
      <c r="P263">
        <v>691.94</v>
      </c>
      <c r="Q263">
        <f>P263+273.15</f>
        <v>965.09</v>
      </c>
      <c r="R263">
        <v>4.20605</v>
      </c>
      <c r="S263">
        <f t="shared" si="79"/>
        <v>1.00007418019229</v>
      </c>
    </row>
    <row r="264" spans="16:19">
      <c r="P264">
        <v>694.44</v>
      </c>
      <c r="Q264">
        <f>P264+273.15</f>
        <v>967.59</v>
      </c>
      <c r="R264">
        <v>4.21114</v>
      </c>
      <c r="S264">
        <f t="shared" si="79"/>
        <v>1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0"/>
  <sheetViews>
    <sheetView workbookViewId="0">
      <selection activeCell="H24" sqref="H24"/>
    </sheetView>
  </sheetViews>
  <sheetFormatPr defaultColWidth="8.88888888888889" defaultRowHeight="14.4" outlineLevelCol="3"/>
  <cols>
    <col min="2" max="2" width="12.8888888888889" style="19"/>
    <col min="4" max="4" width="12.8888888888889" style="19"/>
  </cols>
  <sheetData>
    <row r="1" spans="1:4">
      <c r="A1">
        <v>162</v>
      </c>
      <c r="B1" s="19">
        <f t="shared" ref="B1:B9" si="0">A1/1.052</f>
        <v>153.992395437262</v>
      </c>
      <c r="C1">
        <v>151</v>
      </c>
      <c r="D1" s="19">
        <f>C1/1.0037</f>
        <v>150.443359569593</v>
      </c>
    </row>
    <row r="2" spans="1:4">
      <c r="A2">
        <v>234</v>
      </c>
      <c r="B2" s="19">
        <f t="shared" si="0"/>
        <v>222.433460076046</v>
      </c>
      <c r="C2">
        <v>223</v>
      </c>
      <c r="D2" s="19">
        <f t="shared" ref="D2:D9" si="1">C2/1.0037</f>
        <v>222.177941616021</v>
      </c>
    </row>
    <row r="3" spans="1:4">
      <c r="A3">
        <v>233</v>
      </c>
      <c r="B3" s="19">
        <f t="shared" si="0"/>
        <v>221.48288973384</v>
      </c>
      <c r="C3">
        <v>224</v>
      </c>
      <c r="D3" s="19">
        <f t="shared" si="1"/>
        <v>223.174255255554</v>
      </c>
    </row>
    <row r="4" spans="1:4">
      <c r="A4">
        <v>236</v>
      </c>
      <c r="B4" s="19">
        <f t="shared" si="0"/>
        <v>224.334600760456</v>
      </c>
      <c r="C4">
        <v>234</v>
      </c>
      <c r="D4" s="19">
        <f t="shared" si="1"/>
        <v>233.137391650892</v>
      </c>
    </row>
    <row r="5" spans="1:4">
      <c r="A5">
        <v>239</v>
      </c>
      <c r="B5" s="19">
        <f t="shared" si="0"/>
        <v>227.186311787072</v>
      </c>
      <c r="C5">
        <v>238</v>
      </c>
      <c r="D5" s="19">
        <f t="shared" si="1"/>
        <v>237.122646209027</v>
      </c>
    </row>
    <row r="6" spans="1:4">
      <c r="A6">
        <v>240</v>
      </c>
      <c r="B6" s="19">
        <f t="shared" si="0"/>
        <v>228.136882129278</v>
      </c>
      <c r="C6">
        <v>235</v>
      </c>
      <c r="D6" s="19">
        <f t="shared" si="1"/>
        <v>234.133705290425</v>
      </c>
    </row>
    <row r="7" spans="1:4">
      <c r="A7">
        <v>236</v>
      </c>
      <c r="B7" s="19">
        <f t="shared" si="0"/>
        <v>224.334600760456</v>
      </c>
      <c r="C7">
        <v>231</v>
      </c>
      <c r="D7" s="19">
        <f t="shared" si="1"/>
        <v>230.148450732291</v>
      </c>
    </row>
    <row r="8" spans="1:4">
      <c r="A8">
        <v>232</v>
      </c>
      <c r="B8" s="19">
        <f t="shared" si="0"/>
        <v>220.532319391635</v>
      </c>
      <c r="C8">
        <v>221</v>
      </c>
      <c r="D8" s="19">
        <f t="shared" si="1"/>
        <v>220.185314336953</v>
      </c>
    </row>
    <row r="9" spans="1:4">
      <c r="A9">
        <v>231</v>
      </c>
      <c r="B9" s="19">
        <f t="shared" si="0"/>
        <v>219.58174904943</v>
      </c>
      <c r="C9">
        <v>219</v>
      </c>
      <c r="D9" s="19">
        <f t="shared" si="1"/>
        <v>218.192687057886</v>
      </c>
    </row>
    <row r="10" spans="2:4">
      <c r="B10" s="19">
        <f>AVERAGE(B1:B9)</f>
        <v>215.779467680608</v>
      </c>
      <c r="C10" s="19">
        <f>AVERAGE(C1:C9)</f>
        <v>219.555555555556</v>
      </c>
      <c r="D10" s="19">
        <f>AVERAGE(D1:D9)</f>
        <v>218.746194635405</v>
      </c>
    </row>
    <row r="11" spans="1:4">
      <c r="A11">
        <v>226</v>
      </c>
      <c r="B11" s="19">
        <f t="shared" ref="B11:B19" si="2">A11/1.052</f>
        <v>214.828897338403</v>
      </c>
      <c r="C11">
        <v>240</v>
      </c>
      <c r="D11" s="19">
        <f t="shared" ref="D10:D19" si="3">C11/1.0037</f>
        <v>239.115273488094</v>
      </c>
    </row>
    <row r="12" spans="1:4">
      <c r="A12">
        <v>259</v>
      </c>
      <c r="B12" s="19">
        <f t="shared" si="2"/>
        <v>246.197718631179</v>
      </c>
      <c r="C12">
        <v>249</v>
      </c>
      <c r="D12" s="19">
        <f t="shared" si="3"/>
        <v>248.082096243898</v>
      </c>
    </row>
    <row r="13" spans="1:4">
      <c r="A13">
        <v>268</v>
      </c>
      <c r="B13" s="19">
        <f t="shared" si="2"/>
        <v>254.752851711027</v>
      </c>
      <c r="C13">
        <v>258</v>
      </c>
      <c r="D13" s="19">
        <f t="shared" si="3"/>
        <v>257.048918999701</v>
      </c>
    </row>
    <row r="14" spans="1:4">
      <c r="A14">
        <v>262</v>
      </c>
      <c r="B14" s="19">
        <f t="shared" si="2"/>
        <v>249.049429657795</v>
      </c>
      <c r="C14">
        <v>251</v>
      </c>
      <c r="D14" s="19">
        <f t="shared" si="3"/>
        <v>250.074723522965</v>
      </c>
    </row>
    <row r="15" spans="1:4">
      <c r="A15">
        <v>264</v>
      </c>
      <c r="B15" s="19">
        <f t="shared" si="2"/>
        <v>250.950570342205</v>
      </c>
      <c r="C15">
        <v>239</v>
      </c>
      <c r="D15" s="19">
        <f t="shared" si="3"/>
        <v>238.11895984856</v>
      </c>
    </row>
    <row r="16" spans="1:4">
      <c r="A16">
        <v>261</v>
      </c>
      <c r="B16" s="19">
        <f t="shared" si="2"/>
        <v>248.098859315589</v>
      </c>
      <c r="C16">
        <v>250</v>
      </c>
      <c r="D16" s="19">
        <f t="shared" si="3"/>
        <v>249.078409883431</v>
      </c>
    </row>
    <row r="17" spans="1:4">
      <c r="A17">
        <v>263</v>
      </c>
      <c r="B17" s="19">
        <f t="shared" si="2"/>
        <v>250</v>
      </c>
      <c r="C17">
        <v>246</v>
      </c>
      <c r="D17" s="19">
        <f t="shared" si="3"/>
        <v>245.093155325296</v>
      </c>
    </row>
    <row r="18" spans="1:4">
      <c r="A18">
        <v>263</v>
      </c>
      <c r="B18" s="19">
        <f t="shared" si="2"/>
        <v>250</v>
      </c>
      <c r="C18">
        <v>234</v>
      </c>
      <c r="D18" s="19">
        <f t="shared" si="3"/>
        <v>233.137391650892</v>
      </c>
    </row>
    <row r="19" spans="1:4">
      <c r="A19">
        <v>244</v>
      </c>
      <c r="B19" s="19">
        <f t="shared" si="2"/>
        <v>231.939163498099</v>
      </c>
      <c r="C19">
        <v>233</v>
      </c>
      <c r="D19" s="19">
        <f t="shared" si="3"/>
        <v>232.141078011358</v>
      </c>
    </row>
    <row r="20" spans="2:4">
      <c r="B20" s="19">
        <f>AVERAGE(B11:B19)</f>
        <v>243.979721166033</v>
      </c>
      <c r="C20" s="19">
        <f>AVERAGE(C11:C19)</f>
        <v>244.444444444444</v>
      </c>
      <c r="D20" s="19">
        <f>AVERAGE(D11:D19)</f>
        <v>243.543334108244</v>
      </c>
    </row>
    <row r="21" spans="1:4">
      <c r="A21">
        <v>171</v>
      </c>
      <c r="B21" s="19">
        <f t="shared" ref="B21:B29" si="4">A21/1.052</f>
        <v>162.54752851711</v>
      </c>
      <c r="C21">
        <v>169</v>
      </c>
      <c r="D21" s="19">
        <f t="shared" ref="D20:D39" si="5">C21/1.0037</f>
        <v>168.3770050812</v>
      </c>
    </row>
    <row r="22" spans="1:4">
      <c r="A22">
        <v>176</v>
      </c>
      <c r="B22" s="19">
        <f t="shared" si="4"/>
        <v>167.300380228137</v>
      </c>
      <c r="C22">
        <v>173</v>
      </c>
      <c r="D22" s="19">
        <f t="shared" si="5"/>
        <v>172.362259639334</v>
      </c>
    </row>
    <row r="23" spans="1:4">
      <c r="A23">
        <v>179</v>
      </c>
      <c r="B23" s="19">
        <f t="shared" si="4"/>
        <v>170.152091254753</v>
      </c>
      <c r="C23">
        <v>169</v>
      </c>
      <c r="D23" s="19">
        <f t="shared" si="5"/>
        <v>168.3770050812</v>
      </c>
    </row>
    <row r="24" spans="1:4">
      <c r="A24">
        <v>177</v>
      </c>
      <c r="B24" s="19">
        <f t="shared" si="4"/>
        <v>168.250950570342</v>
      </c>
      <c r="C24">
        <v>173</v>
      </c>
      <c r="D24" s="19">
        <f t="shared" si="5"/>
        <v>172.362259639334</v>
      </c>
    </row>
    <row r="25" spans="1:4">
      <c r="A25">
        <v>181</v>
      </c>
      <c r="B25" s="19">
        <f t="shared" si="4"/>
        <v>172.053231939163</v>
      </c>
      <c r="C25">
        <v>170</v>
      </c>
      <c r="D25" s="19">
        <f t="shared" si="5"/>
        <v>169.373318720733</v>
      </c>
    </row>
    <row r="26" spans="1:4">
      <c r="A26">
        <v>179</v>
      </c>
      <c r="B26" s="19">
        <f t="shared" si="4"/>
        <v>170.152091254753</v>
      </c>
      <c r="C26">
        <v>169</v>
      </c>
      <c r="D26" s="19">
        <f t="shared" si="5"/>
        <v>168.3770050812</v>
      </c>
    </row>
    <row r="27" spans="1:4">
      <c r="A27">
        <v>172</v>
      </c>
      <c r="B27" s="19">
        <f t="shared" si="4"/>
        <v>163.498098859316</v>
      </c>
      <c r="C27">
        <v>162</v>
      </c>
      <c r="D27" s="19">
        <f t="shared" si="5"/>
        <v>161.402809604463</v>
      </c>
    </row>
    <row r="28" spans="1:4">
      <c r="A28">
        <v>166</v>
      </c>
      <c r="B28" s="19">
        <f t="shared" si="4"/>
        <v>157.794676806084</v>
      </c>
      <c r="C28">
        <v>155</v>
      </c>
      <c r="D28" s="19">
        <f t="shared" si="5"/>
        <v>154.428614127727</v>
      </c>
    </row>
    <row r="29" spans="1:4">
      <c r="A29">
        <v>170</v>
      </c>
      <c r="B29" s="19">
        <f t="shared" si="4"/>
        <v>161.596958174905</v>
      </c>
      <c r="C29">
        <v>160</v>
      </c>
      <c r="D29" s="19">
        <f t="shared" si="5"/>
        <v>159.410182325396</v>
      </c>
    </row>
    <row r="30" spans="2:4">
      <c r="B30" s="19">
        <f>AVERAGE(B21:B29)</f>
        <v>165.927334178285</v>
      </c>
      <c r="C30" s="19">
        <f>AVERAGE(C21:C29)</f>
        <v>166.666666666667</v>
      </c>
      <c r="D30" s="19">
        <f>AVERAGE(D21:D29)</f>
        <v>166.052273255621</v>
      </c>
    </row>
    <row r="31" spans="1:4">
      <c r="A31">
        <v>188</v>
      </c>
      <c r="B31" s="19">
        <f t="shared" ref="B31:B39" si="6">A31/1.052</f>
        <v>178.707224334601</v>
      </c>
      <c r="C31">
        <v>178</v>
      </c>
      <c r="D31" s="19">
        <f t="shared" si="5"/>
        <v>177.343827837003</v>
      </c>
    </row>
    <row r="32" spans="1:4">
      <c r="A32">
        <v>193</v>
      </c>
      <c r="B32" s="19">
        <f t="shared" si="6"/>
        <v>183.460076045627</v>
      </c>
      <c r="C32">
        <v>183</v>
      </c>
      <c r="D32" s="19">
        <f t="shared" si="5"/>
        <v>182.325396034672</v>
      </c>
    </row>
    <row r="33" spans="1:4">
      <c r="A33">
        <v>189</v>
      </c>
      <c r="B33" s="19">
        <f t="shared" si="6"/>
        <v>179.657794676806</v>
      </c>
      <c r="C33">
        <v>178</v>
      </c>
      <c r="D33" s="19">
        <f t="shared" si="5"/>
        <v>177.343827837003</v>
      </c>
    </row>
    <row r="34" spans="1:4">
      <c r="A34">
        <v>185</v>
      </c>
      <c r="B34" s="19">
        <f t="shared" si="6"/>
        <v>175.855513307985</v>
      </c>
      <c r="C34">
        <v>175</v>
      </c>
      <c r="D34" s="19">
        <f t="shared" si="5"/>
        <v>174.354886918402</v>
      </c>
    </row>
    <row r="35" spans="1:4">
      <c r="A35">
        <v>183</v>
      </c>
      <c r="B35" s="19">
        <f t="shared" si="6"/>
        <v>173.954372623574</v>
      </c>
      <c r="C35">
        <v>173</v>
      </c>
      <c r="D35" s="19">
        <f t="shared" si="5"/>
        <v>172.362259639334</v>
      </c>
    </row>
    <row r="36" spans="1:4">
      <c r="A36">
        <v>179</v>
      </c>
      <c r="B36" s="19">
        <f t="shared" si="6"/>
        <v>170.152091254753</v>
      </c>
      <c r="C36">
        <v>169</v>
      </c>
      <c r="D36" s="19">
        <f t="shared" si="5"/>
        <v>168.3770050812</v>
      </c>
    </row>
    <row r="37" spans="1:4">
      <c r="A37">
        <v>181</v>
      </c>
      <c r="B37" s="19">
        <f t="shared" si="6"/>
        <v>172.053231939163</v>
      </c>
      <c r="C37">
        <v>171</v>
      </c>
      <c r="D37" s="19">
        <f t="shared" si="5"/>
        <v>170.369632360267</v>
      </c>
    </row>
    <row r="38" spans="1:4">
      <c r="A38">
        <v>178</v>
      </c>
      <c r="B38" s="19">
        <f t="shared" si="6"/>
        <v>169.201520912548</v>
      </c>
      <c r="C38">
        <v>167</v>
      </c>
      <c r="D38" s="19">
        <f t="shared" si="5"/>
        <v>166.384377802132</v>
      </c>
    </row>
    <row r="39" spans="1:4">
      <c r="A39">
        <v>176</v>
      </c>
      <c r="B39" s="19">
        <f t="shared" si="6"/>
        <v>167.300380228137</v>
      </c>
      <c r="C39">
        <v>165</v>
      </c>
      <c r="D39" s="19">
        <f t="shared" si="5"/>
        <v>164.391750523065</v>
      </c>
    </row>
    <row r="40" spans="2:4">
      <c r="B40" s="19">
        <f>AVERAGE(B31:B39)</f>
        <v>174.482467258133</v>
      </c>
      <c r="C40" s="19">
        <f>AVERAGE(C31:C39)</f>
        <v>173.222222222222</v>
      </c>
      <c r="D40" s="19">
        <f>AVERAGE(D31:D39)</f>
        <v>172.583662670342</v>
      </c>
    </row>
    <row r="41" spans="1:4">
      <c r="A41">
        <v>143</v>
      </c>
      <c r="B41" s="19">
        <f t="shared" ref="B40:B49" si="7">A41/1.052</f>
        <v>135.931558935361</v>
      </c>
      <c r="C41">
        <v>134</v>
      </c>
      <c r="D41" s="19">
        <f t="shared" ref="D40:D49" si="8">C41/1.0037</f>
        <v>133.506027697519</v>
      </c>
    </row>
    <row r="42" spans="1:4">
      <c r="A42">
        <v>139</v>
      </c>
      <c r="B42" s="19">
        <f t="shared" si="7"/>
        <v>132.12927756654</v>
      </c>
      <c r="C42">
        <v>130</v>
      </c>
      <c r="D42" s="19">
        <f t="shared" si="8"/>
        <v>129.520773139384</v>
      </c>
    </row>
    <row r="43" spans="1:4">
      <c r="A43">
        <v>138</v>
      </c>
      <c r="B43" s="19">
        <f t="shared" si="7"/>
        <v>131.178707224335</v>
      </c>
      <c r="C43">
        <v>129</v>
      </c>
      <c r="D43" s="19">
        <f t="shared" si="8"/>
        <v>128.524459499851</v>
      </c>
    </row>
    <row r="44" spans="1:4">
      <c r="A44">
        <v>137</v>
      </c>
      <c r="B44" s="19">
        <f t="shared" si="7"/>
        <v>130.228136882129</v>
      </c>
      <c r="C44">
        <v>125</v>
      </c>
      <c r="D44" s="19">
        <f t="shared" si="8"/>
        <v>124.539204941716</v>
      </c>
    </row>
    <row r="45" spans="1:4">
      <c r="A45">
        <v>130</v>
      </c>
      <c r="B45" s="19">
        <f t="shared" si="7"/>
        <v>123.574144486692</v>
      </c>
      <c r="C45">
        <v>127</v>
      </c>
      <c r="D45" s="19">
        <f t="shared" si="8"/>
        <v>126.531832220783</v>
      </c>
    </row>
    <row r="46" spans="1:4">
      <c r="A46">
        <v>130</v>
      </c>
      <c r="B46" s="19">
        <f t="shared" si="7"/>
        <v>123.574144486692</v>
      </c>
      <c r="C46">
        <v>122</v>
      </c>
      <c r="D46" s="19">
        <f t="shared" si="8"/>
        <v>121.550264023114</v>
      </c>
    </row>
    <row r="47" spans="1:4">
      <c r="A47">
        <v>123</v>
      </c>
      <c r="B47" s="19">
        <f t="shared" si="7"/>
        <v>116.920152091255</v>
      </c>
      <c r="C47">
        <v>115</v>
      </c>
      <c r="D47" s="19">
        <f t="shared" si="8"/>
        <v>114.576068546378</v>
      </c>
    </row>
    <row r="48" spans="1:4">
      <c r="A48">
        <v>115</v>
      </c>
      <c r="B48" s="19">
        <f t="shared" si="7"/>
        <v>109.315589353612</v>
      </c>
      <c r="C48">
        <v>106</v>
      </c>
      <c r="D48" s="19">
        <f t="shared" si="8"/>
        <v>105.609245790575</v>
      </c>
    </row>
    <row r="49" spans="1:4">
      <c r="A49">
        <v>133</v>
      </c>
      <c r="B49" s="19">
        <f t="shared" si="7"/>
        <v>126.425855513308</v>
      </c>
      <c r="C49">
        <v>113</v>
      </c>
      <c r="D49" s="19">
        <f t="shared" si="8"/>
        <v>112.583441267311</v>
      </c>
    </row>
    <row r="50" spans="2:4">
      <c r="B50" s="19">
        <f>AVERAGE(B41:B49)</f>
        <v>125.475285171103</v>
      </c>
      <c r="C50" s="19">
        <f>AVERAGE(C41:C49)</f>
        <v>122.333333333333</v>
      </c>
      <c r="D50" s="19">
        <f>AVERAGE(D41:D49)</f>
        <v>121.882368569626</v>
      </c>
    </row>
    <row r="51" spans="1:4">
      <c r="A51">
        <v>126</v>
      </c>
      <c r="B51" s="19">
        <f t="shared" ref="B50:B59" si="9">A51/1.052</f>
        <v>119.771863117871</v>
      </c>
      <c r="C51">
        <v>117</v>
      </c>
      <c r="D51" s="19">
        <f t="shared" ref="D50:D81" si="10">C51/1.0037</f>
        <v>116.568695825446</v>
      </c>
    </row>
    <row r="52" spans="1:4">
      <c r="A52">
        <v>134</v>
      </c>
      <c r="B52" s="19">
        <f t="shared" si="9"/>
        <v>127.376425855513</v>
      </c>
      <c r="C52">
        <v>114</v>
      </c>
      <c r="D52" s="19">
        <f t="shared" si="10"/>
        <v>113.579754906845</v>
      </c>
    </row>
    <row r="53" spans="1:4">
      <c r="A53">
        <v>130</v>
      </c>
      <c r="B53" s="19">
        <f t="shared" si="9"/>
        <v>123.574144486692</v>
      </c>
      <c r="C53">
        <v>122</v>
      </c>
      <c r="D53" s="19">
        <f t="shared" si="10"/>
        <v>121.550264023114</v>
      </c>
    </row>
    <row r="54" spans="1:4">
      <c r="A54">
        <v>126</v>
      </c>
      <c r="B54" s="19">
        <f t="shared" si="9"/>
        <v>119.771863117871</v>
      </c>
      <c r="C54">
        <v>118</v>
      </c>
      <c r="D54" s="19">
        <f t="shared" si="10"/>
        <v>117.56500946498</v>
      </c>
    </row>
    <row r="55" spans="1:4">
      <c r="A55">
        <v>123</v>
      </c>
      <c r="B55" s="19">
        <f t="shared" si="9"/>
        <v>116.920152091255</v>
      </c>
      <c r="C55">
        <v>113</v>
      </c>
      <c r="D55" s="19">
        <f t="shared" si="10"/>
        <v>112.583441267311</v>
      </c>
    </row>
    <row r="56" spans="1:4">
      <c r="A56">
        <v>117</v>
      </c>
      <c r="B56" s="19">
        <f t="shared" si="9"/>
        <v>111.216730038023</v>
      </c>
      <c r="C56">
        <v>109</v>
      </c>
      <c r="D56" s="19">
        <f t="shared" si="10"/>
        <v>108.598186709176</v>
      </c>
    </row>
    <row r="57" spans="1:4">
      <c r="A57">
        <v>132</v>
      </c>
      <c r="B57" s="19">
        <f t="shared" si="9"/>
        <v>125.475285171103</v>
      </c>
      <c r="C57">
        <v>123</v>
      </c>
      <c r="D57" s="19">
        <f t="shared" si="10"/>
        <v>122.546577662648</v>
      </c>
    </row>
    <row r="58" spans="1:4">
      <c r="A58">
        <v>137</v>
      </c>
      <c r="B58" s="19">
        <f t="shared" si="9"/>
        <v>130.228136882129</v>
      </c>
      <c r="C58">
        <v>128</v>
      </c>
      <c r="D58" s="19">
        <f t="shared" si="10"/>
        <v>127.528145860317</v>
      </c>
    </row>
    <row r="59" spans="1:4">
      <c r="A59">
        <v>153</v>
      </c>
      <c r="B59" s="19">
        <f t="shared" si="9"/>
        <v>145.437262357414</v>
      </c>
      <c r="C59">
        <v>143</v>
      </c>
      <c r="D59" s="19">
        <f t="shared" si="10"/>
        <v>142.472850453323</v>
      </c>
    </row>
    <row r="60" spans="2:4">
      <c r="B60" s="19">
        <f>AVERAGE(B51:B59)</f>
        <v>124.419095901986</v>
      </c>
      <c r="C60" s="19">
        <f>AVERAGE(C51:C59)</f>
        <v>120.777777777778</v>
      </c>
      <c r="D60" s="19">
        <f>AVERAGE(D51:D59)</f>
        <v>120.332547352573</v>
      </c>
    </row>
    <row r="61" spans="1:4">
      <c r="A61">
        <v>230</v>
      </c>
      <c r="B61" s="19">
        <f t="shared" ref="B60:B79" si="11">A61/1.052</f>
        <v>218.631178707224</v>
      </c>
      <c r="C61">
        <v>252</v>
      </c>
      <c r="D61" s="19">
        <f t="shared" si="10"/>
        <v>251.071037162499</v>
      </c>
    </row>
    <row r="62" spans="1:4">
      <c r="A62">
        <v>242</v>
      </c>
      <c r="B62" s="19">
        <f t="shared" si="11"/>
        <v>230.038022813688</v>
      </c>
      <c r="C62">
        <v>232</v>
      </c>
      <c r="D62" s="19">
        <f t="shared" si="10"/>
        <v>231.144764371824</v>
      </c>
    </row>
    <row r="63" spans="1:4">
      <c r="A63">
        <v>249</v>
      </c>
      <c r="B63" s="19">
        <f t="shared" si="11"/>
        <v>236.692015209125</v>
      </c>
      <c r="C63">
        <v>239</v>
      </c>
      <c r="D63" s="19">
        <f t="shared" si="10"/>
        <v>238.11895984856</v>
      </c>
    </row>
    <row r="64" spans="1:4">
      <c r="A64">
        <v>247</v>
      </c>
      <c r="B64" s="19">
        <f t="shared" si="11"/>
        <v>234.790874524715</v>
      </c>
      <c r="C64">
        <v>237</v>
      </c>
      <c r="D64" s="19">
        <f t="shared" si="10"/>
        <v>236.126332569493</v>
      </c>
    </row>
    <row r="65" spans="1:4">
      <c r="A65">
        <v>245</v>
      </c>
      <c r="B65" s="19">
        <f t="shared" si="11"/>
        <v>232.889733840304</v>
      </c>
      <c r="C65">
        <v>234</v>
      </c>
      <c r="D65" s="19">
        <f t="shared" si="10"/>
        <v>233.137391650892</v>
      </c>
    </row>
    <row r="66" spans="1:4">
      <c r="A66">
        <v>243</v>
      </c>
      <c r="B66" s="19">
        <f t="shared" si="11"/>
        <v>230.988593155894</v>
      </c>
      <c r="C66">
        <v>232</v>
      </c>
      <c r="D66" s="19">
        <f t="shared" si="10"/>
        <v>231.144764371824</v>
      </c>
    </row>
    <row r="67" spans="1:4">
      <c r="A67">
        <v>236</v>
      </c>
      <c r="B67" s="19">
        <f t="shared" si="11"/>
        <v>224.334600760456</v>
      </c>
      <c r="C67">
        <v>228</v>
      </c>
      <c r="D67" s="19">
        <f t="shared" si="10"/>
        <v>227.159509813689</v>
      </c>
    </row>
    <row r="68" spans="1:4">
      <c r="A68">
        <v>231</v>
      </c>
      <c r="B68" s="19">
        <f t="shared" si="11"/>
        <v>219.58174904943</v>
      </c>
      <c r="C68">
        <v>225</v>
      </c>
      <c r="D68" s="19">
        <f t="shared" si="10"/>
        <v>224.170568895088</v>
      </c>
    </row>
    <row r="69" spans="1:4">
      <c r="A69">
        <v>232</v>
      </c>
      <c r="B69" s="19">
        <f t="shared" si="11"/>
        <v>220.532319391635</v>
      </c>
      <c r="C69">
        <v>220</v>
      </c>
      <c r="D69" s="19">
        <f t="shared" si="10"/>
        <v>219.18900069742</v>
      </c>
    </row>
    <row r="70" spans="2:4">
      <c r="B70" s="19">
        <f>AVERAGE(B61:B69)</f>
        <v>227.608787494719</v>
      </c>
      <c r="C70" s="19">
        <f>AVERAGE(C61:C69)</f>
        <v>233.222222222222</v>
      </c>
      <c r="D70" s="19">
        <f>AVERAGE(D61:D69)</f>
        <v>232.362481042365</v>
      </c>
    </row>
    <row r="71" spans="1:4">
      <c r="A71">
        <v>247</v>
      </c>
      <c r="B71" s="19">
        <f t="shared" si="11"/>
        <v>234.790874524715</v>
      </c>
      <c r="C71">
        <v>237</v>
      </c>
      <c r="D71" s="19">
        <f t="shared" si="10"/>
        <v>236.126332569493</v>
      </c>
    </row>
    <row r="72" spans="1:4">
      <c r="A72">
        <v>276</v>
      </c>
      <c r="B72" s="19">
        <f t="shared" si="11"/>
        <v>262.357414448669</v>
      </c>
      <c r="C72">
        <v>259</v>
      </c>
      <c r="D72" s="19">
        <f t="shared" si="10"/>
        <v>258.045232639235</v>
      </c>
    </row>
    <row r="73" spans="1:4">
      <c r="A73">
        <v>252</v>
      </c>
      <c r="B73" s="19">
        <f t="shared" si="11"/>
        <v>239.543726235741</v>
      </c>
      <c r="C73">
        <v>256</v>
      </c>
      <c r="D73" s="19">
        <f t="shared" si="10"/>
        <v>255.056291720634</v>
      </c>
    </row>
    <row r="74" spans="1:4">
      <c r="A74">
        <v>262</v>
      </c>
      <c r="B74" s="19">
        <f t="shared" si="11"/>
        <v>249.049429657795</v>
      </c>
      <c r="C74">
        <v>251</v>
      </c>
      <c r="D74" s="19">
        <f t="shared" si="10"/>
        <v>250.074723522965</v>
      </c>
    </row>
    <row r="75" spans="1:4">
      <c r="A75">
        <v>249</v>
      </c>
      <c r="B75" s="19">
        <f t="shared" si="11"/>
        <v>236.692015209125</v>
      </c>
      <c r="C75">
        <v>247</v>
      </c>
      <c r="D75" s="19">
        <f t="shared" si="10"/>
        <v>246.08946896483</v>
      </c>
    </row>
    <row r="76" spans="1:4">
      <c r="A76">
        <v>253</v>
      </c>
      <c r="B76" s="19">
        <f t="shared" si="11"/>
        <v>240.494296577947</v>
      </c>
      <c r="C76">
        <v>242</v>
      </c>
      <c r="D76" s="19">
        <f t="shared" si="10"/>
        <v>241.107900767161</v>
      </c>
    </row>
    <row r="77" spans="1:4">
      <c r="A77">
        <v>254</v>
      </c>
      <c r="B77" s="19">
        <f t="shared" si="11"/>
        <v>241.444866920152</v>
      </c>
      <c r="C77">
        <v>242</v>
      </c>
      <c r="D77" s="19">
        <f t="shared" si="10"/>
        <v>241.107900767161</v>
      </c>
    </row>
    <row r="78" spans="1:4">
      <c r="A78">
        <v>245</v>
      </c>
      <c r="B78" s="19">
        <f t="shared" si="11"/>
        <v>232.889733840304</v>
      </c>
      <c r="C78">
        <v>233</v>
      </c>
      <c r="D78" s="19">
        <f t="shared" si="10"/>
        <v>232.141078011358</v>
      </c>
    </row>
    <row r="79" spans="1:4">
      <c r="A79">
        <v>250</v>
      </c>
      <c r="B79" s="19">
        <f t="shared" si="11"/>
        <v>237.642585551331</v>
      </c>
      <c r="C79">
        <v>237</v>
      </c>
      <c r="D79" s="19">
        <f t="shared" si="10"/>
        <v>236.126332569493</v>
      </c>
    </row>
    <row r="80" spans="2:4">
      <c r="B80" s="19">
        <f>AVERAGE(B71:B79)</f>
        <v>241.656104773975</v>
      </c>
      <c r="C80" s="19">
        <f>AVERAGE(C71:C79)</f>
        <v>244.888888888889</v>
      </c>
      <c r="D80" s="19">
        <f>AVERAGE(D71:D79)</f>
        <v>243.986140170259</v>
      </c>
    </row>
    <row r="81" spans="1:4">
      <c r="A81">
        <v>162</v>
      </c>
      <c r="B81" s="19">
        <f t="shared" ref="B80:B99" si="12">A81/1.052</f>
        <v>153.992395437262</v>
      </c>
      <c r="C81">
        <v>153</v>
      </c>
      <c r="D81" s="19">
        <f t="shared" si="10"/>
        <v>152.43598684866</v>
      </c>
    </row>
    <row r="82" spans="1:4">
      <c r="A82">
        <v>167</v>
      </c>
      <c r="B82" s="19">
        <f t="shared" si="12"/>
        <v>158.745247148289</v>
      </c>
      <c r="C82">
        <v>158</v>
      </c>
      <c r="D82" s="19">
        <f t="shared" ref="D82:D113" si="13">C82/1.0037</f>
        <v>157.417555046329</v>
      </c>
    </row>
    <row r="83" spans="1:4">
      <c r="A83">
        <v>171</v>
      </c>
      <c r="B83" s="19">
        <f t="shared" si="12"/>
        <v>162.54752851711</v>
      </c>
      <c r="C83">
        <v>162</v>
      </c>
      <c r="D83" s="19">
        <f t="shared" si="13"/>
        <v>161.402809604463</v>
      </c>
    </row>
    <row r="84" spans="1:4">
      <c r="A84">
        <v>182</v>
      </c>
      <c r="B84" s="19">
        <f t="shared" si="12"/>
        <v>173.003802281369</v>
      </c>
      <c r="C84">
        <v>173</v>
      </c>
      <c r="D84" s="19">
        <f t="shared" si="13"/>
        <v>172.362259639334</v>
      </c>
    </row>
    <row r="85" spans="1:4">
      <c r="A85">
        <v>186</v>
      </c>
      <c r="B85" s="19">
        <f t="shared" si="12"/>
        <v>176.80608365019</v>
      </c>
      <c r="C85">
        <v>177</v>
      </c>
      <c r="D85" s="19">
        <f t="shared" si="13"/>
        <v>176.347514197469</v>
      </c>
    </row>
    <row r="86" spans="1:4">
      <c r="A86">
        <v>189</v>
      </c>
      <c r="B86" s="19">
        <f t="shared" si="12"/>
        <v>179.657794676806</v>
      </c>
      <c r="C86">
        <v>186</v>
      </c>
      <c r="D86" s="19">
        <f t="shared" si="13"/>
        <v>185.314336953273</v>
      </c>
    </row>
    <row r="87" spans="1:4">
      <c r="A87">
        <v>186</v>
      </c>
      <c r="B87" s="19">
        <f t="shared" si="12"/>
        <v>176.80608365019</v>
      </c>
      <c r="C87">
        <v>188</v>
      </c>
      <c r="D87" s="19">
        <f t="shared" si="13"/>
        <v>187.30696423234</v>
      </c>
    </row>
    <row r="88" spans="1:4">
      <c r="A88">
        <v>196</v>
      </c>
      <c r="B88" s="19">
        <f t="shared" si="12"/>
        <v>186.311787072243</v>
      </c>
      <c r="C88">
        <v>192</v>
      </c>
      <c r="D88" s="19">
        <f t="shared" si="13"/>
        <v>191.292218790475</v>
      </c>
    </row>
    <row r="89" spans="1:4">
      <c r="A89">
        <v>234</v>
      </c>
      <c r="B89" s="19">
        <f t="shared" si="12"/>
        <v>222.433460076046</v>
      </c>
      <c r="C89">
        <v>226</v>
      </c>
      <c r="D89" s="19">
        <f t="shared" si="13"/>
        <v>225.166882534622</v>
      </c>
    </row>
    <row r="90" spans="2:4">
      <c r="B90" s="19">
        <f>AVERAGE(B81:B89)</f>
        <v>176.700464723278</v>
      </c>
      <c r="C90" s="19">
        <f>AVERAGE(C81:C89)</f>
        <v>179.444444444444</v>
      </c>
      <c r="D90" s="19">
        <f>AVERAGE(D81:D89)</f>
        <v>178.782947538552</v>
      </c>
    </row>
    <row r="91" spans="1:4">
      <c r="A91">
        <v>168</v>
      </c>
      <c r="B91" s="19">
        <f t="shared" si="12"/>
        <v>159.695817490494</v>
      </c>
      <c r="C91">
        <v>160</v>
      </c>
      <c r="D91" s="19">
        <f t="shared" si="13"/>
        <v>159.410182325396</v>
      </c>
    </row>
    <row r="92" spans="1:4">
      <c r="A92">
        <v>164</v>
      </c>
      <c r="B92" s="19">
        <f t="shared" si="12"/>
        <v>155.893536121673</v>
      </c>
      <c r="C92">
        <v>156</v>
      </c>
      <c r="D92" s="19">
        <f t="shared" si="13"/>
        <v>155.424927767261</v>
      </c>
    </row>
    <row r="93" spans="1:4">
      <c r="A93">
        <v>166</v>
      </c>
      <c r="B93" s="19">
        <f t="shared" si="12"/>
        <v>157.794676806084</v>
      </c>
      <c r="C93">
        <v>157</v>
      </c>
      <c r="D93" s="19">
        <f t="shared" si="13"/>
        <v>156.421241406795</v>
      </c>
    </row>
    <row r="94" spans="1:4">
      <c r="A94">
        <v>170</v>
      </c>
      <c r="B94" s="19">
        <f t="shared" si="12"/>
        <v>161.596958174905</v>
      </c>
      <c r="C94">
        <v>161</v>
      </c>
      <c r="D94" s="19">
        <f t="shared" si="13"/>
        <v>160.40649596493</v>
      </c>
    </row>
    <row r="95" spans="1:4">
      <c r="A95">
        <v>171</v>
      </c>
      <c r="B95" s="19">
        <f t="shared" si="12"/>
        <v>162.54752851711</v>
      </c>
      <c r="C95">
        <v>164</v>
      </c>
      <c r="D95" s="19">
        <f t="shared" si="13"/>
        <v>163.395436883531</v>
      </c>
    </row>
    <row r="96" spans="1:4">
      <c r="A96">
        <v>166</v>
      </c>
      <c r="B96" s="19">
        <f t="shared" si="12"/>
        <v>157.794676806084</v>
      </c>
      <c r="C96">
        <v>158</v>
      </c>
      <c r="D96" s="19">
        <f t="shared" si="13"/>
        <v>157.417555046329</v>
      </c>
    </row>
    <row r="97" spans="1:4">
      <c r="A97">
        <v>169</v>
      </c>
      <c r="B97" s="19">
        <f t="shared" si="12"/>
        <v>160.6463878327</v>
      </c>
      <c r="C97">
        <v>165</v>
      </c>
      <c r="D97" s="19">
        <f t="shared" si="13"/>
        <v>164.391750523065</v>
      </c>
    </row>
    <row r="98" spans="1:4">
      <c r="A98">
        <v>175</v>
      </c>
      <c r="B98" s="19">
        <f t="shared" si="12"/>
        <v>166.349809885932</v>
      </c>
      <c r="C98">
        <v>170</v>
      </c>
      <c r="D98" s="19">
        <f t="shared" si="13"/>
        <v>169.373318720733</v>
      </c>
    </row>
    <row r="99" spans="1:4">
      <c r="A99">
        <v>187</v>
      </c>
      <c r="B99" s="19">
        <f t="shared" si="12"/>
        <v>177.756653992395</v>
      </c>
      <c r="C99">
        <v>180</v>
      </c>
      <c r="D99" s="19">
        <f t="shared" si="13"/>
        <v>179.336455116071</v>
      </c>
    </row>
    <row r="100" spans="2:4">
      <c r="B100" s="19">
        <f>AVERAGE(B91:B99)</f>
        <v>162.230671736375</v>
      </c>
      <c r="C100" s="19">
        <f>AVERAGE(C91:C99)</f>
        <v>163.444444444444</v>
      </c>
      <c r="D100" s="19">
        <f>AVERAGE(D91:D99)</f>
        <v>162.841929306012</v>
      </c>
    </row>
    <row r="101" spans="1:4">
      <c r="A101">
        <v>290</v>
      </c>
      <c r="B101" s="19">
        <f t="shared" ref="B100:B119" si="14">A101/1.052</f>
        <v>275.665399239544</v>
      </c>
      <c r="C101">
        <v>274</v>
      </c>
      <c r="D101" s="19">
        <f t="shared" si="13"/>
        <v>272.989937232241</v>
      </c>
    </row>
    <row r="102" spans="1:4">
      <c r="A102">
        <v>186</v>
      </c>
      <c r="B102" s="19">
        <f t="shared" si="14"/>
        <v>176.80608365019</v>
      </c>
      <c r="C102">
        <v>256</v>
      </c>
      <c r="D102" s="19">
        <f t="shared" si="13"/>
        <v>255.056291720634</v>
      </c>
    </row>
    <row r="103" spans="1:4">
      <c r="A103">
        <v>263</v>
      </c>
      <c r="B103" s="19">
        <f t="shared" si="14"/>
        <v>250</v>
      </c>
      <c r="C103">
        <v>252</v>
      </c>
      <c r="D103" s="19">
        <f t="shared" si="13"/>
        <v>251.071037162499</v>
      </c>
    </row>
    <row r="104" spans="1:4">
      <c r="A104">
        <v>267</v>
      </c>
      <c r="B104" s="19">
        <f t="shared" si="14"/>
        <v>253.802281368821</v>
      </c>
      <c r="C104">
        <v>247</v>
      </c>
      <c r="D104" s="19">
        <f t="shared" si="13"/>
        <v>246.08946896483</v>
      </c>
    </row>
    <row r="105" spans="1:4">
      <c r="A105">
        <v>256</v>
      </c>
      <c r="B105" s="19">
        <f t="shared" si="14"/>
        <v>243.346007604563</v>
      </c>
      <c r="C105">
        <v>245</v>
      </c>
      <c r="D105" s="19">
        <f t="shared" si="13"/>
        <v>244.096841685763</v>
      </c>
    </row>
    <row r="106" spans="1:4">
      <c r="A106">
        <v>260</v>
      </c>
      <c r="B106" s="19">
        <f t="shared" si="14"/>
        <v>247.148288973384</v>
      </c>
      <c r="C106">
        <v>249</v>
      </c>
      <c r="D106" s="19">
        <f t="shared" si="13"/>
        <v>248.082096243898</v>
      </c>
    </row>
    <row r="107" spans="1:4">
      <c r="A107">
        <v>261</v>
      </c>
      <c r="B107" s="19">
        <f t="shared" si="14"/>
        <v>248.098859315589</v>
      </c>
      <c r="C107">
        <v>246</v>
      </c>
      <c r="D107" s="19">
        <f t="shared" si="13"/>
        <v>245.093155325296</v>
      </c>
    </row>
    <row r="108" spans="1:4">
      <c r="A108">
        <v>260</v>
      </c>
      <c r="B108" s="19">
        <f t="shared" si="14"/>
        <v>247.148288973384</v>
      </c>
      <c r="C108">
        <v>243</v>
      </c>
      <c r="D108" s="19">
        <f t="shared" si="13"/>
        <v>242.104214406695</v>
      </c>
    </row>
    <row r="109" spans="1:4">
      <c r="A109">
        <v>261</v>
      </c>
      <c r="B109" s="19">
        <f t="shared" si="14"/>
        <v>248.098859315589</v>
      </c>
      <c r="C109">
        <v>249</v>
      </c>
      <c r="D109" s="19">
        <f t="shared" si="13"/>
        <v>248.082096243898</v>
      </c>
    </row>
    <row r="110" spans="2:4">
      <c r="B110" s="19">
        <f>AVERAGE(B101:B109)</f>
        <v>243.346007604563</v>
      </c>
      <c r="C110" s="19">
        <f>AVERAGE(C101:C109)</f>
        <v>251.222222222222</v>
      </c>
      <c r="D110" s="19">
        <f>AVERAGE(D101:D109)</f>
        <v>250.296126553973</v>
      </c>
    </row>
    <row r="111" spans="1:4">
      <c r="A111">
        <v>225</v>
      </c>
      <c r="B111" s="19">
        <f t="shared" si="14"/>
        <v>213.878326996198</v>
      </c>
      <c r="C111">
        <v>218</v>
      </c>
      <c r="D111" s="19">
        <f t="shared" si="13"/>
        <v>217.196373418352</v>
      </c>
    </row>
    <row r="112" spans="1:4">
      <c r="A112">
        <v>227</v>
      </c>
      <c r="B112" s="19">
        <f t="shared" si="14"/>
        <v>215.779467680608</v>
      </c>
      <c r="C112">
        <v>219</v>
      </c>
      <c r="D112" s="19">
        <f t="shared" si="13"/>
        <v>218.192687057886</v>
      </c>
    </row>
    <row r="113" spans="1:4">
      <c r="A113">
        <v>225</v>
      </c>
      <c r="B113" s="19">
        <f t="shared" si="14"/>
        <v>213.878326996198</v>
      </c>
      <c r="C113">
        <v>215</v>
      </c>
      <c r="D113" s="19">
        <f t="shared" si="13"/>
        <v>214.207432499751</v>
      </c>
    </row>
    <row r="114" spans="1:4">
      <c r="A114">
        <v>221</v>
      </c>
      <c r="B114" s="19">
        <f t="shared" si="14"/>
        <v>210.076045627376</v>
      </c>
      <c r="C114">
        <v>213</v>
      </c>
      <c r="D114" s="19">
        <f t="shared" ref="D114:D145" si="15">C114/1.0037</f>
        <v>212.214805220683</v>
      </c>
    </row>
    <row r="115" spans="1:4">
      <c r="A115">
        <v>222</v>
      </c>
      <c r="B115" s="19">
        <f t="shared" si="14"/>
        <v>211.026615969582</v>
      </c>
      <c r="C115">
        <v>212</v>
      </c>
      <c r="D115" s="19">
        <f t="shared" si="15"/>
        <v>211.21849158115</v>
      </c>
    </row>
    <row r="116" spans="1:4">
      <c r="A116">
        <v>219</v>
      </c>
      <c r="B116" s="19">
        <f t="shared" si="14"/>
        <v>208.174904942966</v>
      </c>
      <c r="C116">
        <v>210</v>
      </c>
      <c r="D116" s="19">
        <f t="shared" si="15"/>
        <v>209.225864302082</v>
      </c>
    </row>
    <row r="117" spans="1:4">
      <c r="A117">
        <v>225</v>
      </c>
      <c r="B117" s="19">
        <f t="shared" si="14"/>
        <v>213.878326996198</v>
      </c>
      <c r="C117">
        <v>219</v>
      </c>
      <c r="D117" s="19">
        <f t="shared" si="15"/>
        <v>218.192687057886</v>
      </c>
    </row>
    <row r="118" spans="1:4">
      <c r="A118">
        <v>228</v>
      </c>
      <c r="B118" s="19">
        <f t="shared" si="14"/>
        <v>216.730038022814</v>
      </c>
      <c r="C118">
        <v>223</v>
      </c>
      <c r="D118" s="19">
        <f t="shared" si="15"/>
        <v>222.177941616021</v>
      </c>
    </row>
    <row r="119" spans="1:4">
      <c r="A119">
        <v>223</v>
      </c>
      <c r="B119" s="19">
        <f t="shared" si="14"/>
        <v>211.977186311787</v>
      </c>
      <c r="C119">
        <v>218</v>
      </c>
      <c r="D119" s="19">
        <f t="shared" si="15"/>
        <v>217.196373418352</v>
      </c>
    </row>
    <row r="120" spans="2:4">
      <c r="B120" s="19">
        <f>AVERAGE(B111:B119)</f>
        <v>212.822137727081</v>
      </c>
      <c r="C120" s="19">
        <f>AVERAGE(C111:C119)</f>
        <v>216.333333333333</v>
      </c>
      <c r="D120" s="19">
        <f>AVERAGE(D111:D119)</f>
        <v>215.535850685796</v>
      </c>
    </row>
    <row r="121" spans="1:4">
      <c r="A121">
        <v>128</v>
      </c>
      <c r="B121" s="19">
        <f t="shared" ref="B120:B139" si="16">A121/1.052</f>
        <v>121.673003802281</v>
      </c>
      <c r="C121">
        <v>101</v>
      </c>
      <c r="D121" s="19">
        <f t="shared" si="15"/>
        <v>100.627677592906</v>
      </c>
    </row>
    <row r="122" spans="1:4">
      <c r="A122">
        <v>125</v>
      </c>
      <c r="B122" s="19">
        <f t="shared" si="16"/>
        <v>118.821292775665</v>
      </c>
      <c r="C122">
        <v>112</v>
      </c>
      <c r="D122" s="19">
        <f t="shared" si="15"/>
        <v>111.587127627777</v>
      </c>
    </row>
    <row r="123" spans="1:4">
      <c r="A123">
        <v>126</v>
      </c>
      <c r="B123" s="19">
        <f t="shared" si="16"/>
        <v>119.771863117871</v>
      </c>
      <c r="C123">
        <v>114</v>
      </c>
      <c r="D123" s="19">
        <f t="shared" si="15"/>
        <v>113.579754906845</v>
      </c>
    </row>
    <row r="124" spans="1:4">
      <c r="A124">
        <v>107</v>
      </c>
      <c r="B124" s="19">
        <f t="shared" si="16"/>
        <v>101.71102661597</v>
      </c>
      <c r="C124">
        <v>113</v>
      </c>
      <c r="D124" s="19">
        <f t="shared" si="15"/>
        <v>112.583441267311</v>
      </c>
    </row>
    <row r="125" spans="1:4">
      <c r="A125">
        <v>134</v>
      </c>
      <c r="B125" s="19">
        <f t="shared" si="16"/>
        <v>127.376425855513</v>
      </c>
      <c r="C125">
        <v>120</v>
      </c>
      <c r="D125" s="19">
        <f t="shared" si="15"/>
        <v>119.557636744047</v>
      </c>
    </row>
    <row r="126" spans="1:4">
      <c r="A126">
        <v>138</v>
      </c>
      <c r="B126" s="19">
        <f t="shared" si="16"/>
        <v>131.178707224335</v>
      </c>
      <c r="C126">
        <v>123</v>
      </c>
      <c r="D126" s="19">
        <f t="shared" si="15"/>
        <v>122.546577662648</v>
      </c>
    </row>
    <row r="127" spans="1:4">
      <c r="A127">
        <v>150</v>
      </c>
      <c r="B127" s="19">
        <f t="shared" si="16"/>
        <v>142.585551330798</v>
      </c>
      <c r="C127">
        <v>132</v>
      </c>
      <c r="D127" s="19">
        <f t="shared" si="15"/>
        <v>131.513400418452</v>
      </c>
    </row>
    <row r="128" spans="1:4">
      <c r="A128">
        <v>155</v>
      </c>
      <c r="B128" s="19">
        <f t="shared" si="16"/>
        <v>147.338403041825</v>
      </c>
      <c r="C128">
        <v>137</v>
      </c>
      <c r="D128" s="19">
        <f t="shared" si="15"/>
        <v>136.49496861612</v>
      </c>
    </row>
    <row r="129" spans="1:4">
      <c r="A129">
        <v>167</v>
      </c>
      <c r="B129" s="19">
        <f t="shared" si="16"/>
        <v>158.745247148289</v>
      </c>
      <c r="C129">
        <v>145</v>
      </c>
      <c r="D129" s="19">
        <f t="shared" si="15"/>
        <v>144.46547773239</v>
      </c>
    </row>
    <row r="130" spans="2:4">
      <c r="B130" s="19">
        <f>AVERAGE(B121:B129)</f>
        <v>129.911280101394</v>
      </c>
      <c r="C130" s="19">
        <f>AVERAGE(C121:C129)</f>
        <v>121.888888888889</v>
      </c>
      <c r="D130" s="19">
        <f t="shared" si="15"/>
        <v>121.439562507611</v>
      </c>
    </row>
    <row r="131" spans="1:4">
      <c r="A131">
        <v>162</v>
      </c>
      <c r="B131" s="19">
        <f t="shared" si="16"/>
        <v>153.992395437262</v>
      </c>
      <c r="C131">
        <v>154</v>
      </c>
      <c r="D131" s="19">
        <f t="shared" si="15"/>
        <v>153.432300488194</v>
      </c>
    </row>
    <row r="132" spans="1:4">
      <c r="A132">
        <v>157</v>
      </c>
      <c r="B132" s="19">
        <f t="shared" si="16"/>
        <v>149.239543726236</v>
      </c>
      <c r="C132">
        <v>148</v>
      </c>
      <c r="D132" s="19">
        <f t="shared" si="15"/>
        <v>147.454418650991</v>
      </c>
    </row>
    <row r="133" spans="1:4">
      <c r="A133">
        <v>158</v>
      </c>
      <c r="B133" s="19">
        <f t="shared" si="16"/>
        <v>150.190114068441</v>
      </c>
      <c r="C133">
        <v>149</v>
      </c>
      <c r="D133" s="19">
        <f t="shared" si="15"/>
        <v>148.450732290525</v>
      </c>
    </row>
    <row r="134" spans="1:4">
      <c r="A134">
        <v>152</v>
      </c>
      <c r="B134" s="19">
        <f t="shared" si="16"/>
        <v>144.486692015209</v>
      </c>
      <c r="C134">
        <v>143</v>
      </c>
      <c r="D134" s="19">
        <f t="shared" si="15"/>
        <v>142.472850453323</v>
      </c>
    </row>
    <row r="135" spans="1:4">
      <c r="A135">
        <v>154</v>
      </c>
      <c r="B135" s="19">
        <f t="shared" si="16"/>
        <v>146.38783269962</v>
      </c>
      <c r="C135">
        <v>139</v>
      </c>
      <c r="D135" s="19">
        <f t="shared" si="15"/>
        <v>138.487595895188</v>
      </c>
    </row>
    <row r="136" spans="1:4">
      <c r="A136">
        <v>157</v>
      </c>
      <c r="B136" s="19">
        <f t="shared" si="16"/>
        <v>149.239543726236</v>
      </c>
      <c r="C136">
        <v>142</v>
      </c>
      <c r="D136" s="19">
        <f t="shared" si="15"/>
        <v>141.476536813789</v>
      </c>
    </row>
    <row r="137" spans="1:4">
      <c r="A137">
        <v>158</v>
      </c>
      <c r="B137" s="19">
        <f t="shared" si="16"/>
        <v>150.190114068441</v>
      </c>
      <c r="C137">
        <v>148</v>
      </c>
      <c r="D137" s="19">
        <f t="shared" si="15"/>
        <v>147.454418650991</v>
      </c>
    </row>
    <row r="138" spans="1:4">
      <c r="A138">
        <v>161</v>
      </c>
      <c r="B138" s="19">
        <f t="shared" si="16"/>
        <v>153.041825095057</v>
      </c>
      <c r="C138">
        <v>151</v>
      </c>
      <c r="D138" s="19">
        <f t="shared" si="15"/>
        <v>150.443359569593</v>
      </c>
    </row>
    <row r="139" spans="1:4">
      <c r="A139">
        <v>160</v>
      </c>
      <c r="B139" s="19">
        <f t="shared" si="16"/>
        <v>152.091254752852</v>
      </c>
      <c r="C139">
        <v>151</v>
      </c>
      <c r="D139" s="19">
        <f t="shared" si="15"/>
        <v>150.443359569593</v>
      </c>
    </row>
    <row r="140" spans="2:4">
      <c r="B140" s="19">
        <f>AVERAGE(B131:B139)</f>
        <v>149.873257287706</v>
      </c>
      <c r="C140" s="19">
        <f>AVERAGE(C131:C139)</f>
        <v>147.222222222222</v>
      </c>
      <c r="D140" s="19">
        <f t="shared" si="15"/>
        <v>146.679508042465</v>
      </c>
    </row>
    <row r="141" spans="1:4">
      <c r="A141">
        <v>247</v>
      </c>
      <c r="B141" s="19">
        <f t="shared" ref="B140:B159" si="17">A141/1.052</f>
        <v>234.790874524715</v>
      </c>
      <c r="C141">
        <v>236</v>
      </c>
      <c r="D141" s="19">
        <f t="shared" si="15"/>
        <v>235.130018929959</v>
      </c>
    </row>
    <row r="142" spans="1:4">
      <c r="A142">
        <v>244</v>
      </c>
      <c r="B142" s="19">
        <f t="shared" si="17"/>
        <v>231.939163498099</v>
      </c>
      <c r="C142">
        <v>233</v>
      </c>
      <c r="D142" s="19">
        <f t="shared" si="15"/>
        <v>232.141078011358</v>
      </c>
    </row>
    <row r="143" spans="1:4">
      <c r="A143">
        <v>235</v>
      </c>
      <c r="B143" s="19">
        <f t="shared" si="17"/>
        <v>223.384030418251</v>
      </c>
      <c r="C143">
        <v>225</v>
      </c>
      <c r="D143" s="19">
        <f t="shared" si="15"/>
        <v>224.170568895088</v>
      </c>
    </row>
    <row r="144" spans="1:4">
      <c r="A144">
        <v>244</v>
      </c>
      <c r="B144" s="19">
        <f t="shared" si="17"/>
        <v>231.939163498099</v>
      </c>
      <c r="C144">
        <v>234</v>
      </c>
      <c r="D144" s="19">
        <f t="shared" si="15"/>
        <v>233.137391650892</v>
      </c>
    </row>
    <row r="145" spans="1:4">
      <c r="A145">
        <v>252</v>
      </c>
      <c r="B145" s="19">
        <f t="shared" si="17"/>
        <v>239.543726235741</v>
      </c>
      <c r="C145">
        <v>242</v>
      </c>
      <c r="D145" s="19">
        <f t="shared" si="15"/>
        <v>241.107900767161</v>
      </c>
    </row>
    <row r="146" spans="1:4">
      <c r="A146">
        <v>256</v>
      </c>
      <c r="B146" s="19">
        <f t="shared" si="17"/>
        <v>243.346007604563</v>
      </c>
      <c r="C146">
        <v>245</v>
      </c>
      <c r="D146" s="19">
        <f t="shared" ref="D146:D177" si="18">C146/1.0037</f>
        <v>244.096841685763</v>
      </c>
    </row>
    <row r="147" spans="1:4">
      <c r="A147">
        <v>243</v>
      </c>
      <c r="B147" s="19">
        <f t="shared" si="17"/>
        <v>230.988593155894</v>
      </c>
      <c r="C147">
        <v>232</v>
      </c>
      <c r="D147" s="19">
        <f t="shared" si="18"/>
        <v>231.144764371824</v>
      </c>
    </row>
    <row r="148" spans="1:4">
      <c r="A148">
        <v>234</v>
      </c>
      <c r="B148" s="19">
        <f t="shared" si="17"/>
        <v>222.433460076046</v>
      </c>
      <c r="C148">
        <v>222</v>
      </c>
      <c r="D148" s="19">
        <f t="shared" si="18"/>
        <v>221.181627976487</v>
      </c>
    </row>
    <row r="149" spans="1:4">
      <c r="A149">
        <v>230</v>
      </c>
      <c r="B149" s="19">
        <f t="shared" si="17"/>
        <v>218.631178707224</v>
      </c>
      <c r="C149">
        <v>219</v>
      </c>
      <c r="D149" s="19">
        <f t="shared" si="18"/>
        <v>218.192687057886</v>
      </c>
    </row>
    <row r="150" spans="2:4">
      <c r="B150" s="19">
        <f>AVERAGE(B141:B149)</f>
        <v>230.77735530207</v>
      </c>
      <c r="C150" s="19">
        <f>AVERAGE(C141:C149)</f>
        <v>232</v>
      </c>
      <c r="D150" s="19">
        <f t="shared" si="18"/>
        <v>231.144764371824</v>
      </c>
    </row>
    <row r="151" spans="1:4">
      <c r="A151">
        <v>238</v>
      </c>
      <c r="B151" s="19">
        <f t="shared" si="17"/>
        <v>226.235741444867</v>
      </c>
      <c r="C151">
        <v>228</v>
      </c>
      <c r="D151" s="19">
        <f t="shared" si="18"/>
        <v>227.159509813689</v>
      </c>
    </row>
    <row r="152" spans="1:4">
      <c r="A152">
        <v>241</v>
      </c>
      <c r="B152" s="19">
        <f t="shared" si="17"/>
        <v>229.087452471483</v>
      </c>
      <c r="C152">
        <v>231</v>
      </c>
      <c r="D152" s="19">
        <f t="shared" si="18"/>
        <v>230.148450732291</v>
      </c>
    </row>
    <row r="153" spans="1:4">
      <c r="A153">
        <v>245</v>
      </c>
      <c r="B153" s="19">
        <f t="shared" si="17"/>
        <v>232.889733840304</v>
      </c>
      <c r="C153">
        <v>235</v>
      </c>
      <c r="D153" s="19">
        <f t="shared" si="18"/>
        <v>234.133705290425</v>
      </c>
    </row>
    <row r="154" spans="1:4">
      <c r="A154">
        <v>239</v>
      </c>
      <c r="B154" s="19">
        <f t="shared" si="17"/>
        <v>227.186311787072</v>
      </c>
      <c r="C154">
        <v>228</v>
      </c>
      <c r="D154" s="19">
        <f t="shared" si="18"/>
        <v>227.159509813689</v>
      </c>
    </row>
    <row r="155" spans="1:4">
      <c r="A155">
        <v>236</v>
      </c>
      <c r="B155" s="19">
        <f t="shared" si="17"/>
        <v>224.334600760456</v>
      </c>
      <c r="C155">
        <v>226</v>
      </c>
      <c r="D155" s="19">
        <f t="shared" si="18"/>
        <v>225.166882534622</v>
      </c>
    </row>
    <row r="156" spans="1:4">
      <c r="A156">
        <v>232</v>
      </c>
      <c r="B156" s="19">
        <f t="shared" si="17"/>
        <v>220.532319391635</v>
      </c>
      <c r="C156">
        <v>222</v>
      </c>
      <c r="D156" s="19">
        <f t="shared" si="18"/>
        <v>221.181627976487</v>
      </c>
    </row>
    <row r="157" spans="1:4">
      <c r="A157">
        <v>225</v>
      </c>
      <c r="B157" s="19">
        <f t="shared" si="17"/>
        <v>213.878326996198</v>
      </c>
      <c r="C157">
        <v>215</v>
      </c>
      <c r="D157" s="19">
        <f t="shared" si="18"/>
        <v>214.207432499751</v>
      </c>
    </row>
    <row r="158" spans="1:4">
      <c r="A158">
        <v>231</v>
      </c>
      <c r="B158" s="19">
        <f t="shared" si="17"/>
        <v>219.58174904943</v>
      </c>
      <c r="C158">
        <v>224</v>
      </c>
      <c r="D158" s="19">
        <f t="shared" si="18"/>
        <v>223.174255255554</v>
      </c>
    </row>
    <row r="159" spans="1:4">
      <c r="A159">
        <v>249</v>
      </c>
      <c r="B159" s="19">
        <f t="shared" si="17"/>
        <v>236.692015209125</v>
      </c>
      <c r="C159">
        <v>238</v>
      </c>
      <c r="D159" s="19">
        <f t="shared" si="18"/>
        <v>237.122646209027</v>
      </c>
    </row>
    <row r="160" spans="2:4">
      <c r="B160" s="19">
        <f>AVERAGE(B151:B159)</f>
        <v>225.602027883397</v>
      </c>
      <c r="C160" s="19">
        <f>AVERAGE(C151:C159)</f>
        <v>227.444444444444</v>
      </c>
      <c r="D160" s="19">
        <f t="shared" si="18"/>
        <v>226.606002236171</v>
      </c>
    </row>
    <row r="161" spans="1:4">
      <c r="A161">
        <v>162</v>
      </c>
      <c r="B161" s="19">
        <f t="shared" ref="B160:B179" si="19">A161/1.052</f>
        <v>153.992395437262</v>
      </c>
      <c r="C161">
        <v>154</v>
      </c>
      <c r="D161" s="19">
        <f t="shared" si="18"/>
        <v>153.432300488194</v>
      </c>
    </row>
    <row r="162" spans="1:4">
      <c r="A162">
        <v>163</v>
      </c>
      <c r="B162" s="19">
        <f t="shared" si="19"/>
        <v>154.942965779468</v>
      </c>
      <c r="C162">
        <v>155</v>
      </c>
      <c r="D162" s="19">
        <f t="shared" si="18"/>
        <v>154.428614127727</v>
      </c>
    </row>
    <row r="163" spans="1:4">
      <c r="A163">
        <v>169</v>
      </c>
      <c r="B163" s="19">
        <f t="shared" si="19"/>
        <v>160.6463878327</v>
      </c>
      <c r="C163">
        <v>160</v>
      </c>
      <c r="D163" s="19">
        <f t="shared" si="18"/>
        <v>159.410182325396</v>
      </c>
    </row>
    <row r="164" spans="1:4">
      <c r="A164">
        <v>175</v>
      </c>
      <c r="B164" s="19">
        <f t="shared" si="19"/>
        <v>166.349809885932</v>
      </c>
      <c r="C164">
        <v>166</v>
      </c>
      <c r="D164" s="19">
        <f t="shared" si="18"/>
        <v>165.388064162598</v>
      </c>
    </row>
    <row r="165" spans="1:4">
      <c r="A165">
        <v>167</v>
      </c>
      <c r="B165" s="19">
        <f t="shared" si="19"/>
        <v>158.745247148289</v>
      </c>
      <c r="C165">
        <v>158</v>
      </c>
      <c r="D165" s="19">
        <f t="shared" si="18"/>
        <v>157.417555046329</v>
      </c>
    </row>
    <row r="166" spans="1:4">
      <c r="A166">
        <v>176</v>
      </c>
      <c r="B166" s="19">
        <f t="shared" si="19"/>
        <v>167.300380228137</v>
      </c>
      <c r="C166">
        <v>167</v>
      </c>
      <c r="D166" s="19">
        <f t="shared" si="18"/>
        <v>166.384377802132</v>
      </c>
    </row>
    <row r="167" spans="1:4">
      <c r="A167">
        <v>177</v>
      </c>
      <c r="B167" s="19">
        <f t="shared" si="19"/>
        <v>168.250950570342</v>
      </c>
      <c r="C167">
        <v>168</v>
      </c>
      <c r="D167" s="19">
        <f t="shared" si="18"/>
        <v>167.380691441666</v>
      </c>
    </row>
    <row r="168" spans="1:4">
      <c r="A168">
        <v>195</v>
      </c>
      <c r="B168" s="19">
        <f t="shared" si="19"/>
        <v>185.361216730038</v>
      </c>
      <c r="C168">
        <v>186</v>
      </c>
      <c r="D168" s="19">
        <f t="shared" si="18"/>
        <v>185.314336953273</v>
      </c>
    </row>
    <row r="169" spans="1:4">
      <c r="A169">
        <v>219</v>
      </c>
      <c r="B169" s="19">
        <f t="shared" si="19"/>
        <v>208.174904942966</v>
      </c>
      <c r="C169">
        <v>210</v>
      </c>
      <c r="D169" s="19">
        <f t="shared" si="18"/>
        <v>209.225864302082</v>
      </c>
    </row>
    <row r="170" spans="2:4">
      <c r="B170" s="19">
        <f>AVERAGE(B161:B169)</f>
        <v>169.307139839459</v>
      </c>
      <c r="C170" s="19">
        <f>AVERAGE(C161:C169)</f>
        <v>169.333333333333</v>
      </c>
      <c r="D170" s="19">
        <f t="shared" si="18"/>
        <v>168.709109627711</v>
      </c>
    </row>
    <row r="171" spans="1:4">
      <c r="A171">
        <v>173</v>
      </c>
      <c r="B171" s="19">
        <f t="shared" si="19"/>
        <v>164.448669201521</v>
      </c>
      <c r="C171">
        <v>165</v>
      </c>
      <c r="D171" s="19">
        <f t="shared" si="18"/>
        <v>164.391750523065</v>
      </c>
    </row>
    <row r="172" spans="1:4">
      <c r="A172">
        <v>175</v>
      </c>
      <c r="B172" s="19">
        <f t="shared" si="19"/>
        <v>166.349809885932</v>
      </c>
      <c r="C172">
        <v>166</v>
      </c>
      <c r="D172" s="19">
        <f t="shared" si="18"/>
        <v>165.388064162598</v>
      </c>
    </row>
    <row r="173" spans="1:4">
      <c r="A173">
        <v>178</v>
      </c>
      <c r="B173" s="19">
        <f t="shared" si="19"/>
        <v>169.201520912548</v>
      </c>
      <c r="C173">
        <v>169</v>
      </c>
      <c r="D173" s="19">
        <f t="shared" si="18"/>
        <v>168.3770050812</v>
      </c>
    </row>
    <row r="174" spans="1:4">
      <c r="A174">
        <v>174</v>
      </c>
      <c r="B174" s="19">
        <f t="shared" si="19"/>
        <v>165.399239543726</v>
      </c>
      <c r="C174">
        <v>166</v>
      </c>
      <c r="D174" s="19">
        <f t="shared" si="18"/>
        <v>165.388064162598</v>
      </c>
    </row>
    <row r="175" spans="1:4">
      <c r="A175">
        <v>173</v>
      </c>
      <c r="B175" s="19">
        <f t="shared" si="19"/>
        <v>164.448669201521</v>
      </c>
      <c r="C175">
        <v>161</v>
      </c>
      <c r="D175" s="19">
        <f t="shared" si="18"/>
        <v>160.40649596493</v>
      </c>
    </row>
    <row r="176" spans="1:4">
      <c r="A176">
        <v>173</v>
      </c>
      <c r="B176" s="19">
        <f t="shared" si="19"/>
        <v>164.448669201521</v>
      </c>
      <c r="C176">
        <v>164</v>
      </c>
      <c r="D176" s="19">
        <f t="shared" si="18"/>
        <v>163.395436883531</v>
      </c>
    </row>
    <row r="177" spans="1:4">
      <c r="A177">
        <v>180</v>
      </c>
      <c r="B177" s="19">
        <f t="shared" si="19"/>
        <v>171.102661596958</v>
      </c>
      <c r="C177">
        <v>171</v>
      </c>
      <c r="D177" s="19">
        <f t="shared" si="18"/>
        <v>170.369632360267</v>
      </c>
    </row>
    <row r="178" spans="1:4">
      <c r="A178">
        <v>191</v>
      </c>
      <c r="B178" s="19">
        <f t="shared" si="19"/>
        <v>181.558935361217</v>
      </c>
      <c r="C178">
        <v>182</v>
      </c>
      <c r="D178" s="19">
        <f t="shared" ref="D178:D200" si="20">C178/1.0037</f>
        <v>181.329082395138</v>
      </c>
    </row>
    <row r="179" spans="1:4">
      <c r="A179">
        <v>220</v>
      </c>
      <c r="B179" s="19">
        <f t="shared" si="19"/>
        <v>209.125475285171</v>
      </c>
      <c r="C179">
        <v>211</v>
      </c>
      <c r="D179" s="19">
        <f t="shared" si="20"/>
        <v>210.222177941616</v>
      </c>
    </row>
    <row r="180" spans="2:4">
      <c r="B180" s="19">
        <f>AVERAGE(B171:B179)</f>
        <v>172.898183354457</v>
      </c>
      <c r="C180" s="19">
        <f>AVERAGE(C171:C179)</f>
        <v>172.777777777778</v>
      </c>
      <c r="D180" s="19">
        <f>AVERAGE(D171:D179)</f>
        <v>172.140856608327</v>
      </c>
    </row>
    <row r="181" spans="1:4">
      <c r="A181">
        <v>230</v>
      </c>
      <c r="B181" s="19">
        <f t="shared" ref="B180:B199" si="21">A181/1.052</f>
        <v>218.631178707224</v>
      </c>
      <c r="C181">
        <v>219</v>
      </c>
      <c r="D181" s="19">
        <f t="shared" si="20"/>
        <v>218.192687057886</v>
      </c>
    </row>
    <row r="182" spans="1:4">
      <c r="A182">
        <v>225</v>
      </c>
      <c r="B182" s="19">
        <f t="shared" si="21"/>
        <v>213.878326996198</v>
      </c>
      <c r="C182">
        <v>214</v>
      </c>
      <c r="D182" s="19">
        <f t="shared" si="20"/>
        <v>213.211118860217</v>
      </c>
    </row>
    <row r="183" spans="1:4">
      <c r="A183">
        <v>226</v>
      </c>
      <c r="B183" s="19">
        <f t="shared" si="21"/>
        <v>214.828897338403</v>
      </c>
      <c r="C183">
        <v>216</v>
      </c>
      <c r="D183" s="19">
        <f t="shared" si="20"/>
        <v>215.203746139285</v>
      </c>
    </row>
    <row r="184" spans="1:4">
      <c r="A184">
        <v>215</v>
      </c>
      <c r="B184" s="19">
        <f t="shared" si="21"/>
        <v>204.372623574144</v>
      </c>
      <c r="C184">
        <v>205</v>
      </c>
      <c r="D184" s="19">
        <f t="shared" si="20"/>
        <v>204.244296104414</v>
      </c>
    </row>
    <row r="185" spans="1:4">
      <c r="A185">
        <v>214</v>
      </c>
      <c r="B185" s="19">
        <f t="shared" si="21"/>
        <v>203.422053231939</v>
      </c>
      <c r="C185">
        <v>203</v>
      </c>
      <c r="D185" s="19">
        <f t="shared" si="20"/>
        <v>202.251668825346</v>
      </c>
    </row>
    <row r="186" spans="1:4">
      <c r="A186">
        <v>205</v>
      </c>
      <c r="B186" s="19">
        <f t="shared" si="21"/>
        <v>194.866920152091</v>
      </c>
      <c r="C186">
        <v>195</v>
      </c>
      <c r="D186" s="19">
        <f t="shared" si="20"/>
        <v>194.281159709076</v>
      </c>
    </row>
    <row r="187" spans="1:4">
      <c r="A187">
        <v>206</v>
      </c>
      <c r="B187" s="19">
        <f t="shared" si="21"/>
        <v>195.817490494297</v>
      </c>
      <c r="C187">
        <v>196</v>
      </c>
      <c r="D187" s="19">
        <f t="shared" si="20"/>
        <v>195.27747334861</v>
      </c>
    </row>
    <row r="188" spans="1:4">
      <c r="A188">
        <v>214</v>
      </c>
      <c r="B188" s="19">
        <f t="shared" si="21"/>
        <v>203.422053231939</v>
      </c>
      <c r="C188">
        <v>203</v>
      </c>
      <c r="D188" s="19">
        <f t="shared" si="20"/>
        <v>202.251668825346</v>
      </c>
    </row>
    <row r="189" spans="1:4">
      <c r="A189">
        <v>219</v>
      </c>
      <c r="B189" s="19">
        <f t="shared" si="21"/>
        <v>208.174904942966</v>
      </c>
      <c r="C189">
        <v>208</v>
      </c>
      <c r="D189" s="19">
        <f t="shared" si="20"/>
        <v>207.233237023015</v>
      </c>
    </row>
    <row r="190" spans="2:4">
      <c r="B190" s="19">
        <f>AVERAGE(B181:B189)</f>
        <v>206.379383185467</v>
      </c>
      <c r="C190" s="19">
        <f>AVERAGE(C181:C189)</f>
        <v>206.555555555556</v>
      </c>
      <c r="D190" s="19">
        <f>AVERAGE(D181:D189)</f>
        <v>205.794117321466</v>
      </c>
    </row>
    <row r="191" spans="1:4">
      <c r="A191">
        <v>238</v>
      </c>
      <c r="B191" s="19">
        <f t="shared" si="21"/>
        <v>226.235741444867</v>
      </c>
      <c r="C191">
        <v>228</v>
      </c>
      <c r="D191" s="19">
        <f t="shared" si="20"/>
        <v>227.159509813689</v>
      </c>
    </row>
    <row r="192" spans="1:4">
      <c r="A192">
        <v>237</v>
      </c>
      <c r="B192" s="19">
        <f t="shared" si="21"/>
        <v>225.285171102662</v>
      </c>
      <c r="C192">
        <v>227</v>
      </c>
      <c r="D192" s="19">
        <f t="shared" si="20"/>
        <v>226.163196174156</v>
      </c>
    </row>
    <row r="193" spans="1:4">
      <c r="A193">
        <v>232</v>
      </c>
      <c r="B193" s="19">
        <f t="shared" si="21"/>
        <v>220.532319391635</v>
      </c>
      <c r="C193">
        <v>222</v>
      </c>
      <c r="D193" s="19">
        <f t="shared" si="20"/>
        <v>221.181627976487</v>
      </c>
    </row>
    <row r="194" spans="1:4">
      <c r="A194">
        <v>226</v>
      </c>
      <c r="B194" s="19">
        <f t="shared" si="21"/>
        <v>214.828897338403</v>
      </c>
      <c r="C194">
        <v>215</v>
      </c>
      <c r="D194" s="19">
        <f t="shared" si="20"/>
        <v>214.207432499751</v>
      </c>
    </row>
    <row r="195" spans="1:4">
      <c r="A195">
        <v>227</v>
      </c>
      <c r="B195" s="19">
        <f t="shared" si="21"/>
        <v>215.779467680608</v>
      </c>
      <c r="C195">
        <v>217</v>
      </c>
      <c r="D195" s="19">
        <f t="shared" si="20"/>
        <v>216.200059778818</v>
      </c>
    </row>
    <row r="196" spans="1:4">
      <c r="A196">
        <v>221</v>
      </c>
      <c r="B196" s="19">
        <f t="shared" si="21"/>
        <v>210.076045627376</v>
      </c>
      <c r="C196">
        <v>210</v>
      </c>
      <c r="D196" s="19">
        <f t="shared" si="20"/>
        <v>209.225864302082</v>
      </c>
    </row>
    <row r="197" spans="1:4">
      <c r="A197">
        <v>220</v>
      </c>
      <c r="B197" s="19">
        <f t="shared" si="21"/>
        <v>209.125475285171</v>
      </c>
      <c r="C197">
        <v>209</v>
      </c>
      <c r="D197" s="19">
        <f t="shared" si="20"/>
        <v>208.229550662549</v>
      </c>
    </row>
    <row r="198" spans="1:4">
      <c r="A198">
        <v>230</v>
      </c>
      <c r="B198" s="19">
        <f t="shared" si="21"/>
        <v>218.631178707224</v>
      </c>
      <c r="C198">
        <v>219</v>
      </c>
      <c r="D198" s="19">
        <f t="shared" si="20"/>
        <v>218.192687057886</v>
      </c>
    </row>
    <row r="199" spans="1:4">
      <c r="A199">
        <v>231</v>
      </c>
      <c r="B199" s="19">
        <f t="shared" si="21"/>
        <v>219.58174904943</v>
      </c>
      <c r="C199">
        <v>220</v>
      </c>
      <c r="D199" s="19">
        <f t="shared" si="20"/>
        <v>219.18900069742</v>
      </c>
    </row>
    <row r="200" spans="2:4">
      <c r="B200" s="19">
        <f>AVERAGE(B191:B199)</f>
        <v>217.786227291931</v>
      </c>
      <c r="C200" s="19">
        <f>AVERAGE(C191:C199)</f>
        <v>218.555555555556</v>
      </c>
      <c r="D200" s="19">
        <f>AVERAGE(D191:D199)</f>
        <v>217.749880995871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workbookViewId="0">
      <selection activeCell="F27" sqref="F27"/>
    </sheetView>
  </sheetViews>
  <sheetFormatPr defaultColWidth="8.88888888888889" defaultRowHeight="14.4"/>
  <cols>
    <col min="1" max="1" width="32.8888888888889" customWidth="1"/>
    <col min="2" max="10" width="14.1111111111111"/>
  </cols>
  <sheetData>
    <row r="1" spans="1:10">
      <c r="A1" s="3" t="s">
        <v>3</v>
      </c>
      <c r="B1">
        <v>0.1</v>
      </c>
      <c r="C1">
        <v>0.2</v>
      </c>
      <c r="D1">
        <v>0.3</v>
      </c>
      <c r="E1">
        <v>0.4</v>
      </c>
      <c r="F1">
        <v>0.5</v>
      </c>
      <c r="G1">
        <v>0.6</v>
      </c>
      <c r="H1">
        <v>0.7</v>
      </c>
      <c r="I1">
        <v>0.8</v>
      </c>
      <c r="J1">
        <v>0.9</v>
      </c>
    </row>
    <row r="2" spans="1:10">
      <c r="A2" s="4" t="s">
        <v>27</v>
      </c>
      <c r="B2">
        <f>(B1)^(1/2)</f>
        <v>0.316227766016838</v>
      </c>
      <c r="C2">
        <f t="shared" ref="C2:J2" si="0">(C1)^(1/2)</f>
        <v>0.447213595499958</v>
      </c>
      <c r="D2">
        <f t="shared" si="0"/>
        <v>0.547722557505166</v>
      </c>
      <c r="E2">
        <f t="shared" si="0"/>
        <v>0.632455532033676</v>
      </c>
      <c r="F2">
        <f t="shared" si="0"/>
        <v>0.707106781186548</v>
      </c>
      <c r="G2">
        <f t="shared" si="0"/>
        <v>0.774596669241483</v>
      </c>
      <c r="H2">
        <f t="shared" si="0"/>
        <v>0.836660026534076</v>
      </c>
      <c r="I2">
        <f t="shared" si="0"/>
        <v>0.894427190999916</v>
      </c>
      <c r="J2">
        <f t="shared" si="0"/>
        <v>0.948683298050514</v>
      </c>
    </row>
    <row r="3" spans="1:10">
      <c r="A3" s="4" t="s">
        <v>28</v>
      </c>
      <c r="B3">
        <f>B2*2</f>
        <v>0.632455532033676</v>
      </c>
      <c r="C3">
        <f t="shared" ref="C3:J3" si="1">C2*2</f>
        <v>0.894427190999916</v>
      </c>
      <c r="D3">
        <f t="shared" si="1"/>
        <v>1.09544511501033</v>
      </c>
      <c r="E3">
        <f t="shared" si="1"/>
        <v>1.26491106406735</v>
      </c>
      <c r="F3">
        <f t="shared" si="1"/>
        <v>1.4142135623731</v>
      </c>
      <c r="G3">
        <f t="shared" si="1"/>
        <v>1.54919333848297</v>
      </c>
      <c r="H3">
        <f t="shared" si="1"/>
        <v>1.67332005306815</v>
      </c>
      <c r="I3">
        <f t="shared" si="1"/>
        <v>1.78885438199983</v>
      </c>
      <c r="J3">
        <f t="shared" si="1"/>
        <v>1.89736659610103</v>
      </c>
    </row>
    <row r="4" s="6" customFormat="1" spans="1:10">
      <c r="A4" s="12" t="s">
        <v>29</v>
      </c>
      <c r="B4" s="6">
        <f>(B2*B3)/(F2*F3)</f>
        <v>0.2</v>
      </c>
      <c r="C4" s="6">
        <f>(C2*C3)/(F2*F3)</f>
        <v>0.4</v>
      </c>
      <c r="D4" s="6">
        <f>(D2*D3)/(F2*F3)</f>
        <v>0.6</v>
      </c>
      <c r="E4" s="6">
        <f>(E2*E3)/(F2*F3)</f>
        <v>0.8</v>
      </c>
      <c r="F4" s="6">
        <f>(F2*F3)/(F2*F3)</f>
        <v>1</v>
      </c>
      <c r="G4" s="6">
        <f>(G2*G3)/(F2*F3)</f>
        <v>1.2</v>
      </c>
      <c r="H4" s="6">
        <f>(H2*H3)/(F2*F3)</f>
        <v>1.4</v>
      </c>
      <c r="I4" s="6">
        <f>(I2*I3)/(F2*F3)</f>
        <v>1.6</v>
      </c>
      <c r="J4" s="6">
        <f>(J2*J3)/(F2*F3)</f>
        <v>1.8</v>
      </c>
    </row>
    <row r="5" spans="1:10">
      <c r="A5" s="4" t="s">
        <v>30</v>
      </c>
      <c r="B5">
        <f>(B1)^(1/3)</f>
        <v>0.464158883361278</v>
      </c>
      <c r="C5">
        <f t="shared" ref="C5:J5" si="2">(C1)^(1/3)</f>
        <v>0.584803547642573</v>
      </c>
      <c r="D5">
        <f t="shared" si="2"/>
        <v>0.66943295008217</v>
      </c>
      <c r="E5">
        <f t="shared" si="2"/>
        <v>0.736806299728077</v>
      </c>
      <c r="F5">
        <f t="shared" si="2"/>
        <v>0.7937005259841</v>
      </c>
      <c r="G5">
        <f t="shared" si="2"/>
        <v>0.843432665301749</v>
      </c>
      <c r="H5">
        <f t="shared" si="2"/>
        <v>0.887904001742601</v>
      </c>
      <c r="I5">
        <f t="shared" si="2"/>
        <v>0.928317766722556</v>
      </c>
      <c r="J5">
        <f t="shared" si="2"/>
        <v>0.96548938460563</v>
      </c>
    </row>
    <row r="6" spans="1:10">
      <c r="A6" s="4" t="s">
        <v>31</v>
      </c>
      <c r="B6">
        <f>3*((B1)^(2/3))</f>
        <v>0.646330407009565</v>
      </c>
      <c r="C6">
        <f t="shared" ref="C6:J6" si="3">3*((C1)^(2/3))</f>
        <v>1.02598556800602</v>
      </c>
      <c r="D6">
        <f t="shared" si="3"/>
        <v>1.34442142396715</v>
      </c>
      <c r="E6">
        <f t="shared" si="3"/>
        <v>1.62865056995694</v>
      </c>
      <c r="F6">
        <f t="shared" si="3"/>
        <v>1.88988157484231</v>
      </c>
      <c r="G6">
        <f t="shared" si="3"/>
        <v>2.13413598269404</v>
      </c>
      <c r="H6">
        <f t="shared" si="3"/>
        <v>2.36512054893157</v>
      </c>
      <c r="I6">
        <f t="shared" si="3"/>
        <v>2.58532162803826</v>
      </c>
      <c r="J6">
        <f t="shared" si="3"/>
        <v>2.79650925535847</v>
      </c>
    </row>
    <row r="7" s="6" customFormat="1" spans="1:10">
      <c r="A7" s="12" t="s">
        <v>29</v>
      </c>
      <c r="B7" s="6">
        <f>(B5*B6)/(F5*F6)</f>
        <v>0.2</v>
      </c>
      <c r="C7" s="6">
        <f>(C5*C6)/(F5*F6)</f>
        <v>0.4</v>
      </c>
      <c r="D7" s="6">
        <f>(D5*D6)/(F5*F6)</f>
        <v>0.6</v>
      </c>
      <c r="E7" s="6">
        <f>(E5*E6)/(F5*F6)</f>
        <v>0.8</v>
      </c>
      <c r="F7" s="6">
        <v>1</v>
      </c>
      <c r="G7" s="6">
        <f>(G5*G6)/(F5*F6)</f>
        <v>1.2</v>
      </c>
      <c r="H7" s="6">
        <f>(H5*H6)/(F5*F6)</f>
        <v>1.4</v>
      </c>
      <c r="I7" s="6">
        <f>(I5*I6)/(F5*F6)</f>
        <v>1.6</v>
      </c>
      <c r="J7" s="6">
        <f>(J5*J6)/(F5*F6)</f>
        <v>1.8</v>
      </c>
    </row>
    <row r="8" spans="1:10">
      <c r="A8" s="4" t="s">
        <v>32</v>
      </c>
      <c r="B8">
        <f>(B1)^(1/4)</f>
        <v>0.562341325190349</v>
      </c>
      <c r="C8">
        <f t="shared" ref="C8:J8" si="4">(C1)^(1/4)</f>
        <v>0.668740304976422</v>
      </c>
      <c r="D8">
        <f t="shared" si="4"/>
        <v>0.740082804492285</v>
      </c>
      <c r="E8">
        <f t="shared" si="4"/>
        <v>0.795270728767051</v>
      </c>
      <c r="F8">
        <f t="shared" si="4"/>
        <v>0.840896415253715</v>
      </c>
      <c r="G8">
        <f t="shared" si="4"/>
        <v>0.880111736793393</v>
      </c>
      <c r="H8">
        <f t="shared" si="4"/>
        <v>0.914691219228694</v>
      </c>
      <c r="I8">
        <f t="shared" si="4"/>
        <v>0.945741609003176</v>
      </c>
      <c r="J8">
        <f t="shared" si="4"/>
        <v>0.974003746425297</v>
      </c>
    </row>
    <row r="9" spans="1:10">
      <c r="A9" s="4" t="s">
        <v>33</v>
      </c>
      <c r="B9">
        <f>4*((B1^(3/4)))</f>
        <v>0.711311764015569</v>
      </c>
      <c r="C9">
        <f t="shared" ref="C9:J9" si="5">4*((C1^(3/4)))</f>
        <v>1.19627902497698</v>
      </c>
      <c r="D9">
        <f t="shared" si="5"/>
        <v>1.62144018576844</v>
      </c>
      <c r="E9">
        <f t="shared" si="5"/>
        <v>2.0118934874927</v>
      </c>
      <c r="F9">
        <f t="shared" si="5"/>
        <v>2.37841423000544</v>
      </c>
      <c r="G9">
        <f t="shared" si="5"/>
        <v>2.726926479522</v>
      </c>
      <c r="H9">
        <f t="shared" si="5"/>
        <v>3.06114231900146</v>
      </c>
      <c r="I9">
        <f t="shared" si="5"/>
        <v>3.38358804300981</v>
      </c>
      <c r="J9">
        <f t="shared" si="5"/>
        <v>3.69608434588923</v>
      </c>
    </row>
    <row r="10" s="6" customFormat="1" spans="1:10">
      <c r="A10" s="12" t="s">
        <v>29</v>
      </c>
      <c r="B10" s="6">
        <f>(B8*B9)/(F8*F9)</f>
        <v>0.2</v>
      </c>
      <c r="C10" s="6">
        <f>(C8*C9)/(F8*F9)</f>
        <v>0.4</v>
      </c>
      <c r="D10" s="6">
        <v>0.6</v>
      </c>
      <c r="E10" s="6">
        <v>0.8</v>
      </c>
      <c r="F10" s="6">
        <v>1</v>
      </c>
      <c r="G10" s="6">
        <v>1.2</v>
      </c>
      <c r="H10" s="6">
        <v>1.4</v>
      </c>
      <c r="I10" s="6">
        <v>1.6</v>
      </c>
      <c r="J10" s="6">
        <v>1.8</v>
      </c>
    </row>
    <row r="11" spans="1:10">
      <c r="A11" s="4" t="s">
        <v>34</v>
      </c>
      <c r="B11">
        <f>(-LN((1-B1)))^2</f>
        <v>0.0111008382596831</v>
      </c>
      <c r="C11">
        <f t="shared" ref="C11:J11" si="6">(-LN((1-C1)))^2</f>
        <v>0.0497930444931173</v>
      </c>
      <c r="D11">
        <f t="shared" si="6"/>
        <v>0.127217015633698</v>
      </c>
      <c r="E11">
        <f t="shared" si="6"/>
        <v>0.260942817895914</v>
      </c>
      <c r="F11">
        <f t="shared" si="6"/>
        <v>0.480453013918201</v>
      </c>
      <c r="G11">
        <f t="shared" si="6"/>
        <v>0.839588705318475</v>
      </c>
      <c r="H11">
        <f t="shared" si="6"/>
        <v>1.44955051355646</v>
      </c>
      <c r="I11">
        <f t="shared" si="6"/>
        <v>2.59029039398024</v>
      </c>
      <c r="J11">
        <f t="shared" si="6"/>
        <v>5.3018981104784</v>
      </c>
    </row>
    <row r="12" spans="1:10">
      <c r="A12" s="4" t="s">
        <v>35</v>
      </c>
      <c r="B12">
        <f>(((-LN((1-B1)))^(-1))*(1-B1))*0.5</f>
        <v>4.27104971146346</v>
      </c>
      <c r="C12">
        <f t="shared" ref="C12:J12" si="7">(((-LN((1-C1)))^(-1))*(1-C1))*0.5</f>
        <v>1.79256804708982</v>
      </c>
      <c r="D12">
        <f t="shared" si="7"/>
        <v>0.981285638219995</v>
      </c>
      <c r="E12">
        <f t="shared" si="7"/>
        <v>0.587284556691365</v>
      </c>
      <c r="F12">
        <f t="shared" si="7"/>
        <v>0.360673760222241</v>
      </c>
      <c r="G12">
        <f t="shared" si="7"/>
        <v>0.218271333587458</v>
      </c>
      <c r="H12">
        <f t="shared" si="7"/>
        <v>0.124587531762381</v>
      </c>
      <c r="I12">
        <f t="shared" si="7"/>
        <v>0.0621334934559612</v>
      </c>
      <c r="J12">
        <f t="shared" si="7"/>
        <v>0.0217147240951626</v>
      </c>
    </row>
    <row r="13" s="7" customFormat="1" spans="1:10">
      <c r="A13" s="13" t="s">
        <v>29</v>
      </c>
      <c r="B13" s="7">
        <f>(B11*B12)/(F11*F12)</f>
        <v>0.27360556820109</v>
      </c>
      <c r="C13" s="7">
        <f>(C11*C12)/(F11*F12)</f>
        <v>0.51508495181978</v>
      </c>
      <c r="D13" s="7">
        <f>(D11*D12)/(F11*F12)</f>
        <v>0.720402441961662</v>
      </c>
      <c r="E13" s="7">
        <f>(E11*E12)/(F11*F12)</f>
        <v>0.884358712999448</v>
      </c>
      <c r="F13" s="7">
        <v>1</v>
      </c>
      <c r="G13" s="7">
        <f>(G11*G12)/(F11*F12)</f>
        <v>1.05754247590989</v>
      </c>
      <c r="H13" s="7">
        <f>(H11*H12)/(F11*F12)</f>
        <v>1.04217935649972</v>
      </c>
      <c r="I13" s="7">
        <f>(I11*I12)/(F11*F12)</f>
        <v>0.928771237954945</v>
      </c>
      <c r="J13" s="7">
        <f>(J11*J12)/(F11*F12)</f>
        <v>0.664385618977473</v>
      </c>
    </row>
    <row r="14" spans="1:10">
      <c r="A14" s="4" t="s">
        <v>36</v>
      </c>
      <c r="B14">
        <f>-LN((1-B1))</f>
        <v>0.105360515657826</v>
      </c>
      <c r="C14">
        <f t="shared" ref="C14:J14" si="8">-LN((1-C1))</f>
        <v>0.22314355131421</v>
      </c>
      <c r="D14">
        <f t="shared" si="8"/>
        <v>0.356674943938732</v>
      </c>
      <c r="E14">
        <f t="shared" si="8"/>
        <v>0.510825623765991</v>
      </c>
      <c r="F14">
        <f t="shared" si="8"/>
        <v>0.693147180559945</v>
      </c>
      <c r="G14">
        <f t="shared" si="8"/>
        <v>0.916290731874155</v>
      </c>
      <c r="H14">
        <f t="shared" si="8"/>
        <v>1.20397280432594</v>
      </c>
      <c r="I14">
        <f t="shared" si="8"/>
        <v>1.6094379124341</v>
      </c>
      <c r="J14">
        <f t="shared" si="8"/>
        <v>2.30258509299405</v>
      </c>
    </row>
    <row r="15" spans="1:10">
      <c r="A15" s="4" t="s">
        <v>37</v>
      </c>
      <c r="B15">
        <f>1-B1</f>
        <v>0.9</v>
      </c>
      <c r="C15">
        <f t="shared" ref="C15:J15" si="9">1-C1</f>
        <v>0.8</v>
      </c>
      <c r="D15">
        <f t="shared" si="9"/>
        <v>0.7</v>
      </c>
      <c r="E15">
        <f t="shared" si="9"/>
        <v>0.6</v>
      </c>
      <c r="F15">
        <f t="shared" si="9"/>
        <v>0.5</v>
      </c>
      <c r="G15">
        <f t="shared" si="9"/>
        <v>0.4</v>
      </c>
      <c r="H15">
        <f t="shared" si="9"/>
        <v>0.3</v>
      </c>
      <c r="I15">
        <f t="shared" si="9"/>
        <v>0.2</v>
      </c>
      <c r="J15">
        <f t="shared" si="9"/>
        <v>0.1</v>
      </c>
    </row>
    <row r="16" s="7" customFormat="1" spans="1:10">
      <c r="A16" s="13" t="s">
        <v>29</v>
      </c>
      <c r="B16" s="7">
        <f>(B14*B15)/(F14*F15)</f>
        <v>0.27360556820109</v>
      </c>
      <c r="C16" s="7">
        <f>(C14*C15)/(F14*F15)</f>
        <v>0.51508495181978</v>
      </c>
      <c r="D16" s="7">
        <f>(D14*D15)/(F14*F15)</f>
        <v>0.720402441961662</v>
      </c>
      <c r="E16" s="7">
        <f>(E14*E15)/(F14*F15)</f>
        <v>0.884358712999448</v>
      </c>
      <c r="F16" s="7">
        <v>1</v>
      </c>
      <c r="G16" s="7">
        <f>(G14*G15)/(F14*F15)</f>
        <v>1.05754247590989</v>
      </c>
      <c r="H16" s="7">
        <f>(H14*H15)/(F14*F15)</f>
        <v>1.04217935649972</v>
      </c>
      <c r="I16" s="7">
        <f>(I14*I15)/(F14*F15)</f>
        <v>0.928771237954945</v>
      </c>
      <c r="J16" s="7">
        <f>(J14*J15)/(F14*F15)</f>
        <v>0.664385618977472</v>
      </c>
    </row>
    <row r="17" spans="1:10">
      <c r="A17" s="4" t="s">
        <v>38</v>
      </c>
      <c r="B17">
        <f>(-LN((1-B1)))^(3/4)</f>
        <v>0.184930445386137</v>
      </c>
      <c r="C17">
        <f t="shared" ref="C17:J17" si="10">(-LN((1-C1)))^(3/4)</f>
        <v>0.324667080272158</v>
      </c>
      <c r="D17">
        <f t="shared" si="10"/>
        <v>0.461534798490431</v>
      </c>
      <c r="E17">
        <f t="shared" si="10"/>
        <v>0.604233090499427</v>
      </c>
      <c r="F17">
        <f t="shared" si="10"/>
        <v>0.759659714205077</v>
      </c>
      <c r="G17">
        <f t="shared" si="10"/>
        <v>0.936537065769234</v>
      </c>
      <c r="H17">
        <f t="shared" si="10"/>
        <v>1.14937701459216</v>
      </c>
      <c r="I17">
        <f t="shared" si="10"/>
        <v>1.42891261581743</v>
      </c>
      <c r="J17">
        <f t="shared" si="10"/>
        <v>1.86922579904809</v>
      </c>
    </row>
    <row r="18" spans="1:10">
      <c r="A18" s="4" t="s">
        <v>39</v>
      </c>
      <c r="B18">
        <f>(((-LN((1-B1)))^(1/4))*(1-B1))*(4/3)</f>
        <v>0.68367660352193</v>
      </c>
      <c r="C18">
        <f t="shared" ref="C18:J18" si="11">(((-LN((1-C1)))^(1/4))*(1-C1))*(4/3)</f>
        <v>0.733119563181354</v>
      </c>
      <c r="D18">
        <f t="shared" si="11"/>
        <v>0.721281722270219</v>
      </c>
      <c r="E18">
        <f t="shared" si="11"/>
        <v>0.676329226979303</v>
      </c>
      <c r="F18">
        <f t="shared" si="11"/>
        <v>0.608296203856019</v>
      </c>
      <c r="G18">
        <f t="shared" si="11"/>
        <v>0.521803576382205</v>
      </c>
      <c r="H18">
        <f t="shared" si="11"/>
        <v>0.419000132781723</v>
      </c>
      <c r="I18">
        <f t="shared" si="11"/>
        <v>0.300356675814105</v>
      </c>
      <c r="J18">
        <f t="shared" si="11"/>
        <v>0.164245189580031</v>
      </c>
    </row>
    <row r="19" s="7" customFormat="1" spans="1:10">
      <c r="A19" s="13" t="s">
        <v>29</v>
      </c>
      <c r="B19" s="7">
        <f>(B17*B18)/(F17*F18)</f>
        <v>0.27360556820109</v>
      </c>
      <c r="C19" s="7">
        <f>(C17*C18)/(F17*F18)</f>
        <v>0.51508495181978</v>
      </c>
      <c r="D19" s="7">
        <f>(D17*D18)/(F17*F18)</f>
        <v>0.720402441961662</v>
      </c>
      <c r="E19" s="7">
        <f>(E17*E18)/(F17*F18)</f>
        <v>0.884358712999447</v>
      </c>
      <c r="F19" s="7">
        <v>1</v>
      </c>
      <c r="G19" s="7">
        <f>(G17*G18)/(F17*F18)</f>
        <v>1.05754247590989</v>
      </c>
      <c r="H19" s="7">
        <f>(H17*H18)/(F17*F18)</f>
        <v>1.04217935649972</v>
      </c>
      <c r="I19" s="7">
        <f>(I17*I18)/(F17*F18)</f>
        <v>0.928771237954945</v>
      </c>
      <c r="J19" s="7">
        <f>(J17*J18)/(F17*F18)</f>
        <v>0.664385618977472</v>
      </c>
    </row>
    <row r="20" spans="1:10">
      <c r="A20" s="4" t="s">
        <v>40</v>
      </c>
      <c r="B20">
        <f>(-LN((1-B1)))^(2/3)</f>
        <v>0.223075525636917</v>
      </c>
      <c r="C20">
        <f t="shared" ref="C20:J20" si="12">(-LN((1-C1)))^(2/3)</f>
        <v>0.367894159890795</v>
      </c>
      <c r="D20">
        <f t="shared" si="12"/>
        <v>0.502938714915719</v>
      </c>
      <c r="E20">
        <f t="shared" si="12"/>
        <v>0.639020978635458</v>
      </c>
      <c r="F20">
        <f t="shared" si="12"/>
        <v>0.783219768774651</v>
      </c>
      <c r="G20">
        <f t="shared" si="12"/>
        <v>0.94338477390298</v>
      </c>
      <c r="H20">
        <f t="shared" si="12"/>
        <v>1.13173422944636</v>
      </c>
      <c r="I20">
        <f t="shared" si="12"/>
        <v>1.37335501686961</v>
      </c>
      <c r="J20">
        <f t="shared" si="12"/>
        <v>1.74372151359641</v>
      </c>
    </row>
    <row r="21" spans="1:10">
      <c r="A21" s="4" t="s">
        <v>41</v>
      </c>
      <c r="B21">
        <f>(((-LN((1-B1)))^(1/3))*(1-B1))*(3/2)</f>
        <v>0.637616770069045</v>
      </c>
      <c r="C21">
        <f t="shared" ref="C21:J21" si="13">(((-LN((1-C1)))^(1/3))*(1-C1))*(3/2)</f>
        <v>0.72785135174893</v>
      </c>
      <c r="D21">
        <f t="shared" si="13"/>
        <v>0.744640808171685</v>
      </c>
      <c r="E21">
        <f t="shared" si="13"/>
        <v>0.71944908971707</v>
      </c>
      <c r="F21">
        <f t="shared" si="13"/>
        <v>0.663747783375388</v>
      </c>
      <c r="G21">
        <f t="shared" si="13"/>
        <v>0.582767980078756</v>
      </c>
      <c r="H21">
        <f t="shared" si="13"/>
        <v>0.478723491655556</v>
      </c>
      <c r="I21">
        <f t="shared" si="13"/>
        <v>0.351570692063865</v>
      </c>
      <c r="J21">
        <f t="shared" si="13"/>
        <v>0.198075071768053</v>
      </c>
    </row>
    <row r="22" s="7" customFormat="1" spans="1:10">
      <c r="A22" s="13" t="s">
        <v>29</v>
      </c>
      <c r="B22" s="7">
        <f>(B20*B21)/(F20*F21)</f>
        <v>0.27360556820109</v>
      </c>
      <c r="C22" s="7">
        <f>(C20*C21)/(F20*F21)</f>
        <v>0.51508495181978</v>
      </c>
      <c r="D22" s="7">
        <f>(D20*D21)/(F20*F21)</f>
        <v>0.720402441961662</v>
      </c>
      <c r="E22" s="7">
        <f>(E20*E21)/(F20*F21)</f>
        <v>0.884358712999447</v>
      </c>
      <c r="F22" s="7">
        <v>1</v>
      </c>
      <c r="G22" s="7">
        <f>(G20*G21)/(F20*F21)</f>
        <v>1.05754247590989</v>
      </c>
      <c r="H22" s="7">
        <f>(H20*H21)/(F20*F21)</f>
        <v>1.04217935649972</v>
      </c>
      <c r="I22" s="7">
        <f>(I20*I21)/(F20*F21)</f>
        <v>0.928771237954945</v>
      </c>
      <c r="J22" s="7">
        <f>(J20*J21)/(F20*F21)</f>
        <v>0.664385618977472</v>
      </c>
    </row>
    <row r="23" spans="1:10">
      <c r="A23" s="4" t="s">
        <v>42</v>
      </c>
      <c r="B23">
        <f>(-LN((1-B1)))^(1/2)</f>
        <v>0.324592845974501</v>
      </c>
      <c r="C23">
        <f t="shared" ref="C23:J23" si="14">(-LN((1-C1)))^(1/2)</f>
        <v>0.472380727077439</v>
      </c>
      <c r="D23">
        <f t="shared" si="14"/>
        <v>0.597222692082888</v>
      </c>
      <c r="E23">
        <f t="shared" si="14"/>
        <v>0.714720661353784</v>
      </c>
      <c r="F23">
        <f t="shared" si="14"/>
        <v>0.832554611157698</v>
      </c>
      <c r="G23">
        <f t="shared" si="14"/>
        <v>0.957230762080991</v>
      </c>
      <c r="H23">
        <f t="shared" si="14"/>
        <v>1.09725694544438</v>
      </c>
      <c r="I23">
        <f t="shared" si="14"/>
        <v>1.26863624117952</v>
      </c>
      <c r="J23">
        <f t="shared" si="14"/>
        <v>1.51742712938515</v>
      </c>
    </row>
    <row r="24" spans="1:10">
      <c r="A24" s="4" t="s">
        <v>43</v>
      </c>
      <c r="B24">
        <f>(((-LN((1-B1)))^(1/2))*(1-B1))*2</f>
        <v>0.584267122754102</v>
      </c>
      <c r="C24">
        <f t="shared" ref="C24:J24" si="15">(((-LN((1-C1)))^(1/2))*(1-C1))*2</f>
        <v>0.755809163323902</v>
      </c>
      <c r="D24">
        <f t="shared" si="15"/>
        <v>0.836111768916044</v>
      </c>
      <c r="E24">
        <f t="shared" si="15"/>
        <v>0.857664793624541</v>
      </c>
      <c r="F24">
        <f t="shared" si="15"/>
        <v>0.832554611157698</v>
      </c>
      <c r="G24">
        <f t="shared" si="15"/>
        <v>0.765784609664793</v>
      </c>
      <c r="H24">
        <f t="shared" si="15"/>
        <v>0.658354167266629</v>
      </c>
      <c r="I24">
        <f t="shared" si="15"/>
        <v>0.507454496471808</v>
      </c>
      <c r="J24">
        <f t="shared" si="15"/>
        <v>0.303485425877029</v>
      </c>
    </row>
    <row r="25" s="7" customFormat="1" spans="1:10">
      <c r="A25" s="13" t="s">
        <v>29</v>
      </c>
      <c r="B25" s="7">
        <f>(B23*B24)/(F23*F24)</f>
        <v>0.27360556820109</v>
      </c>
      <c r="C25" s="7">
        <f>(C23*C24)/(F23*F24)</f>
        <v>0.51508495181978</v>
      </c>
      <c r="D25" s="7">
        <f>(D23*D24)/(F23*F24)</f>
        <v>0.720402441961662</v>
      </c>
      <c r="E25" s="7">
        <f>(E23*E24)/(F23*F24)</f>
        <v>0.884358712999447</v>
      </c>
      <c r="F25" s="7">
        <v>1</v>
      </c>
      <c r="G25" s="7">
        <f>(G23*G24)/(F23*F24)</f>
        <v>1.05754247590989</v>
      </c>
      <c r="H25" s="7">
        <f>(H23*H24)/(F23*F24)</f>
        <v>1.04217935649972</v>
      </c>
      <c r="I25" s="7">
        <f>(I23*I24)/(F23*F24)</f>
        <v>0.928771237954945</v>
      </c>
      <c r="J25" s="7">
        <f>(J23*J24)/(F23*F24)</f>
        <v>0.664385618977473</v>
      </c>
    </row>
    <row r="26" spans="1:10">
      <c r="A26" s="4" t="s">
        <v>44</v>
      </c>
      <c r="B26">
        <f>(-LN((1-B1)))^(5/2)</f>
        <v>0.00360325268341315</v>
      </c>
      <c r="C26">
        <f t="shared" ref="C26:J26" si="16">(-LN((1-C1)))^(5/2)</f>
        <v>0.023521274561058</v>
      </c>
      <c r="D26">
        <f t="shared" si="16"/>
        <v>0.075976888555508</v>
      </c>
      <c r="E26">
        <f t="shared" si="16"/>
        <v>0.186501223382087</v>
      </c>
      <c r="F26">
        <f t="shared" si="16"/>
        <v>0.400003372182212</v>
      </c>
      <c r="G26">
        <f t="shared" si="16"/>
        <v>0.803680136226596</v>
      </c>
      <c r="H26">
        <f t="shared" si="16"/>
        <v>1.5905293687723</v>
      </c>
      <c r="I26">
        <f t="shared" si="16"/>
        <v>3.2861362689825</v>
      </c>
      <c r="J26">
        <f t="shared" si="16"/>
        <v>8.04524403007577</v>
      </c>
    </row>
    <row r="27" spans="1:10">
      <c r="A27" s="4" t="s">
        <v>45</v>
      </c>
      <c r="B27">
        <f>(((-LN((1-B1)))^(3/5))*(1-B1))*(2/5)</f>
        <v>0.0933059272769058</v>
      </c>
      <c r="C27">
        <f t="shared" ref="C27:J27" si="17">(((-LN((1-C1)))^(3/5))*(1-C1))*(2/5)</f>
        <v>0.130106975917387</v>
      </c>
      <c r="D27">
        <f t="shared" si="17"/>
        <v>0.150841760446394</v>
      </c>
      <c r="E27">
        <f t="shared" si="17"/>
        <v>0.160389098408231</v>
      </c>
      <c r="F27">
        <f t="shared" si="17"/>
        <v>0.16051856637023</v>
      </c>
      <c r="G27">
        <f t="shared" si="17"/>
        <v>0.151823835563761</v>
      </c>
      <c r="H27">
        <f t="shared" si="17"/>
        <v>0.134137822580448</v>
      </c>
      <c r="I27">
        <f t="shared" si="17"/>
        <v>0.106437465242546</v>
      </c>
      <c r="J27">
        <f t="shared" si="17"/>
        <v>0.065976520007177</v>
      </c>
    </row>
    <row r="28" s="7" customFormat="1" spans="1:10">
      <c r="A28" s="13" t="s">
        <v>29</v>
      </c>
      <c r="B28" s="7">
        <f>(B26*B27)/(F26*F27)</f>
        <v>0.0052361855407964</v>
      </c>
      <c r="C28" s="7">
        <f>(C26*C27)/(F26*F27)</f>
        <v>0.0476620270899141</v>
      </c>
      <c r="D28" s="7">
        <f>(D26*D27)/(F26*F27)</f>
        <v>0.178490115906634</v>
      </c>
      <c r="E28" s="7">
        <f>(E26*E27)/(F26*F27)</f>
        <v>0.465873069555084</v>
      </c>
      <c r="F28" s="7">
        <v>1</v>
      </c>
      <c r="G28" s="7">
        <f>(G26*G27)/(F26*F27)</f>
        <v>1.90035294593165</v>
      </c>
      <c r="H28" s="7">
        <f>(H26*H27)/(F26*F27)</f>
        <v>3.32279860950061</v>
      </c>
      <c r="I28" s="7">
        <f>(I26*I27)/(F26*F27)</f>
        <v>5.44742384233827</v>
      </c>
      <c r="J28" s="7">
        <f>(J26*J27)/(F26*F27)</f>
        <v>8.26684322086714</v>
      </c>
    </row>
    <row r="29" spans="1:10">
      <c r="A29" s="4" t="s">
        <v>46</v>
      </c>
      <c r="B29">
        <f>(-LN((1-B1)))^(1/3)</f>
        <v>0.472308718569663</v>
      </c>
      <c r="C29">
        <f t="shared" ref="C29:J29" si="18">(-LN((1-C1)))^(1/3)</f>
        <v>0.606542793124108</v>
      </c>
      <c r="D29">
        <f t="shared" si="18"/>
        <v>0.709181722068271</v>
      </c>
      <c r="E29">
        <f t="shared" si="18"/>
        <v>0.799387877463411</v>
      </c>
      <c r="F29">
        <f t="shared" si="18"/>
        <v>0.884997044500518</v>
      </c>
      <c r="G29">
        <f t="shared" si="18"/>
        <v>0.971279966797926</v>
      </c>
      <c r="H29">
        <f t="shared" si="18"/>
        <v>1.06382998145679</v>
      </c>
      <c r="I29">
        <f t="shared" si="18"/>
        <v>1.17190230687955</v>
      </c>
      <c r="J29">
        <f t="shared" si="18"/>
        <v>1.32050047845369</v>
      </c>
    </row>
    <row r="30" spans="1:10">
      <c r="A30" s="4" t="s">
        <v>47</v>
      </c>
      <c r="B30">
        <f>(((-LN((1-B1)))^(2/3))*(1-B1))*3</f>
        <v>0.602303919219676</v>
      </c>
      <c r="C30">
        <f t="shared" ref="C30:J30" si="19">(((-LN((1-C1)))^(2/3))*(1-C1))*3</f>
        <v>0.882945983737907</v>
      </c>
      <c r="D30">
        <f t="shared" si="19"/>
        <v>1.05617130132301</v>
      </c>
      <c r="E30">
        <f t="shared" si="19"/>
        <v>1.15023776154382</v>
      </c>
      <c r="F30">
        <f t="shared" si="19"/>
        <v>1.17482965316198</v>
      </c>
      <c r="G30">
        <f t="shared" si="19"/>
        <v>1.13206172868358</v>
      </c>
      <c r="H30">
        <f t="shared" si="19"/>
        <v>1.01856080650172</v>
      </c>
      <c r="I30">
        <f t="shared" si="19"/>
        <v>0.824013010121766</v>
      </c>
      <c r="J30">
        <f t="shared" si="19"/>
        <v>0.523116454078923</v>
      </c>
    </row>
    <row r="31" s="7" customFormat="1" spans="1:10">
      <c r="A31" s="13" t="s">
        <v>29</v>
      </c>
      <c r="B31" s="7">
        <f>(B29*B30)/(F29*F30)</f>
        <v>0.27360556820109</v>
      </c>
      <c r="C31" s="7">
        <f>(C29*C30)/(F29*F30)</f>
        <v>0.51508495181978</v>
      </c>
      <c r="D31" s="7">
        <f>(D29*D30)/(F29*F30)</f>
        <v>0.720402441961661</v>
      </c>
      <c r="E31" s="7">
        <f>(E29*E30)/(F29*F30)</f>
        <v>0.884358712999447</v>
      </c>
      <c r="F31" s="7">
        <v>1</v>
      </c>
      <c r="G31" s="7">
        <f>(G29*G30)/(F29*F30)</f>
        <v>1.05754247590989</v>
      </c>
      <c r="H31" s="7">
        <f>(H29*H30)/(F29*F30)</f>
        <v>1.04217935649972</v>
      </c>
      <c r="I31" s="7">
        <f>(I29*I30)/(F29*F30)</f>
        <v>0.928771237954945</v>
      </c>
      <c r="J31" s="7">
        <f>(J29*J30)/(F29*F30)</f>
        <v>0.664385618977472</v>
      </c>
    </row>
    <row r="32" spans="1:10">
      <c r="A32" s="4" t="s">
        <v>48</v>
      </c>
      <c r="B32">
        <f>(-LN((1-B1)))^(1/4)</f>
        <v>0.569730502934941</v>
      </c>
      <c r="C32">
        <f t="shared" ref="C32:J32" si="20">(-LN((1-C1)))^(1/4)</f>
        <v>0.687299590482519</v>
      </c>
      <c r="D32">
        <f t="shared" si="20"/>
        <v>0.772801845289521</v>
      </c>
      <c r="E32">
        <f t="shared" si="20"/>
        <v>0.845411533724129</v>
      </c>
      <c r="F32">
        <f t="shared" si="20"/>
        <v>0.912444305784029</v>
      </c>
      <c r="G32">
        <f t="shared" si="20"/>
        <v>0.978381705716635</v>
      </c>
      <c r="H32">
        <f t="shared" si="20"/>
        <v>1.04750033195431</v>
      </c>
      <c r="I32">
        <f t="shared" si="20"/>
        <v>1.12633753430289</v>
      </c>
      <c r="J32">
        <f t="shared" si="20"/>
        <v>1.23183892185023</v>
      </c>
    </row>
    <row r="33" spans="1:10">
      <c r="A33" s="4" t="s">
        <v>49</v>
      </c>
      <c r="B33">
        <f>(((-LN((1-B1)))^(3/4))*(1-B1))*4</f>
        <v>0.665749603390092</v>
      </c>
      <c r="C33">
        <f t="shared" ref="C33:J33" si="21">(((-LN((1-C1)))^(3/4))*(1-C1))*4</f>
        <v>1.03893465687091</v>
      </c>
      <c r="D33">
        <f t="shared" si="21"/>
        <v>1.29229743577321</v>
      </c>
      <c r="E33">
        <f t="shared" si="21"/>
        <v>1.45015941719862</v>
      </c>
      <c r="F33">
        <f t="shared" si="21"/>
        <v>1.51931942841015</v>
      </c>
      <c r="G33">
        <f t="shared" si="21"/>
        <v>1.49845930523077</v>
      </c>
      <c r="H33">
        <f t="shared" si="21"/>
        <v>1.37925241751059</v>
      </c>
      <c r="I33">
        <f t="shared" si="21"/>
        <v>1.14313009265394</v>
      </c>
      <c r="J33">
        <f t="shared" si="21"/>
        <v>0.747690319619237</v>
      </c>
    </row>
    <row r="34" s="7" customFormat="1" spans="1:10">
      <c r="A34" s="13" t="s">
        <v>29</v>
      </c>
      <c r="B34" s="7">
        <f>(B32*B33)/(F32*F33)</f>
        <v>0.27360556820109</v>
      </c>
      <c r="C34" s="7">
        <f>(C32*C33)/(F32*F33)</f>
        <v>0.51508495181978</v>
      </c>
      <c r="D34" s="7">
        <f>(D32*D33)/(F32*F33)</f>
        <v>0.720402441961662</v>
      </c>
      <c r="E34" s="7">
        <f>(E32*E33)/(F32*F33)</f>
        <v>0.884358712999448</v>
      </c>
      <c r="F34" s="7">
        <v>1</v>
      </c>
      <c r="G34" s="7">
        <f>(G32*G33)/(F32*F33)</f>
        <v>1.05754247590989</v>
      </c>
      <c r="H34" s="7">
        <f>(H32*H33)/(F32*F33)</f>
        <v>1.04217935649972</v>
      </c>
      <c r="I34" s="7">
        <f>(I32*I33)/(F32*F33)</f>
        <v>0.928771237954945</v>
      </c>
      <c r="J34" s="7">
        <f>(J32*J33)/(F32*F33)</f>
        <v>0.664385618977472</v>
      </c>
    </row>
    <row r="35" spans="1:10">
      <c r="A35" s="4" t="s">
        <v>50</v>
      </c>
      <c r="B35">
        <f>(B15^(-3/2))*2</f>
        <v>2.34242789642102</v>
      </c>
      <c r="C35">
        <f t="shared" ref="C35:J35" si="22">(C15^(-3/2))*2</f>
        <v>2.79508497187474</v>
      </c>
      <c r="D35">
        <f t="shared" si="22"/>
        <v>3.41493888381255</v>
      </c>
      <c r="E35">
        <f t="shared" si="22"/>
        <v>4.30331482911935</v>
      </c>
      <c r="F35">
        <f t="shared" si="22"/>
        <v>5.65685424949238</v>
      </c>
      <c r="G35">
        <f t="shared" si="22"/>
        <v>7.90569415042095</v>
      </c>
      <c r="H35">
        <f t="shared" si="22"/>
        <v>12.1716123890037</v>
      </c>
      <c r="I35">
        <f t="shared" si="22"/>
        <v>22.3606797749979</v>
      </c>
      <c r="J35">
        <f t="shared" si="22"/>
        <v>63.2455532033676</v>
      </c>
    </row>
    <row r="36" spans="1:10">
      <c r="A36" s="4" t="s">
        <v>51</v>
      </c>
      <c r="B36">
        <f>B15^(-1/2)</f>
        <v>1.05409255338946</v>
      </c>
      <c r="C36">
        <f t="shared" ref="C36:J36" si="23">C15^(-1/2)</f>
        <v>1.11803398874989</v>
      </c>
      <c r="D36">
        <f t="shared" si="23"/>
        <v>1.19522860933439</v>
      </c>
      <c r="E36">
        <f t="shared" si="23"/>
        <v>1.29099444873581</v>
      </c>
      <c r="F36">
        <f t="shared" si="23"/>
        <v>1.4142135623731</v>
      </c>
      <c r="G36">
        <f t="shared" si="23"/>
        <v>1.58113883008419</v>
      </c>
      <c r="H36">
        <f t="shared" si="23"/>
        <v>1.82574185835055</v>
      </c>
      <c r="I36">
        <f t="shared" si="23"/>
        <v>2.23606797749979</v>
      </c>
      <c r="J36">
        <f t="shared" si="23"/>
        <v>3.16227766016838</v>
      </c>
    </row>
    <row r="37" s="1" customFormat="1" spans="1:10">
      <c r="A37" s="14" t="s">
        <v>29</v>
      </c>
      <c r="B37" s="1">
        <v>1.8</v>
      </c>
      <c r="C37" s="1">
        <v>1.6</v>
      </c>
      <c r="D37" s="1">
        <v>1.4</v>
      </c>
      <c r="E37" s="1">
        <v>1.2</v>
      </c>
      <c r="F37" s="1">
        <v>1</v>
      </c>
      <c r="G37" s="1">
        <v>0.8</v>
      </c>
      <c r="H37" s="1">
        <v>0.6</v>
      </c>
      <c r="I37" s="1">
        <v>0.4</v>
      </c>
      <c r="J37" s="1">
        <v>0.2</v>
      </c>
    </row>
    <row r="38" spans="1:10">
      <c r="A38" s="4" t="s">
        <v>52</v>
      </c>
      <c r="B38">
        <f>B15^(-1)</f>
        <v>1.11111111111111</v>
      </c>
      <c r="C38">
        <f t="shared" ref="C38:J38" si="24">C15^(-1)</f>
        <v>1.25</v>
      </c>
      <c r="D38">
        <f t="shared" si="24"/>
        <v>1.42857142857143</v>
      </c>
      <c r="E38">
        <f t="shared" si="24"/>
        <v>1.66666666666667</v>
      </c>
      <c r="F38">
        <f t="shared" si="24"/>
        <v>2</v>
      </c>
      <c r="G38">
        <f t="shared" si="24"/>
        <v>2.5</v>
      </c>
      <c r="H38">
        <f t="shared" si="24"/>
        <v>3.33333333333333</v>
      </c>
      <c r="I38">
        <f t="shared" si="24"/>
        <v>5</v>
      </c>
      <c r="J38">
        <f t="shared" si="24"/>
        <v>10</v>
      </c>
    </row>
    <row r="39" spans="1:10">
      <c r="A39" s="4" t="s">
        <v>53</v>
      </c>
      <c r="B39">
        <f>B15^2</f>
        <v>0.81</v>
      </c>
      <c r="C39">
        <f t="shared" ref="C39:J39" si="25">C15^2</f>
        <v>0.64</v>
      </c>
      <c r="D39">
        <f t="shared" si="25"/>
        <v>0.49</v>
      </c>
      <c r="E39">
        <f t="shared" si="25"/>
        <v>0.36</v>
      </c>
      <c r="F39">
        <f t="shared" si="25"/>
        <v>0.25</v>
      </c>
      <c r="G39">
        <f t="shared" si="25"/>
        <v>0.16</v>
      </c>
      <c r="H39">
        <f t="shared" si="25"/>
        <v>0.09</v>
      </c>
      <c r="I39">
        <f t="shared" si="25"/>
        <v>0.04</v>
      </c>
      <c r="J39">
        <f t="shared" si="25"/>
        <v>0.00999999999999999</v>
      </c>
    </row>
    <row r="40" s="1" customFormat="1" spans="1:10">
      <c r="A40" s="14" t="s">
        <v>29</v>
      </c>
      <c r="B40" s="1">
        <f>(B38*B39)/(F38*F39)</f>
        <v>1.8</v>
      </c>
      <c r="C40" s="1">
        <f>(C38*C39)/(F38*F39)</f>
        <v>1.6</v>
      </c>
      <c r="D40" s="1">
        <f>(D38*D39)/(F38*F39)</f>
        <v>1.4</v>
      </c>
      <c r="E40" s="1">
        <f>(E38*E39)/(F38*F39)</f>
        <v>1.2</v>
      </c>
      <c r="F40" s="1">
        <v>1</v>
      </c>
      <c r="G40" s="1">
        <f>(G38*G39)/(F38*F39)</f>
        <v>0.8</v>
      </c>
      <c r="H40" s="1">
        <f>(H38*H39)/(F38*F39)</f>
        <v>0.6</v>
      </c>
      <c r="I40" s="1">
        <v>0.4</v>
      </c>
      <c r="J40" s="1">
        <f>(J38*J39)/(F38*F39)</f>
        <v>0.2</v>
      </c>
    </row>
    <row r="41" spans="1:10">
      <c r="A41" s="4" t="s">
        <v>54</v>
      </c>
      <c r="B41">
        <f>B15^(-2)</f>
        <v>1.23456790123457</v>
      </c>
      <c r="C41">
        <f t="shared" ref="C41:J41" si="26">C15^(-2)</f>
        <v>1.5625</v>
      </c>
      <c r="D41">
        <f t="shared" si="26"/>
        <v>2.04081632653061</v>
      </c>
      <c r="E41">
        <f t="shared" si="26"/>
        <v>2.77777777777778</v>
      </c>
      <c r="F41">
        <f t="shared" si="26"/>
        <v>4</v>
      </c>
      <c r="G41">
        <f t="shared" si="26"/>
        <v>6.25</v>
      </c>
      <c r="H41">
        <f t="shared" si="26"/>
        <v>11.1111111111111</v>
      </c>
      <c r="I41">
        <f t="shared" si="26"/>
        <v>25</v>
      </c>
      <c r="J41">
        <f t="shared" si="26"/>
        <v>100</v>
      </c>
    </row>
    <row r="42" spans="1:10">
      <c r="A42" s="4" t="s">
        <v>55</v>
      </c>
      <c r="B42">
        <f>(B15^3)/2</f>
        <v>0.3645</v>
      </c>
      <c r="C42">
        <f t="shared" ref="C42:J42" si="27">(C15^3)/2</f>
        <v>0.256</v>
      </c>
      <c r="D42">
        <f t="shared" si="27"/>
        <v>0.1715</v>
      </c>
      <c r="E42">
        <f t="shared" si="27"/>
        <v>0.108</v>
      </c>
      <c r="F42">
        <f t="shared" si="27"/>
        <v>0.0625</v>
      </c>
      <c r="G42">
        <f t="shared" si="27"/>
        <v>0.032</v>
      </c>
      <c r="H42">
        <f t="shared" si="27"/>
        <v>0.0135</v>
      </c>
      <c r="I42">
        <f t="shared" si="27"/>
        <v>0.004</v>
      </c>
      <c r="J42">
        <f t="shared" si="27"/>
        <v>0.0005</v>
      </c>
    </row>
    <row r="43" s="1" customFormat="1" spans="1:10">
      <c r="A43" s="14" t="s">
        <v>29</v>
      </c>
      <c r="B43" s="1">
        <f>(B41*B42)/(F41*F42)</f>
        <v>1.8</v>
      </c>
      <c r="C43" s="1">
        <f>(C41*C42)/(F41*F42)</f>
        <v>1.6</v>
      </c>
      <c r="D43" s="1">
        <f>(D41*D42)/(F41*F42)</f>
        <v>1.4</v>
      </c>
      <c r="E43" s="1">
        <f>(E41*E42)/(F41*F42)</f>
        <v>1.2</v>
      </c>
      <c r="F43" s="1">
        <v>1</v>
      </c>
      <c r="G43" s="1">
        <f>(G41*G42)/(F41*F42)</f>
        <v>0.8</v>
      </c>
      <c r="H43" s="1">
        <f>(H41*H42)/(F41*F42)</f>
        <v>0.6</v>
      </c>
      <c r="I43" s="1">
        <v>0.4</v>
      </c>
      <c r="J43" s="1">
        <f>(J41*J42)/(F41*F42)</f>
        <v>0.2</v>
      </c>
    </row>
    <row r="44" spans="1:10">
      <c r="A44" s="4" t="s">
        <v>56</v>
      </c>
      <c r="B44">
        <f>1-(B15^(1/2))</f>
        <v>0.0513167019494862</v>
      </c>
      <c r="C44">
        <f t="shared" ref="C44:J44" si="28">1-(C15^(1/2))</f>
        <v>0.105572809000084</v>
      </c>
      <c r="D44">
        <f t="shared" si="28"/>
        <v>0.163339973465924</v>
      </c>
      <c r="E44">
        <f t="shared" si="28"/>
        <v>0.225403330758517</v>
      </c>
      <c r="F44">
        <f t="shared" si="28"/>
        <v>0.292893218813452</v>
      </c>
      <c r="G44">
        <f t="shared" si="28"/>
        <v>0.367544467966324</v>
      </c>
      <c r="H44">
        <f t="shared" si="28"/>
        <v>0.452277442494834</v>
      </c>
      <c r="I44">
        <f t="shared" si="28"/>
        <v>0.552786404500042</v>
      </c>
      <c r="J44">
        <f t="shared" si="28"/>
        <v>0.683772233983162</v>
      </c>
    </row>
    <row r="45" spans="1:10">
      <c r="A45" s="4" t="s">
        <v>57</v>
      </c>
      <c r="B45">
        <f>(B15^(2/3))*2</f>
        <v>1.86433950357232</v>
      </c>
      <c r="C45">
        <f t="shared" ref="C45:J45" si="29">(C15^(2/3))*2</f>
        <v>1.72354775202551</v>
      </c>
      <c r="D45">
        <f t="shared" si="29"/>
        <v>1.57674703262105</v>
      </c>
      <c r="E45">
        <f t="shared" si="29"/>
        <v>1.42275732179603</v>
      </c>
      <c r="F45">
        <f t="shared" si="29"/>
        <v>1.25992104989487</v>
      </c>
      <c r="G45">
        <f t="shared" si="29"/>
        <v>1.08576704663796</v>
      </c>
      <c r="H45">
        <f t="shared" si="29"/>
        <v>0.896280949311433</v>
      </c>
      <c r="I45">
        <f t="shared" si="29"/>
        <v>0.683990378670679</v>
      </c>
      <c r="J45">
        <f t="shared" si="29"/>
        <v>0.430886938006377</v>
      </c>
    </row>
    <row r="46" s="8" customFormat="1" spans="1:10">
      <c r="A46" s="15" t="s">
        <v>29</v>
      </c>
      <c r="B46" s="8">
        <f>(B44*B45)/(F44*F45)</f>
        <v>0.2592573576309</v>
      </c>
      <c r="C46" s="8">
        <f>(C44*C45)/(F44*F45)</f>
        <v>0.493086087126427</v>
      </c>
      <c r="D46" s="8">
        <f>(D44*D45)/(F44*F45)</f>
        <v>0.697913910104799</v>
      </c>
      <c r="E46" s="8">
        <f>(E44*E45)/(F44*F45)</f>
        <v>0.869037485263114</v>
      </c>
      <c r="F46" s="8">
        <v>1</v>
      </c>
      <c r="G46" s="8">
        <f>(G44*G45)/(F44*F45)</f>
        <v>1.08141875748964</v>
      </c>
      <c r="H46" s="8">
        <f>(H44*H45)/(F44*F45)</f>
        <v>1.09849085171642</v>
      </c>
      <c r="I46" s="8">
        <f>(I44*I45)/(F44*F45)</f>
        <v>1.0246008157292</v>
      </c>
      <c r="J46" s="8">
        <f>(J44*J45)/(F44*F45)</f>
        <v>0.798402966004685</v>
      </c>
    </row>
    <row r="47" spans="1:10">
      <c r="A47" s="4" t="s">
        <v>58</v>
      </c>
      <c r="B47">
        <f>1-(B15^(1/3))</f>
        <v>0.0345106153943703</v>
      </c>
      <c r="C47">
        <f t="shared" ref="C47:J47" si="30">1-(C15^(1/3))</f>
        <v>0.0716822332774442</v>
      </c>
      <c r="D47">
        <f t="shared" si="30"/>
        <v>0.112095998257399</v>
      </c>
      <c r="E47">
        <f t="shared" si="30"/>
        <v>0.156567334698251</v>
      </c>
      <c r="F47">
        <f t="shared" si="30"/>
        <v>0.2062994740159</v>
      </c>
      <c r="G47">
        <f t="shared" si="30"/>
        <v>0.263193700271923</v>
      </c>
      <c r="H47">
        <f t="shared" si="30"/>
        <v>0.33056704991783</v>
      </c>
      <c r="I47">
        <f t="shared" si="30"/>
        <v>0.415196452357427</v>
      </c>
      <c r="J47">
        <f t="shared" si="30"/>
        <v>0.535841116638722</v>
      </c>
    </row>
    <row r="48" spans="1:10">
      <c r="A48" s="4" t="s">
        <v>59</v>
      </c>
      <c r="B48">
        <f>(B15^(1/2))*3</f>
        <v>2.84604989415154</v>
      </c>
      <c r="C48">
        <f t="shared" ref="C48:J48" si="31">(C15^(1/2))*3</f>
        <v>2.68328157299975</v>
      </c>
      <c r="D48">
        <f t="shared" si="31"/>
        <v>2.50998007960223</v>
      </c>
      <c r="E48">
        <f t="shared" si="31"/>
        <v>2.32379000772445</v>
      </c>
      <c r="F48">
        <f t="shared" si="31"/>
        <v>2.12132034355964</v>
      </c>
      <c r="G48">
        <f t="shared" si="31"/>
        <v>1.89736659610103</v>
      </c>
      <c r="H48">
        <f t="shared" si="31"/>
        <v>1.6431676725155</v>
      </c>
      <c r="I48">
        <f t="shared" si="31"/>
        <v>1.34164078649987</v>
      </c>
      <c r="J48">
        <f t="shared" si="31"/>
        <v>0.948683298050514</v>
      </c>
    </row>
    <row r="49" s="8" customFormat="1" spans="1:10">
      <c r="A49" s="15" t="s">
        <v>29</v>
      </c>
      <c r="B49" s="8">
        <f>(B47*B48)/(F47*F48)</f>
        <v>0.224435129566685</v>
      </c>
      <c r="C49" s="8">
        <f>(C47*C48)/(F47*F48)</f>
        <v>0.4395146929105</v>
      </c>
      <c r="D49" s="8">
        <f>(D47*D48)/(F47*F48)</f>
        <v>0.642918623249478</v>
      </c>
      <c r="E49" s="8">
        <f>(E47*E48)/(F47*F48)</f>
        <v>0.831368682753731</v>
      </c>
      <c r="F49" s="8">
        <v>1</v>
      </c>
      <c r="G49" s="8">
        <f>(G48*G47)/(F47*F48)</f>
        <v>1.14109647223311</v>
      </c>
      <c r="H49" s="8">
        <f>(H47*H48)/(F47*F48)</f>
        <v>1.24118656651349</v>
      </c>
      <c r="I49" s="8">
        <f>(I47*I48)/(F47*F48)</f>
        <v>1.27287427380436</v>
      </c>
      <c r="J49" s="8">
        <f>(J47*J48)/(F47*F48)</f>
        <v>1.16159012780733</v>
      </c>
    </row>
    <row r="50" spans="1:10">
      <c r="A50" s="4" t="s">
        <v>60</v>
      </c>
      <c r="B50">
        <f>B62^2</f>
        <v>0.01</v>
      </c>
      <c r="C50">
        <f t="shared" ref="C50:J50" si="32">C62^2</f>
        <v>0.04</v>
      </c>
      <c r="D50">
        <f t="shared" si="32"/>
        <v>0.09</v>
      </c>
      <c r="E50">
        <f t="shared" si="32"/>
        <v>0.16</v>
      </c>
      <c r="F50">
        <f t="shared" si="32"/>
        <v>0.25</v>
      </c>
      <c r="G50">
        <f t="shared" si="32"/>
        <v>0.36</v>
      </c>
      <c r="H50">
        <f t="shared" si="32"/>
        <v>0.49</v>
      </c>
      <c r="I50">
        <f t="shared" si="32"/>
        <v>0.64</v>
      </c>
      <c r="J50">
        <f t="shared" si="32"/>
        <v>0.81</v>
      </c>
    </row>
    <row r="51" spans="1:10">
      <c r="A51" s="4" t="s">
        <v>61</v>
      </c>
      <c r="B51">
        <f>(B62^(-1))/2</f>
        <v>5</v>
      </c>
      <c r="C51">
        <f t="shared" ref="C51:J51" si="33">(C62^(-1))/2</f>
        <v>2.5</v>
      </c>
      <c r="D51">
        <f t="shared" si="33"/>
        <v>1.66666666666667</v>
      </c>
      <c r="E51">
        <f t="shared" si="33"/>
        <v>1.25</v>
      </c>
      <c r="F51">
        <f t="shared" si="33"/>
        <v>1</v>
      </c>
      <c r="G51">
        <f t="shared" si="33"/>
        <v>0.833333333333333</v>
      </c>
      <c r="H51">
        <f t="shared" si="33"/>
        <v>0.714285714285714</v>
      </c>
      <c r="I51">
        <f t="shared" si="33"/>
        <v>0.625</v>
      </c>
      <c r="J51">
        <f t="shared" si="33"/>
        <v>0.555555555555556</v>
      </c>
    </row>
    <row r="52" s="9" customFormat="1" spans="1:10">
      <c r="A52" s="16" t="s">
        <v>29</v>
      </c>
      <c r="B52" s="9">
        <f>(B50*B51)/(F50*F51)</f>
        <v>0.2</v>
      </c>
      <c r="C52" s="9">
        <f>(C50*C51)/(F50*F51)</f>
        <v>0.4</v>
      </c>
      <c r="D52" s="9">
        <f>(D50*D51)/(F50)</f>
        <v>0.6</v>
      </c>
      <c r="E52" s="9">
        <f>(E50*E51)/(F50)</f>
        <v>0.8</v>
      </c>
      <c r="F52" s="9">
        <v>1</v>
      </c>
      <c r="G52" s="9">
        <f>(G50*G51)/(F50)</f>
        <v>1.2</v>
      </c>
      <c r="H52" s="9">
        <f>(H50*H51)/(F50)</f>
        <v>1.4</v>
      </c>
      <c r="I52" s="9">
        <f>(I50*I51)/(F50)</f>
        <v>1.6</v>
      </c>
      <c r="J52" s="9">
        <f>(J50*J51)/(F50)</f>
        <v>1.8</v>
      </c>
    </row>
    <row r="53" spans="1:10">
      <c r="A53" s="4" t="s">
        <v>62</v>
      </c>
      <c r="B53">
        <f>((LN((1-B62)))*(1-B62))+B62</f>
        <v>0.00517553590795634</v>
      </c>
      <c r="C53">
        <f t="shared" ref="C53:J53" si="34">((LN((1-C62)))*(1-C62))+C62</f>
        <v>0.0214851589486322</v>
      </c>
      <c r="D53">
        <f t="shared" si="34"/>
        <v>0.0503275392428873</v>
      </c>
      <c r="E53">
        <f t="shared" si="34"/>
        <v>0.0935046257404056</v>
      </c>
      <c r="F53">
        <f t="shared" si="34"/>
        <v>0.153426409720027</v>
      </c>
      <c r="G53">
        <f t="shared" si="34"/>
        <v>0.233483707250338</v>
      </c>
      <c r="H53">
        <f t="shared" si="34"/>
        <v>0.338808158702219</v>
      </c>
      <c r="I53">
        <f t="shared" si="34"/>
        <v>0.47811241751318</v>
      </c>
      <c r="J53">
        <f t="shared" si="34"/>
        <v>0.669741490700596</v>
      </c>
    </row>
    <row r="54" spans="1:10">
      <c r="A54" s="4" t="s">
        <v>63</v>
      </c>
      <c r="B54">
        <f>(-LN((1-B62)))^(-1)</f>
        <v>9.4912215810299</v>
      </c>
      <c r="C54">
        <f t="shared" ref="C54:J54" si="35">(-LN((1-C62)))^(-1)</f>
        <v>4.48142011772455</v>
      </c>
      <c r="D54">
        <f t="shared" si="35"/>
        <v>2.80367325205713</v>
      </c>
      <c r="E54">
        <f t="shared" si="35"/>
        <v>1.95761518897122</v>
      </c>
      <c r="F54">
        <f t="shared" si="35"/>
        <v>1.44269504088896</v>
      </c>
      <c r="G54">
        <f t="shared" si="35"/>
        <v>1.09135666793729</v>
      </c>
      <c r="H54">
        <f t="shared" si="35"/>
        <v>0.830583545082537</v>
      </c>
      <c r="I54">
        <f t="shared" si="35"/>
        <v>0.621334934559612</v>
      </c>
      <c r="J54">
        <f t="shared" si="35"/>
        <v>0.434294481903252</v>
      </c>
    </row>
    <row r="55" s="9" customFormat="1" spans="1:10">
      <c r="A55" s="16" t="s">
        <v>29</v>
      </c>
      <c r="B55" s="9">
        <f>(B53*B54)/(F53*F54)</f>
        <v>0.221923236385705</v>
      </c>
      <c r="C55" s="9">
        <f>(C53*C54)/(F53*F54)</f>
        <v>0.434990296487464</v>
      </c>
      <c r="D55" s="9">
        <f>(D53*D54)/(F53*F54)</f>
        <v>0.637468065302</v>
      </c>
      <c r="E55" s="9">
        <f>(E53*E54)/(F53*F54)</f>
        <v>0.826962394794021</v>
      </c>
      <c r="F55" s="9">
        <v>1</v>
      </c>
      <c r="G55" s="9">
        <f>(G53*G54)/(F53*F54)</f>
        <v>1.151194286029</v>
      </c>
      <c r="H55" s="9">
        <f>(H53*H54)/(F53*F54)</f>
        <v>1.27134237145592</v>
      </c>
      <c r="I55" s="9">
        <f>(I53*I54)/(F54*F53)</f>
        <v>1.34208843655061</v>
      </c>
      <c r="J55" s="9">
        <f>(J53*J54)/(F53*F54)</f>
        <v>1.31406501924597</v>
      </c>
    </row>
    <row r="56" spans="1:10">
      <c r="A56" s="4" t="s">
        <v>64</v>
      </c>
      <c r="B56">
        <f>(1-((1-B62)^(1/3)))^2</f>
        <v>0.00119098257489815</v>
      </c>
      <c r="C56">
        <f t="shared" ref="C56:J56" si="36">(1-((1-C62)^(1/3)))^2</f>
        <v>0.00513834256764192</v>
      </c>
      <c r="D56">
        <f t="shared" si="36"/>
        <v>0.0125655128253229</v>
      </c>
      <c r="E56">
        <f t="shared" si="36"/>
        <v>0.0245133302945141</v>
      </c>
      <c r="F56">
        <f t="shared" si="36"/>
        <v>0.0425594729792371</v>
      </c>
      <c r="G56">
        <f t="shared" si="36"/>
        <v>0.0692709238628267</v>
      </c>
      <c r="H56">
        <f t="shared" si="36"/>
        <v>0.109274574491377</v>
      </c>
      <c r="I56">
        <f t="shared" si="36"/>
        <v>0.172388094050193</v>
      </c>
      <c r="J56">
        <f t="shared" si="36"/>
        <v>0.287125702280633</v>
      </c>
    </row>
    <row r="57" spans="1:10">
      <c r="A57" s="4" t="s">
        <v>65</v>
      </c>
      <c r="B57">
        <f>(((1-(B15^(1/3)))^(-1))*(B15^(2/3)))*(3/2)</f>
        <v>40.5166529689683</v>
      </c>
      <c r="C57">
        <f t="shared" ref="C57:J57" si="37">(((1-(C15^(1/3)))^(-1))*(C15^(2/3)))*(3/2)</f>
        <v>18.033210670431</v>
      </c>
      <c r="D57">
        <f t="shared" si="37"/>
        <v>10.5495315876517</v>
      </c>
      <c r="E57">
        <f t="shared" si="37"/>
        <v>6.81539347529648</v>
      </c>
      <c r="F57">
        <f t="shared" si="37"/>
        <v>4.58043236381846</v>
      </c>
      <c r="G57">
        <f t="shared" si="37"/>
        <v>3.09401510802553</v>
      </c>
      <c r="H57">
        <f t="shared" si="37"/>
        <v>2.03350791360079</v>
      </c>
      <c r="I57">
        <f t="shared" si="37"/>
        <v>1.23554231036973</v>
      </c>
      <c r="J57">
        <f t="shared" si="37"/>
        <v>0.60309892889886</v>
      </c>
    </row>
    <row r="58" s="9" customFormat="1" spans="1:10">
      <c r="A58" s="16" t="s">
        <v>29</v>
      </c>
      <c r="B58" s="9">
        <f>(B56*B57)/(F56*F57)</f>
        <v>0.247534794116667</v>
      </c>
      <c r="C58" s="9">
        <f>(C56*C57)/(F56*F57)</f>
        <v>0.475327997003231</v>
      </c>
      <c r="D58" s="9">
        <f>(D56*D57)/(F56*F57)</f>
        <v>0.680002765041674</v>
      </c>
      <c r="E58" s="9">
        <f>(E56*E57)/(F56*F57)</f>
        <v>0.857019167497673</v>
      </c>
      <c r="F58" s="9">
        <v>1</v>
      </c>
      <c r="G58" s="9">
        <f>(G56*G57)/(F56*F57)</f>
        <v>1.09943787451437</v>
      </c>
      <c r="H58" s="9">
        <f>(H56*H57)/(F56*F57)</f>
        <v>1.13988824464685</v>
      </c>
      <c r="I58" s="9">
        <f>(I56*I57)/(F56*F57)</f>
        <v>1.09260246057617</v>
      </c>
      <c r="J58" s="9">
        <f>(J56*J57)/(F56*F57)</f>
        <v>0.888296419623423</v>
      </c>
    </row>
    <row r="59" s="10" customFormat="1" spans="1:10">
      <c r="A59" s="17" t="s">
        <v>66</v>
      </c>
      <c r="B59" s="10">
        <f>1-(((2/3)*B62)-(B15^(2/3)))</f>
        <v>1.86550308511949</v>
      </c>
      <c r="C59" s="10">
        <f t="shared" ref="C59:J59" si="38">1-(((2/3)*C62)-(C15^(2/3)))</f>
        <v>1.72844054267942</v>
      </c>
      <c r="D59" s="10">
        <f t="shared" si="38"/>
        <v>1.58837351631052</v>
      </c>
      <c r="E59" s="10">
        <f t="shared" si="38"/>
        <v>1.44471199423135</v>
      </c>
      <c r="F59" s="10">
        <f t="shared" si="38"/>
        <v>1.2966271916141</v>
      </c>
      <c r="G59" s="10">
        <f t="shared" si="38"/>
        <v>1.14288352331898</v>
      </c>
      <c r="H59" s="10">
        <f t="shared" si="38"/>
        <v>0.98147380798905</v>
      </c>
      <c r="I59" s="10">
        <f t="shared" si="38"/>
        <v>0.808661856002006</v>
      </c>
      <c r="J59" s="10">
        <f t="shared" si="38"/>
        <v>0.615443469003188</v>
      </c>
    </row>
    <row r="60" s="10" customFormat="1" spans="1:10">
      <c r="A60" s="17" t="s">
        <v>67</v>
      </c>
      <c r="B60" s="10">
        <f>(((B15^(2/3))-1)^(-1))*(3/2)</f>
        <v>-22.1140278784044</v>
      </c>
      <c r="C60" s="10">
        <f t="shared" ref="C60:J60" si="39">(((C15^(2/3))-1)^(-1))*(3/2)</f>
        <v>-10.851783705795</v>
      </c>
      <c r="D60" s="10">
        <f t="shared" si="39"/>
        <v>-7.08795975744219</v>
      </c>
      <c r="E60" s="10">
        <f t="shared" si="39"/>
        <v>-5.1971209220603</v>
      </c>
      <c r="F60" s="10">
        <f t="shared" si="39"/>
        <v>-4.05362157587897</v>
      </c>
      <c r="G60" s="10">
        <f t="shared" si="39"/>
        <v>-3.28143936287538</v>
      </c>
      <c r="H60" s="10">
        <f t="shared" si="39"/>
        <v>-2.71808301046214</v>
      </c>
      <c r="I60" s="10">
        <f t="shared" si="39"/>
        <v>-2.27961859197477</v>
      </c>
      <c r="J60" s="10">
        <f t="shared" si="39"/>
        <v>-1.91190811718078</v>
      </c>
    </row>
    <row r="61" s="10" customFormat="1" spans="1:10">
      <c r="A61" s="17" t="s">
        <v>29</v>
      </c>
      <c r="B61" s="10">
        <f>(B59*B60)/(F59*F60)</f>
        <v>7.84884037078869</v>
      </c>
      <c r="C61" s="10">
        <f>(C59*C60)/(F59*F60)</f>
        <v>3.5685948614027</v>
      </c>
      <c r="D61" s="10">
        <f>(D59*D60)/(F59*F60)</f>
        <v>2.14198069600498</v>
      </c>
      <c r="E61" s="10">
        <f>(E59*E60)/(F59*F60)</f>
        <v>1.42851818157259</v>
      </c>
      <c r="F61" s="10">
        <f>(F59*F60)/(F59*F60)</f>
        <v>1</v>
      </c>
      <c r="G61" s="10">
        <f>(G59*G60)/(F59*F60)</f>
        <v>0.713523082658767</v>
      </c>
      <c r="H61" s="10">
        <f>(H59*H60)/(F59*F60)</f>
        <v>0.507554990702727</v>
      </c>
      <c r="I61" s="10">
        <f>(I59*I60)/(F59*F60)</f>
        <v>0.350728308493868</v>
      </c>
      <c r="J61" s="10">
        <f>(J59*J60)/(F59*F60)</f>
        <v>0.223870493477037</v>
      </c>
    </row>
    <row r="62" spans="1:10">
      <c r="A62" s="4" t="s">
        <v>68</v>
      </c>
      <c r="B62">
        <f>B1</f>
        <v>0.1</v>
      </c>
      <c r="C62">
        <f t="shared" ref="C62:J62" si="40">C1</f>
        <v>0.2</v>
      </c>
      <c r="D62">
        <f t="shared" si="40"/>
        <v>0.3</v>
      </c>
      <c r="E62">
        <f t="shared" si="40"/>
        <v>0.4</v>
      </c>
      <c r="F62">
        <f t="shared" si="40"/>
        <v>0.5</v>
      </c>
      <c r="G62">
        <f t="shared" si="40"/>
        <v>0.6</v>
      </c>
      <c r="H62">
        <f t="shared" si="40"/>
        <v>0.7</v>
      </c>
      <c r="I62">
        <f t="shared" si="40"/>
        <v>0.8</v>
      </c>
      <c r="J62">
        <f t="shared" si="40"/>
        <v>0.9</v>
      </c>
    </row>
    <row r="63" spans="1:10">
      <c r="A63" s="4" t="s">
        <v>69</v>
      </c>
      <c r="B63">
        <f>LN(B62)</f>
        <v>-2.30258509299405</v>
      </c>
      <c r="C63">
        <f t="shared" ref="C63:J63" si="41">LN(C62)</f>
        <v>-1.6094379124341</v>
      </c>
      <c r="D63">
        <f t="shared" si="41"/>
        <v>-1.20397280432594</v>
      </c>
      <c r="E63">
        <f t="shared" si="41"/>
        <v>-0.916290731874155</v>
      </c>
      <c r="F63">
        <f t="shared" si="41"/>
        <v>-0.693147180559945</v>
      </c>
      <c r="G63">
        <f t="shared" si="41"/>
        <v>-0.510825623765991</v>
      </c>
      <c r="H63">
        <f t="shared" si="41"/>
        <v>-0.356674943938732</v>
      </c>
      <c r="I63">
        <f t="shared" si="41"/>
        <v>-0.22314355131421</v>
      </c>
      <c r="J63">
        <f t="shared" si="41"/>
        <v>-0.105360515657826</v>
      </c>
    </row>
    <row r="64" s="11" customFormat="1" spans="1:10">
      <c r="A64" s="18" t="s">
        <v>29</v>
      </c>
      <c r="B64" s="11">
        <f>(B62*B63)/(F62*F63)</f>
        <v>0.664385618977473</v>
      </c>
      <c r="C64" s="11">
        <f>(C62*C63)/(F62*F63)</f>
        <v>0.928771237954945</v>
      </c>
      <c r="D64" s="11">
        <f>(D62*D63)/(F62*F63)</f>
        <v>1.04217935649972</v>
      </c>
      <c r="E64" s="11">
        <f>(E62*E63)/(F63*F62)</f>
        <v>1.05754247590989</v>
      </c>
      <c r="F64" s="11">
        <f>(F62*F63)/(F62*F63)</f>
        <v>1</v>
      </c>
      <c r="G64" s="11">
        <f>(G62*G63)/(F62*F63)</f>
        <v>0.884358712999448</v>
      </c>
      <c r="H64" s="11">
        <f>(H62*H63)/(F62*F63)</f>
        <v>0.720402441961662</v>
      </c>
      <c r="I64" s="11">
        <f>(I63*I62)/(F63*F62)</f>
        <v>0.51508495181978</v>
      </c>
      <c r="J64" s="11">
        <f>(J62*J63)/(F62*F63)</f>
        <v>0.27360556820109</v>
      </c>
    </row>
    <row r="65" spans="1:10">
      <c r="A65" s="4" t="s">
        <v>70</v>
      </c>
      <c r="B65">
        <f>LN((B62^2))</f>
        <v>-4.60517018598809</v>
      </c>
      <c r="C65">
        <f t="shared" ref="C65:J65" si="42">LN((C62^2))</f>
        <v>-3.2188758248682</v>
      </c>
      <c r="D65">
        <f t="shared" si="42"/>
        <v>-2.40794560865187</v>
      </c>
      <c r="E65">
        <f t="shared" si="42"/>
        <v>-1.83258146374831</v>
      </c>
      <c r="F65">
        <f t="shared" si="42"/>
        <v>-1.38629436111989</v>
      </c>
      <c r="G65">
        <f t="shared" si="42"/>
        <v>-1.02165124753198</v>
      </c>
      <c r="H65">
        <f t="shared" si="42"/>
        <v>-0.713349887877465</v>
      </c>
      <c r="I65">
        <f t="shared" si="42"/>
        <v>-0.446287102628419</v>
      </c>
      <c r="J65">
        <f t="shared" si="42"/>
        <v>-0.210721031315653</v>
      </c>
    </row>
    <row r="66" spans="1:10">
      <c r="A66" s="4" t="s">
        <v>71</v>
      </c>
      <c r="B66">
        <f>B62/2</f>
        <v>0.05</v>
      </c>
      <c r="C66">
        <f t="shared" ref="C66:J66" si="43">C62/2</f>
        <v>0.1</v>
      </c>
      <c r="D66">
        <f t="shared" si="43"/>
        <v>0.15</v>
      </c>
      <c r="E66">
        <f t="shared" si="43"/>
        <v>0.2</v>
      </c>
      <c r="F66">
        <f t="shared" si="43"/>
        <v>0.25</v>
      </c>
      <c r="G66">
        <f t="shared" si="43"/>
        <v>0.3</v>
      </c>
      <c r="H66">
        <f t="shared" si="43"/>
        <v>0.35</v>
      </c>
      <c r="I66">
        <f t="shared" si="43"/>
        <v>0.4</v>
      </c>
      <c r="J66">
        <f t="shared" si="43"/>
        <v>0.45</v>
      </c>
    </row>
    <row r="67" s="11" customFormat="1" spans="1:10">
      <c r="A67" s="18" t="s">
        <v>29</v>
      </c>
      <c r="B67" s="11">
        <f>(B65*B66)/(F65*F66)</f>
        <v>0.664385618977473</v>
      </c>
      <c r="C67" s="11">
        <f>(C65*C66)/(F65*F66)</f>
        <v>0.928771237954945</v>
      </c>
      <c r="D67" s="11">
        <f>(D65*D66)/(F65*F66)</f>
        <v>1.04217935649972</v>
      </c>
      <c r="E67" s="11">
        <f>(E65*E66)/(F66*F65)</f>
        <v>1.05754247590989</v>
      </c>
      <c r="F67" s="11">
        <f>(F65*F66)/(F65*F66)</f>
        <v>1</v>
      </c>
      <c r="G67" s="11">
        <f>(G65*G66)/(F65*F66)</f>
        <v>0.884358712999448</v>
      </c>
      <c r="H67" s="11">
        <f>(H65*H66)/(F65*F66)</f>
        <v>0.720402441961662</v>
      </c>
      <c r="I67" s="11">
        <f>(I66*I65)/(F66*F65)</f>
        <v>0.51508495181978</v>
      </c>
      <c r="J67" s="11">
        <f>(J65*J66)/(F65*F66)</f>
        <v>0.27360556820109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S102"/>
  <sheetViews>
    <sheetView tabSelected="1" topLeftCell="D1" workbookViewId="0">
      <selection activeCell="P4" sqref="P4"/>
    </sheetView>
  </sheetViews>
  <sheetFormatPr defaultColWidth="8.88888888888889" defaultRowHeight="14.4"/>
  <cols>
    <col min="1" max="1" width="23.3333333333333" customWidth="1"/>
    <col min="2" max="2" width="10.8888888888889" customWidth="1"/>
    <col min="3" max="4" width="10.3333333333333" customWidth="1"/>
    <col min="6" max="6" width="11.5555555555556" customWidth="1"/>
    <col min="7" max="7" width="14.1111111111111"/>
    <col min="8" max="8" width="13.2222222222222" customWidth="1"/>
    <col min="10" max="10" width="12.8888888888889"/>
    <col min="14" max="14" width="12.8888888888889"/>
    <col min="15" max="19" width="14.1111111111111"/>
  </cols>
  <sheetData>
    <row r="3" spans="1:14">
      <c r="A3" s="5" t="s">
        <v>72</v>
      </c>
      <c r="B3" s="5" t="s">
        <v>1</v>
      </c>
      <c r="C3" s="5" t="s">
        <v>9</v>
      </c>
      <c r="D3" s="5" t="s">
        <v>73</v>
      </c>
      <c r="E3" s="3" t="s">
        <v>3</v>
      </c>
      <c r="F3" s="4"/>
      <c r="G3" s="4"/>
      <c r="H3" s="5"/>
      <c r="I3" s="5" t="s">
        <v>1</v>
      </c>
      <c r="J3" t="s">
        <v>9</v>
      </c>
      <c r="K3" t="s">
        <v>73</v>
      </c>
      <c r="L3" s="3" t="s">
        <v>3</v>
      </c>
      <c r="M3" s="4" t="s">
        <v>74</v>
      </c>
      <c r="N3" s="4" t="s">
        <v>75</v>
      </c>
    </row>
    <row r="4" spans="1:16">
      <c r="A4" s="5"/>
      <c r="B4" s="5">
        <v>654</v>
      </c>
      <c r="C4" s="5">
        <f>1000/B4</f>
        <v>1.52905198776758</v>
      </c>
      <c r="D4" s="5">
        <v>69.6</v>
      </c>
      <c r="E4">
        <v>0.1</v>
      </c>
      <c r="F4" s="5">
        <f>-LN((1-E4))</f>
        <v>0.105360515657826</v>
      </c>
      <c r="G4">
        <f>LN(F4/(B4^2))</f>
        <v>-15.2165820302268</v>
      </c>
      <c r="H4" s="5"/>
      <c r="I4" s="5">
        <v>671</v>
      </c>
      <c r="J4">
        <f>1000/I4</f>
        <v>1.4903129657228</v>
      </c>
      <c r="K4">
        <v>72.9</v>
      </c>
      <c r="L4">
        <v>0.1</v>
      </c>
      <c r="M4">
        <v>0.02564</v>
      </c>
      <c r="N4">
        <v>0.21633</v>
      </c>
      <c r="O4">
        <f>-LN((1-L4))</f>
        <v>0.105360515657826</v>
      </c>
      <c r="P4">
        <f>LN(O4/(I4^2))</f>
        <v>-15.2679056012558</v>
      </c>
    </row>
    <row r="5" spans="1:16">
      <c r="A5" s="5"/>
      <c r="B5" s="5">
        <v>684</v>
      </c>
      <c r="C5" s="5">
        <f t="shared" ref="C5:C36" si="0">1000/B5</f>
        <v>1.46198830409357</v>
      </c>
      <c r="D5" s="5">
        <v>75.5</v>
      </c>
      <c r="E5">
        <v>0.2</v>
      </c>
      <c r="F5" s="5">
        <f t="shared" ref="F5:F12" si="1">-LN((1-E5))</f>
        <v>0.22314355131421</v>
      </c>
      <c r="G5">
        <f t="shared" ref="G5:G12" si="2">LN(F5/(B5^2))</f>
        <v>-14.5558558220046</v>
      </c>
      <c r="H5" s="5"/>
      <c r="I5" s="5">
        <v>691</v>
      </c>
      <c r="J5">
        <f t="shared" ref="J5:J36" si="3">1000/I5</f>
        <v>1.44717800289436</v>
      </c>
      <c r="K5">
        <v>76.8</v>
      </c>
      <c r="L5">
        <v>0.2</v>
      </c>
      <c r="M5">
        <v>0.03914</v>
      </c>
      <c r="N5">
        <v>0.35022</v>
      </c>
      <c r="O5">
        <f t="shared" ref="O5:O12" si="4">-LN((1-L5))</f>
        <v>0.22314355131421</v>
      </c>
      <c r="P5">
        <f t="shared" ref="P5:P12" si="5">LN(O5/(I5^2))</f>
        <v>-14.5762196342949</v>
      </c>
    </row>
    <row r="6" spans="1:16">
      <c r="A6" s="5"/>
      <c r="B6" s="5">
        <v>695</v>
      </c>
      <c r="C6" s="5">
        <f t="shared" si="0"/>
        <v>1.43884892086331</v>
      </c>
      <c r="D6" s="5">
        <v>77.7</v>
      </c>
      <c r="E6">
        <v>0.3</v>
      </c>
      <c r="F6" s="5">
        <f t="shared" si="1"/>
        <v>0.356674943938732</v>
      </c>
      <c r="G6">
        <f t="shared" si="2"/>
        <v>-14.1187541242883</v>
      </c>
      <c r="H6" s="5"/>
      <c r="I6" s="5">
        <v>700</v>
      </c>
      <c r="J6">
        <f t="shared" si="3"/>
        <v>1.42857142857143</v>
      </c>
      <c r="K6">
        <v>78.7</v>
      </c>
      <c r="L6">
        <v>0.3</v>
      </c>
      <c r="M6">
        <v>0.07177</v>
      </c>
      <c r="N6">
        <v>0.65902</v>
      </c>
      <c r="O6">
        <f t="shared" si="4"/>
        <v>0.356674943938732</v>
      </c>
      <c r="P6">
        <f t="shared" si="5"/>
        <v>-14.1330911032455</v>
      </c>
    </row>
    <row r="7" spans="1:16">
      <c r="A7" s="5"/>
      <c r="B7" s="5">
        <v>702</v>
      </c>
      <c r="C7" s="5">
        <f t="shared" si="0"/>
        <v>1.42450142450142</v>
      </c>
      <c r="D7" s="5">
        <v>79.2</v>
      </c>
      <c r="E7">
        <v>0.4</v>
      </c>
      <c r="F7" s="5">
        <f t="shared" si="1"/>
        <v>0.510825623765991</v>
      </c>
      <c r="G7">
        <f t="shared" si="2"/>
        <v>-13.7795938001437</v>
      </c>
      <c r="H7" s="5"/>
      <c r="I7" s="5">
        <v>706</v>
      </c>
      <c r="J7">
        <f t="shared" si="3"/>
        <v>1.41643059490085</v>
      </c>
      <c r="K7">
        <v>79.8</v>
      </c>
      <c r="L7">
        <v>0.4</v>
      </c>
      <c r="M7">
        <v>0.09545</v>
      </c>
      <c r="N7">
        <v>0.89155</v>
      </c>
      <c r="O7">
        <f t="shared" si="4"/>
        <v>0.510825623765991</v>
      </c>
      <c r="P7">
        <f t="shared" si="5"/>
        <v>-13.7909574670786</v>
      </c>
    </row>
    <row r="8" spans="1:16">
      <c r="A8" s="5"/>
      <c r="B8" s="5">
        <v>707</v>
      </c>
      <c r="C8" s="5">
        <f t="shared" si="0"/>
        <v>1.41442715700141</v>
      </c>
      <c r="D8" s="5">
        <v>80.2</v>
      </c>
      <c r="E8">
        <v>0.5</v>
      </c>
      <c r="F8" s="5">
        <f t="shared" si="1"/>
        <v>0.693147180559945</v>
      </c>
      <c r="G8">
        <f t="shared" si="2"/>
        <v>-13.4885742523748</v>
      </c>
      <c r="H8" s="5"/>
      <c r="I8" s="5">
        <v>711</v>
      </c>
      <c r="J8">
        <f t="shared" si="3"/>
        <v>1.40646976090014</v>
      </c>
      <c r="K8">
        <v>80.8</v>
      </c>
      <c r="L8">
        <v>0.5</v>
      </c>
      <c r="M8">
        <v>0.10556</v>
      </c>
      <c r="N8">
        <v>1</v>
      </c>
      <c r="O8">
        <f t="shared" si="4"/>
        <v>0.693147180559945</v>
      </c>
      <c r="P8">
        <f t="shared" si="5"/>
        <v>-13.4998577801881</v>
      </c>
    </row>
    <row r="9" spans="1:16">
      <c r="A9" s="5"/>
      <c r="B9" s="5">
        <v>711</v>
      </c>
      <c r="C9" s="5">
        <f t="shared" si="0"/>
        <v>1.40646976090014</v>
      </c>
      <c r="D9" s="5">
        <v>80.9</v>
      </c>
      <c r="E9">
        <v>0.6</v>
      </c>
      <c r="F9" s="5">
        <f t="shared" si="1"/>
        <v>0.916290731874155</v>
      </c>
      <c r="G9">
        <f t="shared" si="2"/>
        <v>-13.2207664313972</v>
      </c>
      <c r="H9" s="5"/>
      <c r="I9" s="5">
        <v>715</v>
      </c>
      <c r="J9">
        <f t="shared" si="3"/>
        <v>1.3986013986014</v>
      </c>
      <c r="K9">
        <v>81.7</v>
      </c>
      <c r="L9">
        <v>0.6</v>
      </c>
      <c r="M9">
        <v>0.12698</v>
      </c>
      <c r="N9">
        <v>1.06491</v>
      </c>
      <c r="O9">
        <f t="shared" si="4"/>
        <v>0.916290731874155</v>
      </c>
      <c r="P9">
        <f t="shared" si="5"/>
        <v>-13.2319866571788</v>
      </c>
    </row>
    <row r="10" spans="1:16">
      <c r="A10" s="5"/>
      <c r="B10" s="5">
        <v>714</v>
      </c>
      <c r="C10" s="5">
        <f t="shared" si="0"/>
        <v>1.40056022408964</v>
      </c>
      <c r="D10" s="5">
        <v>81.6</v>
      </c>
      <c r="E10">
        <v>0.7</v>
      </c>
      <c r="F10" s="5">
        <f t="shared" si="1"/>
        <v>1.20397280432594</v>
      </c>
      <c r="G10">
        <f t="shared" si="2"/>
        <v>-12.9561391658168</v>
      </c>
      <c r="H10" s="5"/>
      <c r="I10" s="5">
        <v>719</v>
      </c>
      <c r="J10">
        <f t="shared" si="3"/>
        <v>1.39082058414465</v>
      </c>
      <c r="K10">
        <v>82.4</v>
      </c>
      <c r="L10">
        <v>0.7</v>
      </c>
      <c r="M10">
        <v>0.15476</v>
      </c>
      <c r="N10">
        <v>1.05263</v>
      </c>
      <c r="O10">
        <f t="shared" si="4"/>
        <v>1.20397280432594</v>
      </c>
      <c r="P10">
        <f t="shared" si="5"/>
        <v>-12.9700959565797</v>
      </c>
    </row>
    <row r="11" spans="1:16">
      <c r="A11" s="5"/>
      <c r="B11" s="5">
        <v>718</v>
      </c>
      <c r="C11" s="5">
        <f t="shared" si="0"/>
        <v>1.39275766016713</v>
      </c>
      <c r="D11" s="5">
        <v>82.3</v>
      </c>
      <c r="E11">
        <v>0.8</v>
      </c>
      <c r="F11" s="5">
        <f t="shared" si="1"/>
        <v>1.6094379124341</v>
      </c>
      <c r="G11">
        <f t="shared" si="2"/>
        <v>-12.6770541427693</v>
      </c>
      <c r="H11" s="5"/>
      <c r="I11" s="5">
        <v>722</v>
      </c>
      <c r="J11">
        <f t="shared" si="3"/>
        <v>1.38504155124654</v>
      </c>
      <c r="K11">
        <v>83</v>
      </c>
      <c r="L11">
        <v>0.8</v>
      </c>
      <c r="M11">
        <v>0.13889</v>
      </c>
      <c r="N11">
        <v>0.93677</v>
      </c>
      <c r="O11">
        <f t="shared" si="4"/>
        <v>1.6094379124341</v>
      </c>
      <c r="P11">
        <f t="shared" si="5"/>
        <v>-12.6881652824585</v>
      </c>
    </row>
    <row r="12" spans="1:16">
      <c r="A12" s="5"/>
      <c r="B12" s="5">
        <v>722</v>
      </c>
      <c r="C12" s="5">
        <f t="shared" si="0"/>
        <v>1.38504155124654</v>
      </c>
      <c r="D12" s="5">
        <v>83.2</v>
      </c>
      <c r="E12">
        <v>0.9</v>
      </c>
      <c r="F12" s="5">
        <f t="shared" si="1"/>
        <v>2.30258509299405</v>
      </c>
      <c r="G12">
        <f t="shared" si="2"/>
        <v>-12.3300178325377</v>
      </c>
      <c r="H12" s="5"/>
      <c r="I12" s="5">
        <v>726</v>
      </c>
      <c r="J12">
        <f t="shared" si="3"/>
        <v>1.37741046831956</v>
      </c>
      <c r="K12">
        <v>83.9</v>
      </c>
      <c r="L12">
        <v>0.9</v>
      </c>
      <c r="M12">
        <v>0.11111</v>
      </c>
      <c r="N12">
        <v>0.66746</v>
      </c>
      <c r="O12">
        <f t="shared" si="4"/>
        <v>2.30258509299405</v>
      </c>
      <c r="P12">
        <f t="shared" si="5"/>
        <v>-12.3410675844016</v>
      </c>
    </row>
    <row r="13" spans="1:9">
      <c r="A13" s="5" t="s">
        <v>76</v>
      </c>
      <c r="B13" s="5"/>
      <c r="C13" s="5"/>
      <c r="D13" s="5"/>
      <c r="E13"/>
      <c r="F13" s="5"/>
      <c r="G13"/>
      <c r="H13" s="5"/>
      <c r="I13" s="5"/>
    </row>
    <row r="14" spans="1:17">
      <c r="A14" s="5"/>
      <c r="B14" s="5">
        <v>651</v>
      </c>
      <c r="C14" s="5">
        <f t="shared" si="0"/>
        <v>1.53609831029186</v>
      </c>
      <c r="D14" s="5">
        <v>68.8</v>
      </c>
      <c r="E14">
        <v>0.1</v>
      </c>
      <c r="F14" s="5">
        <f>-LN((1-E14))</f>
        <v>0.105360515657826</v>
      </c>
      <c r="G14">
        <f>F14^(2/3)</f>
        <v>0.223075525636917</v>
      </c>
      <c r="H14" s="5">
        <f>LN(G14/(B14^2))</f>
        <v>-14.4572641692921</v>
      </c>
      <c r="I14" s="5">
        <v>651</v>
      </c>
      <c r="J14">
        <f t="shared" si="3"/>
        <v>1.53609831029186</v>
      </c>
      <c r="K14">
        <v>68.75</v>
      </c>
      <c r="L14">
        <v>0.1</v>
      </c>
      <c r="M14">
        <v>0.05181</v>
      </c>
      <c r="N14">
        <f>((I14/673)^2)*(M14/0.15621)</f>
        <v>0.310339180218813</v>
      </c>
      <c r="O14">
        <f>-LN((1-L14))</f>
        <v>0.105360515657826</v>
      </c>
      <c r="P14">
        <f>O14^(2/3)</f>
        <v>0.223075525636917</v>
      </c>
      <c r="Q14">
        <f>LN(P14/(I14^2))</f>
        <v>-14.4572641692921</v>
      </c>
    </row>
    <row r="15" spans="1:17">
      <c r="A15" s="5"/>
      <c r="B15" s="5">
        <v>660</v>
      </c>
      <c r="C15" s="5">
        <f t="shared" si="0"/>
        <v>1.51515151515152</v>
      </c>
      <c r="D15" s="5">
        <v>70.8</v>
      </c>
      <c r="E15">
        <v>0.2</v>
      </c>
      <c r="F15" s="5">
        <f t="shared" ref="F15:F22" si="6">-LN((1-E15))</f>
        <v>0.22314355131421</v>
      </c>
      <c r="G15">
        <f t="shared" ref="G15:G22" si="7">F15^(2/3)</f>
        <v>0.367894159890795</v>
      </c>
      <c r="H15" s="5">
        <f t="shared" ref="H15:H22" si="8">LN(G15/(B15^2))</f>
        <v>-13.984439661214</v>
      </c>
      <c r="I15" s="5">
        <v>660</v>
      </c>
      <c r="J15">
        <f t="shared" si="3"/>
        <v>1.51515151515152</v>
      </c>
      <c r="K15">
        <v>70.68</v>
      </c>
      <c r="L15">
        <v>0.2</v>
      </c>
      <c r="M15">
        <v>0.07745</v>
      </c>
      <c r="N15">
        <f t="shared" ref="N15:N22" si="9">((I15/673)^2)*(M15/0.15621)</f>
        <v>0.476837423117723</v>
      </c>
      <c r="O15">
        <f t="shared" ref="O15:O22" si="10">-LN((1-L15))</f>
        <v>0.22314355131421</v>
      </c>
      <c r="P15">
        <f t="shared" ref="P15:P22" si="11">O15^(2/3)</f>
        <v>0.367894159890795</v>
      </c>
      <c r="Q15">
        <f t="shared" ref="Q15:Q22" si="12">LN(P15/(I15^2))</f>
        <v>-13.984439661214</v>
      </c>
    </row>
    <row r="16" spans="1:17">
      <c r="A16" s="5"/>
      <c r="B16" s="5">
        <v>666</v>
      </c>
      <c r="C16" s="5">
        <f t="shared" si="0"/>
        <v>1.5015015015015</v>
      </c>
      <c r="D16" s="5">
        <v>71.9</v>
      </c>
      <c r="E16">
        <v>0.3</v>
      </c>
      <c r="F16" s="5">
        <f t="shared" si="6"/>
        <v>0.356674943938732</v>
      </c>
      <c r="G16">
        <f t="shared" si="7"/>
        <v>0.502938714915719</v>
      </c>
      <c r="H16" s="5">
        <f t="shared" si="8"/>
        <v>-13.6898662965199</v>
      </c>
      <c r="I16" s="5">
        <v>665</v>
      </c>
      <c r="J16">
        <f t="shared" si="3"/>
        <v>1.50375939849624</v>
      </c>
      <c r="K16">
        <v>71.65</v>
      </c>
      <c r="L16">
        <v>0.3</v>
      </c>
      <c r="M16">
        <v>0.10902</v>
      </c>
      <c r="N16">
        <f t="shared" si="9"/>
        <v>0.6814131454031</v>
      </c>
      <c r="O16">
        <f t="shared" si="10"/>
        <v>0.356674943938732</v>
      </c>
      <c r="P16">
        <f t="shared" si="11"/>
        <v>0.502938714915719</v>
      </c>
      <c r="Q16">
        <f t="shared" si="12"/>
        <v>-13.6868610367509</v>
      </c>
    </row>
    <row r="17" spans="1:17">
      <c r="A17" s="5"/>
      <c r="B17" s="5">
        <v>670</v>
      </c>
      <c r="C17" s="5">
        <f t="shared" si="0"/>
        <v>1.49253731343284</v>
      </c>
      <c r="D17" s="5">
        <v>72.8</v>
      </c>
      <c r="E17">
        <v>0.4</v>
      </c>
      <c r="F17" s="5">
        <f t="shared" si="6"/>
        <v>0.510825623765991</v>
      </c>
      <c r="G17">
        <f t="shared" si="7"/>
        <v>0.639020978635458</v>
      </c>
      <c r="H17" s="5">
        <f t="shared" si="8"/>
        <v>-13.4623734194981</v>
      </c>
      <c r="I17" s="5">
        <v>669</v>
      </c>
      <c r="J17">
        <f t="shared" si="3"/>
        <v>1.49476831091181</v>
      </c>
      <c r="K17">
        <v>72.52</v>
      </c>
      <c r="L17">
        <v>0.4</v>
      </c>
      <c r="M17">
        <v>0.12596</v>
      </c>
      <c r="N17">
        <f t="shared" si="9"/>
        <v>0.796793764322305</v>
      </c>
      <c r="O17">
        <f t="shared" si="10"/>
        <v>0.510825623765991</v>
      </c>
      <c r="P17">
        <f t="shared" si="11"/>
        <v>0.639020978635458</v>
      </c>
      <c r="Q17">
        <f t="shared" si="12"/>
        <v>-13.4593861149845</v>
      </c>
    </row>
    <row r="18" spans="1:17">
      <c r="A18" s="5"/>
      <c r="B18" s="5">
        <v>673</v>
      </c>
      <c r="C18" s="5">
        <f t="shared" si="0"/>
        <v>1.48588410104012</v>
      </c>
      <c r="D18" s="5">
        <v>73.4</v>
      </c>
      <c r="E18">
        <v>0.5</v>
      </c>
      <c r="F18" s="5">
        <f t="shared" si="6"/>
        <v>0.693147180559945</v>
      </c>
      <c r="G18">
        <f t="shared" si="7"/>
        <v>0.783219768774651</v>
      </c>
      <c r="H18" s="5">
        <f t="shared" si="8"/>
        <v>-13.2678326063439</v>
      </c>
      <c r="I18" s="5">
        <v>673</v>
      </c>
      <c r="J18">
        <f t="shared" si="3"/>
        <v>1.48588410104012</v>
      </c>
      <c r="K18">
        <v>73.25</v>
      </c>
      <c r="L18">
        <v>0.5</v>
      </c>
      <c r="M18">
        <v>0.15621</v>
      </c>
      <c r="N18">
        <f t="shared" si="9"/>
        <v>1</v>
      </c>
      <c r="O18">
        <f t="shared" si="10"/>
        <v>0.693147180559945</v>
      </c>
      <c r="P18">
        <f t="shared" si="11"/>
        <v>0.783219768774651</v>
      </c>
      <c r="Q18">
        <f t="shared" si="12"/>
        <v>-13.2678326063439</v>
      </c>
    </row>
    <row r="19" spans="1:17">
      <c r="A19" s="5"/>
      <c r="B19" s="5">
        <v>677</v>
      </c>
      <c r="C19" s="5">
        <f t="shared" si="0"/>
        <v>1.47710487444609</v>
      </c>
      <c r="D19" s="5">
        <v>74.2</v>
      </c>
      <c r="E19">
        <v>0.6</v>
      </c>
      <c r="F19" s="5">
        <f t="shared" si="6"/>
        <v>0.916290731874155</v>
      </c>
      <c r="G19">
        <f t="shared" si="7"/>
        <v>0.94338477390298</v>
      </c>
      <c r="H19" s="5">
        <f t="shared" si="8"/>
        <v>-13.0936235936851</v>
      </c>
      <c r="I19" s="5">
        <v>676</v>
      </c>
      <c r="J19">
        <f t="shared" si="3"/>
        <v>1.4792899408284</v>
      </c>
      <c r="K19">
        <v>73.82</v>
      </c>
      <c r="L19">
        <v>0.6</v>
      </c>
      <c r="M19">
        <v>0.14586</v>
      </c>
      <c r="N19">
        <f t="shared" si="9"/>
        <v>0.942086195921679</v>
      </c>
      <c r="O19">
        <f t="shared" si="10"/>
        <v>0.916290731874155</v>
      </c>
      <c r="P19">
        <f t="shared" si="11"/>
        <v>0.94338477390298</v>
      </c>
      <c r="Q19">
        <f t="shared" si="12"/>
        <v>-13.0906671999464</v>
      </c>
    </row>
    <row r="20" spans="1:17">
      <c r="A20" s="5"/>
      <c r="B20" s="5">
        <v>680</v>
      </c>
      <c r="C20" s="5">
        <f t="shared" si="0"/>
        <v>1.47058823529412</v>
      </c>
      <c r="D20" s="5">
        <v>74.8</v>
      </c>
      <c r="E20">
        <v>0.7</v>
      </c>
      <c r="F20" s="5">
        <f t="shared" si="6"/>
        <v>1.20397280432594</v>
      </c>
      <c r="G20">
        <f t="shared" si="7"/>
        <v>1.13173422944636</v>
      </c>
      <c r="H20" s="5">
        <f t="shared" si="8"/>
        <v>-12.9204344237654</v>
      </c>
      <c r="I20" s="5">
        <v>680</v>
      </c>
      <c r="J20">
        <f t="shared" si="3"/>
        <v>1.47058823529412</v>
      </c>
      <c r="K20">
        <v>74.68</v>
      </c>
      <c r="L20">
        <v>0.7</v>
      </c>
      <c r="M20">
        <v>0.11696</v>
      </c>
      <c r="N20">
        <v>0.96439</v>
      </c>
      <c r="O20">
        <f t="shared" si="10"/>
        <v>1.20397280432594</v>
      </c>
      <c r="P20">
        <f t="shared" si="11"/>
        <v>1.13173422944636</v>
      </c>
      <c r="Q20">
        <f t="shared" si="12"/>
        <v>-12.9204344237654</v>
      </c>
    </row>
    <row r="21" spans="1:17">
      <c r="A21" s="5"/>
      <c r="B21" s="5">
        <v>684</v>
      </c>
      <c r="C21" s="5">
        <f t="shared" si="0"/>
        <v>1.46198830409357</v>
      </c>
      <c r="D21" s="5">
        <v>75.6</v>
      </c>
      <c r="E21">
        <v>0.8</v>
      </c>
      <c r="F21" s="5">
        <f t="shared" si="6"/>
        <v>1.6094379124341</v>
      </c>
      <c r="G21">
        <f t="shared" si="7"/>
        <v>1.37335501686961</v>
      </c>
      <c r="H21" s="5">
        <f t="shared" si="8"/>
        <v>-12.7386591716937</v>
      </c>
      <c r="I21" s="5">
        <v>684</v>
      </c>
      <c r="J21">
        <f t="shared" si="3"/>
        <v>1.46198830409357</v>
      </c>
      <c r="K21">
        <v>75.53</v>
      </c>
      <c r="L21">
        <v>0.8</v>
      </c>
      <c r="M21">
        <v>0.11037</v>
      </c>
      <c r="N21">
        <v>0.92983</v>
      </c>
      <c r="O21">
        <f t="shared" si="10"/>
        <v>1.6094379124341</v>
      </c>
      <c r="P21">
        <f t="shared" si="11"/>
        <v>1.37335501686961</v>
      </c>
      <c r="Q21">
        <f t="shared" si="12"/>
        <v>-12.7386591716937</v>
      </c>
    </row>
    <row r="22" spans="1:17">
      <c r="A22" s="5"/>
      <c r="B22" s="5">
        <v>690</v>
      </c>
      <c r="C22" s="5">
        <f t="shared" si="0"/>
        <v>1.44927536231884</v>
      </c>
      <c r="D22" s="5">
        <v>76.8</v>
      </c>
      <c r="E22">
        <v>0.9</v>
      </c>
      <c r="F22" s="5">
        <f t="shared" si="6"/>
        <v>2.30258509299405</v>
      </c>
      <c r="G22">
        <f t="shared" si="7"/>
        <v>1.74372151359641</v>
      </c>
      <c r="H22" s="5">
        <f t="shared" si="8"/>
        <v>-12.5173615650173</v>
      </c>
      <c r="I22" s="5">
        <v>689</v>
      </c>
      <c r="J22">
        <f t="shared" si="3"/>
        <v>1.45137880986938</v>
      </c>
      <c r="K22">
        <v>76.5</v>
      </c>
      <c r="L22">
        <v>0.9</v>
      </c>
      <c r="M22">
        <v>0.10309</v>
      </c>
      <c r="N22">
        <f t="shared" si="9"/>
        <v>0.691697207874776</v>
      </c>
      <c r="O22">
        <f t="shared" si="10"/>
        <v>2.30258509299405</v>
      </c>
      <c r="P22">
        <f t="shared" si="11"/>
        <v>1.74372151359641</v>
      </c>
      <c r="Q22">
        <f t="shared" si="12"/>
        <v>-12.514460911862</v>
      </c>
    </row>
    <row r="23" spans="1:9">
      <c r="A23" s="5" t="s">
        <v>77</v>
      </c>
      <c r="B23" s="5"/>
      <c r="C23" s="5"/>
      <c r="D23" s="5"/>
      <c r="E23"/>
      <c r="F23" s="5"/>
      <c r="G23"/>
      <c r="H23" s="5"/>
      <c r="I23" s="5"/>
    </row>
    <row r="24" spans="1:16">
      <c r="A24" s="5"/>
      <c r="B24" s="5">
        <v>535</v>
      </c>
      <c r="C24" s="5">
        <f t="shared" si="0"/>
        <v>1.86915887850467</v>
      </c>
      <c r="D24" s="5">
        <v>45.6</v>
      </c>
      <c r="E24">
        <v>0.1</v>
      </c>
      <c r="F24" s="5">
        <f>-LN((1-E24))</f>
        <v>0.105360515657826</v>
      </c>
      <c r="G24">
        <f>LN(F24/(B24^2))</f>
        <v>-14.8149008211045</v>
      </c>
      <c r="H24" s="5"/>
      <c r="I24" s="5">
        <v>533</v>
      </c>
      <c r="J24">
        <f t="shared" si="3"/>
        <v>1.87617260787993</v>
      </c>
      <c r="K24">
        <v>45.18</v>
      </c>
      <c r="L24">
        <v>0.1</v>
      </c>
      <c r="M24">
        <v>0.07143</v>
      </c>
      <c r="N24">
        <f>((I24/550)^2)*(M24/0.14835)</f>
        <v>0.452191233485698</v>
      </c>
      <c r="O24">
        <f>-LN((1-L24))</f>
        <v>0.105360515657826</v>
      </c>
      <c r="P24">
        <f>LN(O24/(I24^2))</f>
        <v>-14.8074101756441</v>
      </c>
    </row>
    <row r="25" spans="1:16">
      <c r="A25" s="5"/>
      <c r="B25" s="5">
        <v>541</v>
      </c>
      <c r="C25" s="5">
        <f t="shared" si="0"/>
        <v>1.84842883548983</v>
      </c>
      <c r="D25" s="5">
        <v>46.8</v>
      </c>
      <c r="E25">
        <v>0.2</v>
      </c>
      <c r="F25" s="5">
        <f t="shared" ref="F25:F32" si="13">-LN((1-E25))</f>
        <v>0.22314355131421</v>
      </c>
      <c r="G25">
        <f t="shared" ref="G25:G32" si="14">LN(F25/(B25^2))</f>
        <v>-14.0867785444525</v>
      </c>
      <c r="H25" s="5"/>
      <c r="I25" s="5">
        <v>540</v>
      </c>
      <c r="J25">
        <f t="shared" si="3"/>
        <v>1.85185185185185</v>
      </c>
      <c r="K25">
        <v>46.58</v>
      </c>
      <c r="L25">
        <v>0.2</v>
      </c>
      <c r="M25">
        <v>0.10065</v>
      </c>
      <c r="N25">
        <f t="shared" ref="N25:N32" si="15">((I25/550)^2)*(M25/0.14835)</f>
        <v>0.654015994117106</v>
      </c>
      <c r="O25">
        <f t="shared" ref="O25:O32" si="16">-LN((1-L25))</f>
        <v>0.22314355131421</v>
      </c>
      <c r="P25">
        <f t="shared" ref="P25:P32" si="17">LN(O25/(I25^2))</f>
        <v>-14.0830782658762</v>
      </c>
    </row>
    <row r="26" spans="1:16">
      <c r="A26" s="5"/>
      <c r="B26" s="5">
        <v>545</v>
      </c>
      <c r="C26" s="5">
        <f t="shared" si="0"/>
        <v>1.8348623853211</v>
      </c>
      <c r="D26" s="5">
        <v>47.3</v>
      </c>
      <c r="E26">
        <v>0.3</v>
      </c>
      <c r="F26" s="5">
        <f t="shared" si="13"/>
        <v>0.356674943938732</v>
      </c>
      <c r="G26">
        <f t="shared" si="14"/>
        <v>-13.6325020224852</v>
      </c>
      <c r="H26" s="5"/>
      <c r="I26" s="5">
        <v>544</v>
      </c>
      <c r="J26">
        <f t="shared" si="3"/>
        <v>1.83823529411765</v>
      </c>
      <c r="K26">
        <v>47.35</v>
      </c>
      <c r="L26">
        <v>0.3</v>
      </c>
      <c r="M26">
        <v>0.14827</v>
      </c>
      <c r="N26">
        <f t="shared" si="15"/>
        <v>0.977773262805461</v>
      </c>
      <c r="O26">
        <f t="shared" si="16"/>
        <v>0.356674943938732</v>
      </c>
      <c r="P26">
        <f t="shared" si="17"/>
        <v>-13.6288289268706</v>
      </c>
    </row>
    <row r="27" spans="1:16">
      <c r="A27" s="5"/>
      <c r="B27" s="5">
        <v>548</v>
      </c>
      <c r="C27" s="5">
        <f t="shared" si="0"/>
        <v>1.82481751824818</v>
      </c>
      <c r="D27" s="5">
        <v>48</v>
      </c>
      <c r="E27">
        <v>0.4</v>
      </c>
      <c r="F27" s="5">
        <f t="shared" si="13"/>
        <v>0.510825623765991</v>
      </c>
      <c r="G27">
        <f t="shared" si="14"/>
        <v>-13.2842775659882</v>
      </c>
      <c r="H27" s="5"/>
      <c r="I27" s="5">
        <v>547</v>
      </c>
      <c r="J27">
        <f t="shared" si="3"/>
        <v>1.82815356489945</v>
      </c>
      <c r="K27">
        <v>47.95</v>
      </c>
      <c r="L27">
        <v>0.4</v>
      </c>
      <c r="M27">
        <v>0.16026</v>
      </c>
      <c r="N27">
        <f t="shared" si="15"/>
        <v>1.06853034821048</v>
      </c>
      <c r="O27">
        <f t="shared" si="16"/>
        <v>0.510825623765991</v>
      </c>
      <c r="P27">
        <f t="shared" si="17"/>
        <v>-13.2806245969361</v>
      </c>
    </row>
    <row r="28" spans="1:16">
      <c r="A28" s="5"/>
      <c r="B28" s="5">
        <v>551</v>
      </c>
      <c r="C28" s="5">
        <f t="shared" si="0"/>
        <v>1.81488203266788</v>
      </c>
      <c r="D28" s="5">
        <v>48.6</v>
      </c>
      <c r="E28">
        <v>0.5</v>
      </c>
      <c r="F28" s="5">
        <f t="shared" si="13"/>
        <v>0.693147180559945</v>
      </c>
      <c r="G28">
        <f t="shared" si="14"/>
        <v>-12.9899825388875</v>
      </c>
      <c r="H28" s="5"/>
      <c r="I28" s="5">
        <v>550</v>
      </c>
      <c r="J28">
        <f t="shared" si="3"/>
        <v>1.81818181818182</v>
      </c>
      <c r="K28">
        <v>48.6</v>
      </c>
      <c r="L28">
        <v>0.5</v>
      </c>
      <c r="M28">
        <v>0.14835</v>
      </c>
      <c r="N28">
        <f t="shared" si="15"/>
        <v>1</v>
      </c>
      <c r="O28">
        <f t="shared" si="16"/>
        <v>0.693147180559945</v>
      </c>
      <c r="P28">
        <f t="shared" si="17"/>
        <v>-12.9863494770347</v>
      </c>
    </row>
    <row r="29" spans="1:16">
      <c r="A29" s="5"/>
      <c r="B29" s="5">
        <v>554</v>
      </c>
      <c r="C29" s="5">
        <f t="shared" si="0"/>
        <v>1.80505415162455</v>
      </c>
      <c r="D29" s="5">
        <v>49.3</v>
      </c>
      <c r="E29">
        <v>0.6</v>
      </c>
      <c r="F29" s="5">
        <f t="shared" si="13"/>
        <v>0.916290731874155</v>
      </c>
      <c r="G29">
        <f t="shared" si="14"/>
        <v>-12.7217509452853</v>
      </c>
      <c r="H29" s="5"/>
      <c r="I29" s="5">
        <v>554</v>
      </c>
      <c r="J29">
        <f t="shared" si="3"/>
        <v>1.80505415162455</v>
      </c>
      <c r="K29">
        <v>49.3</v>
      </c>
      <c r="L29">
        <v>0.6</v>
      </c>
      <c r="M29">
        <v>0.12093</v>
      </c>
      <c r="N29">
        <f t="shared" si="15"/>
        <v>0.82706692359759</v>
      </c>
      <c r="O29">
        <f t="shared" si="16"/>
        <v>0.916290731874155</v>
      </c>
      <c r="P29">
        <f t="shared" si="17"/>
        <v>-12.7217509452853</v>
      </c>
    </row>
    <row r="30" spans="1:16">
      <c r="A30" s="5"/>
      <c r="B30" s="5">
        <v>558</v>
      </c>
      <c r="C30" s="5">
        <f t="shared" si="0"/>
        <v>1.7921146953405</v>
      </c>
      <c r="D30" s="5">
        <v>50.3</v>
      </c>
      <c r="E30">
        <v>0.7</v>
      </c>
      <c r="F30" s="5">
        <f t="shared" si="13"/>
        <v>1.20397280432594</v>
      </c>
      <c r="G30">
        <f t="shared" si="14"/>
        <v>-12.4630911659003</v>
      </c>
      <c r="H30" s="5"/>
      <c r="I30" s="5">
        <v>559</v>
      </c>
      <c r="J30">
        <f t="shared" si="3"/>
        <v>1.78890876565295</v>
      </c>
      <c r="K30">
        <v>50.31</v>
      </c>
      <c r="L30">
        <v>0.7</v>
      </c>
      <c r="M30">
        <v>0.06681</v>
      </c>
      <c r="N30">
        <f t="shared" si="15"/>
        <v>0.465213338124326</v>
      </c>
      <c r="O30">
        <f t="shared" si="16"/>
        <v>1.20397280432594</v>
      </c>
      <c r="P30">
        <f t="shared" si="17"/>
        <v>-12.4666721874478</v>
      </c>
    </row>
    <row r="31" spans="1:16">
      <c r="A31" s="5"/>
      <c r="B31" s="5">
        <v>566</v>
      </c>
      <c r="C31" s="5">
        <f t="shared" si="0"/>
        <v>1.76678445229682</v>
      </c>
      <c r="D31" s="5">
        <v>53.2</v>
      </c>
      <c r="E31">
        <v>0.8</v>
      </c>
      <c r="F31" s="5">
        <f t="shared" si="13"/>
        <v>1.6094379124341</v>
      </c>
      <c r="G31">
        <f t="shared" si="14"/>
        <v>-12.2013031610793</v>
      </c>
      <c r="H31" s="5"/>
      <c r="I31" s="5">
        <v>573</v>
      </c>
      <c r="J31">
        <f t="shared" si="3"/>
        <v>1.74520069808028</v>
      </c>
      <c r="K31">
        <v>53.2</v>
      </c>
      <c r="L31">
        <v>0.8</v>
      </c>
      <c r="M31">
        <v>0.02724</v>
      </c>
      <c r="N31">
        <f t="shared" si="15"/>
        <v>0.199298218920522</v>
      </c>
      <c r="O31">
        <f t="shared" si="16"/>
        <v>1.6094379124341</v>
      </c>
      <c r="P31">
        <f t="shared" si="17"/>
        <v>-12.2258864381024</v>
      </c>
    </row>
    <row r="32" spans="1:16">
      <c r="A32" s="5"/>
      <c r="B32" s="5">
        <v>590</v>
      </c>
      <c r="C32" s="5">
        <f t="shared" si="0"/>
        <v>1.69491525423729</v>
      </c>
      <c r="D32" s="5">
        <v>58.2</v>
      </c>
      <c r="E32">
        <v>0.9</v>
      </c>
      <c r="F32" s="5">
        <f t="shared" si="13"/>
        <v>2.30258509299405</v>
      </c>
      <c r="G32">
        <f t="shared" si="14"/>
        <v>-11.9262126285516</v>
      </c>
      <c r="H32" s="5"/>
      <c r="I32" s="5">
        <v>598</v>
      </c>
      <c r="J32">
        <f t="shared" si="3"/>
        <v>1.67224080267559</v>
      </c>
      <c r="K32">
        <v>58.23</v>
      </c>
      <c r="L32">
        <v>0.9</v>
      </c>
      <c r="M32">
        <v>0.01988</v>
      </c>
      <c r="N32">
        <f t="shared" si="15"/>
        <v>0.158418471394708</v>
      </c>
      <c r="O32">
        <f t="shared" si="16"/>
        <v>2.30258509299405</v>
      </c>
      <c r="P32">
        <f t="shared" si="17"/>
        <v>-11.9531490626533</v>
      </c>
    </row>
    <row r="33" spans="1:9">
      <c r="A33" s="5" t="s">
        <v>78</v>
      </c>
      <c r="B33" s="5"/>
      <c r="C33" s="5"/>
      <c r="D33" s="5"/>
      <c r="E33"/>
      <c r="F33" s="5"/>
      <c r="G33"/>
      <c r="H33" s="5"/>
      <c r="I33" s="5"/>
    </row>
    <row r="34" spans="1:19">
      <c r="A34" s="5"/>
      <c r="B34" s="5">
        <v>684</v>
      </c>
      <c r="C34" s="5">
        <f t="shared" si="0"/>
        <v>1.46198830409357</v>
      </c>
      <c r="D34" s="5">
        <v>75.5</v>
      </c>
      <c r="E34">
        <v>0.1</v>
      </c>
      <c r="F34" s="5">
        <f>E34^2</f>
        <v>0.01</v>
      </c>
      <c r="G34">
        <f>LN(F34/(B34^2))</f>
        <v>-17.6610860212332</v>
      </c>
      <c r="H34" s="5"/>
      <c r="I34" s="5">
        <v>684</v>
      </c>
      <c r="J34">
        <f t="shared" si="3"/>
        <v>1.46198830409357</v>
      </c>
      <c r="K34">
        <v>75.4</v>
      </c>
      <c r="L34">
        <v>0.1</v>
      </c>
      <c r="M34">
        <v>0.03831</v>
      </c>
      <c r="N34">
        <f>((I34/724)^2)*(M34/0.06645)</f>
        <v>0.514579212206773</v>
      </c>
      <c r="O34">
        <f>LN(L34^2)</f>
        <v>-4.60517018598809</v>
      </c>
      <c r="P34">
        <f>(1-((1-L34)^(1/3)))^2</f>
        <v>0.00119098257489815</v>
      </c>
      <c r="Q34">
        <f>LN(P34/(I34^2))</f>
        <v>-19.7888924546092</v>
      </c>
      <c r="R34">
        <f>L34^2</f>
        <v>0.01</v>
      </c>
      <c r="S34">
        <f>LN(R34/(I34^2))</f>
        <v>-17.6610860212332</v>
      </c>
    </row>
    <row r="35" spans="1:19">
      <c r="A35" s="5"/>
      <c r="B35" s="5">
        <v>696</v>
      </c>
      <c r="C35" s="5">
        <f t="shared" si="0"/>
        <v>1.4367816091954</v>
      </c>
      <c r="D35" s="5">
        <v>78.1</v>
      </c>
      <c r="E35">
        <v>0.2</v>
      </c>
      <c r="F35" s="5">
        <f t="shared" ref="F35:F42" si="18">E35^2</f>
        <v>0.04</v>
      </c>
      <c r="G35">
        <f t="shared" ref="G35:G42" si="19">LN(F35/(B35^2))</f>
        <v>-16.309575145537</v>
      </c>
      <c r="H35" s="5"/>
      <c r="I35" s="5">
        <v>697</v>
      </c>
      <c r="J35">
        <f t="shared" si="3"/>
        <v>1.43472022955524</v>
      </c>
      <c r="K35">
        <v>78.01</v>
      </c>
      <c r="L35">
        <v>0.2</v>
      </c>
      <c r="M35">
        <v>0.04534</v>
      </c>
      <c r="N35">
        <f t="shared" ref="N35:N42" si="20">((I35/724)^2)*(M35/0.06645)</f>
        <v>0.632375381347396</v>
      </c>
      <c r="O35">
        <f t="shared" ref="O35:O42" si="21">LN(L35^2)</f>
        <v>-3.2188758248682</v>
      </c>
      <c r="P35">
        <f t="shared" ref="P35:P42" si="22">(1-((1-L35)^(1/3)))^2</f>
        <v>0.00513834256764192</v>
      </c>
      <c r="Q35">
        <f t="shared" ref="Q35:Q42" si="23">LN(P35/(I35^2))</f>
        <v>-18.364595530694</v>
      </c>
      <c r="R35">
        <f t="shared" ref="R35:R42" si="24">L35^2</f>
        <v>0.04</v>
      </c>
      <c r="S35">
        <f t="shared" ref="S35:S42" si="25">LN(R35/(I35^2))</f>
        <v>-16.3124466463893</v>
      </c>
    </row>
    <row r="36" spans="1:19">
      <c r="A36" s="5"/>
      <c r="B36" s="5">
        <v>706</v>
      </c>
      <c r="C36" s="5">
        <f t="shared" si="0"/>
        <v>1.41643059490085</v>
      </c>
      <c r="D36" s="5">
        <v>79.9</v>
      </c>
      <c r="E36">
        <v>0.3</v>
      </c>
      <c r="F36" s="5">
        <f t="shared" si="18"/>
        <v>0.09</v>
      </c>
      <c r="G36">
        <f t="shared" si="19"/>
        <v>-15.5271760836384</v>
      </c>
      <c r="H36" s="5"/>
      <c r="I36" s="5">
        <v>706</v>
      </c>
      <c r="J36">
        <f t="shared" si="3"/>
        <v>1.41643059490085</v>
      </c>
      <c r="K36">
        <v>79.92</v>
      </c>
      <c r="L36">
        <v>0.3</v>
      </c>
      <c r="M36">
        <v>0.05143</v>
      </c>
      <c r="N36">
        <f t="shared" si="20"/>
        <v>0.735959318794905</v>
      </c>
      <c r="O36">
        <f t="shared" si="21"/>
        <v>-2.40794560865187</v>
      </c>
      <c r="P36">
        <f t="shared" si="22"/>
        <v>0.0125655128253229</v>
      </c>
      <c r="Q36">
        <f t="shared" si="23"/>
        <v>-17.4960297700118</v>
      </c>
      <c r="R36">
        <f t="shared" si="24"/>
        <v>0.09</v>
      </c>
      <c r="S36">
        <f t="shared" si="25"/>
        <v>-15.5271760836384</v>
      </c>
    </row>
    <row r="37" spans="1:19">
      <c r="A37" s="5"/>
      <c r="B37" s="5">
        <v>714</v>
      </c>
      <c r="C37" s="5">
        <f t="shared" ref="C37:C68" si="26">1000/B37</f>
        <v>1.40056022408964</v>
      </c>
      <c r="D37" s="5">
        <v>81.8</v>
      </c>
      <c r="E37">
        <v>0.4</v>
      </c>
      <c r="F37" s="5">
        <f t="shared" si="18"/>
        <v>0.16</v>
      </c>
      <c r="G37">
        <f t="shared" si="19"/>
        <v>-14.9743473884275</v>
      </c>
      <c r="H37" s="5"/>
      <c r="I37" s="5">
        <v>716</v>
      </c>
      <c r="J37">
        <f t="shared" ref="J37:J68" si="27">1000/I37</f>
        <v>1.39664804469274</v>
      </c>
      <c r="K37">
        <v>81.9</v>
      </c>
      <c r="L37">
        <v>0.4</v>
      </c>
      <c r="M37">
        <v>0.05859</v>
      </c>
      <c r="N37">
        <f t="shared" si="20"/>
        <v>0.862337802828516</v>
      </c>
      <c r="O37">
        <f t="shared" si="21"/>
        <v>-1.83258146374831</v>
      </c>
      <c r="P37">
        <f t="shared" si="22"/>
        <v>0.0245133302945141</v>
      </c>
      <c r="Q37">
        <f t="shared" si="23"/>
        <v>-16.8558985496644</v>
      </c>
      <c r="R37">
        <f t="shared" si="24"/>
        <v>0.16</v>
      </c>
      <c r="S37">
        <f t="shared" si="25"/>
        <v>-14.9799417976696</v>
      </c>
    </row>
    <row r="38" spans="1:19">
      <c r="A38" s="5"/>
      <c r="B38" s="5">
        <v>721</v>
      </c>
      <c r="C38" s="5">
        <f t="shared" si="26"/>
        <v>1.3869625520111</v>
      </c>
      <c r="D38" s="5">
        <v>83.5</v>
      </c>
      <c r="E38">
        <v>0.5</v>
      </c>
      <c r="F38" s="5">
        <f t="shared" si="18"/>
        <v>0.25</v>
      </c>
      <c r="G38">
        <f t="shared" si="19"/>
        <v>-14.5475726356898</v>
      </c>
      <c r="H38" s="5"/>
      <c r="I38" s="5">
        <v>724</v>
      </c>
      <c r="J38">
        <f t="shared" si="27"/>
        <v>1.38121546961326</v>
      </c>
      <c r="K38">
        <v>83.4</v>
      </c>
      <c r="L38">
        <v>0.5</v>
      </c>
      <c r="M38">
        <v>0.06645</v>
      </c>
      <c r="N38">
        <f t="shared" si="20"/>
        <v>1</v>
      </c>
      <c r="O38">
        <f t="shared" si="21"/>
        <v>-1.38629436111989</v>
      </c>
      <c r="P38">
        <f t="shared" si="22"/>
        <v>0.0425594729792371</v>
      </c>
      <c r="Q38">
        <f t="shared" si="23"/>
        <v>-16.3264356018035</v>
      </c>
      <c r="R38">
        <f t="shared" si="24"/>
        <v>0.25</v>
      </c>
      <c r="S38">
        <f t="shared" si="25"/>
        <v>-14.5558771458913</v>
      </c>
    </row>
    <row r="39" spans="1:19">
      <c r="A39" s="5"/>
      <c r="B39" s="5">
        <v>728</v>
      </c>
      <c r="C39" s="5">
        <f t="shared" si="26"/>
        <v>1.37362637362637</v>
      </c>
      <c r="D39" s="5">
        <v>85</v>
      </c>
      <c r="E39">
        <v>0.6</v>
      </c>
      <c r="F39" s="5">
        <f t="shared" si="18"/>
        <v>0.36</v>
      </c>
      <c r="G39">
        <f t="shared" si="19"/>
        <v>-14.2022533439254</v>
      </c>
      <c r="H39" s="5"/>
      <c r="I39" s="5">
        <v>731</v>
      </c>
      <c r="J39">
        <f t="shared" si="27"/>
        <v>1.36798905608755</v>
      </c>
      <c r="K39">
        <v>84.91</v>
      </c>
      <c r="L39">
        <v>0.6</v>
      </c>
      <c r="M39">
        <v>0.06436</v>
      </c>
      <c r="N39">
        <f t="shared" si="20"/>
        <v>0.987367144663948</v>
      </c>
      <c r="O39">
        <f t="shared" si="21"/>
        <v>-1.02165124753198</v>
      </c>
      <c r="P39">
        <f t="shared" si="22"/>
        <v>0.0692709238628267</v>
      </c>
      <c r="Q39">
        <f t="shared" si="23"/>
        <v>-15.8585569494086</v>
      </c>
      <c r="R39">
        <f t="shared" si="24"/>
        <v>0.36</v>
      </c>
      <c r="S39">
        <f t="shared" si="25"/>
        <v>-14.2104781670315</v>
      </c>
    </row>
    <row r="40" spans="1:19">
      <c r="A40" s="5"/>
      <c r="B40" s="5">
        <v>734</v>
      </c>
      <c r="C40" s="5">
        <f t="shared" si="26"/>
        <v>1.36239782016349</v>
      </c>
      <c r="D40" s="5">
        <v>86.5</v>
      </c>
      <c r="E40">
        <v>0.7</v>
      </c>
      <c r="F40" s="5">
        <f t="shared" si="18"/>
        <v>0.49</v>
      </c>
      <c r="G40">
        <f t="shared" si="19"/>
        <v>-13.9103679451065</v>
      </c>
      <c r="H40" s="5"/>
      <c r="I40" s="5">
        <v>739</v>
      </c>
      <c r="J40">
        <f t="shared" si="27"/>
        <v>1.3531799729364</v>
      </c>
      <c r="K40">
        <v>86.51</v>
      </c>
      <c r="L40">
        <v>0.7</v>
      </c>
      <c r="M40">
        <v>0.05887</v>
      </c>
      <c r="N40">
        <f t="shared" si="20"/>
        <v>0.923019327347165</v>
      </c>
      <c r="O40">
        <f t="shared" si="21"/>
        <v>-0.713349887877465</v>
      </c>
      <c r="P40">
        <f t="shared" si="22"/>
        <v>0.109274574491377</v>
      </c>
      <c r="Q40">
        <f t="shared" si="23"/>
        <v>-15.4244873740615</v>
      </c>
      <c r="R40">
        <f t="shared" si="24"/>
        <v>0.49</v>
      </c>
      <c r="S40">
        <f t="shared" si="25"/>
        <v>-13.9239457297739</v>
      </c>
    </row>
    <row r="41" spans="1:19">
      <c r="A41" s="5"/>
      <c r="B41" s="5">
        <v>742</v>
      </c>
      <c r="C41" s="5">
        <f t="shared" si="26"/>
        <v>1.34770889487871</v>
      </c>
      <c r="D41" s="5">
        <v>88.3</v>
      </c>
      <c r="E41">
        <v>0.8</v>
      </c>
      <c r="F41" s="5">
        <f t="shared" si="18"/>
        <v>0.64</v>
      </c>
      <c r="G41">
        <f t="shared" si="19"/>
        <v>-13.6649855889632</v>
      </c>
      <c r="H41" s="5"/>
      <c r="I41" s="5">
        <v>748</v>
      </c>
      <c r="J41">
        <f t="shared" si="27"/>
        <v>1.33689839572193</v>
      </c>
      <c r="K41">
        <v>88.32</v>
      </c>
      <c r="L41">
        <v>0.8</v>
      </c>
      <c r="M41">
        <v>0.04594</v>
      </c>
      <c r="N41">
        <f t="shared" si="20"/>
        <v>0.737941728094406</v>
      </c>
      <c r="O41">
        <f t="shared" si="21"/>
        <v>-0.446287102628419</v>
      </c>
      <c r="P41">
        <f t="shared" si="22"/>
        <v>0.172388094050193</v>
      </c>
      <c r="Q41">
        <f t="shared" si="23"/>
        <v>-14.9928129391199</v>
      </c>
      <c r="R41">
        <f t="shared" si="24"/>
        <v>0.64</v>
      </c>
      <c r="S41">
        <f t="shared" si="25"/>
        <v>-13.6810930585774</v>
      </c>
    </row>
    <row r="42" spans="1:19">
      <c r="A42" s="5"/>
      <c r="B42" s="5">
        <v>752</v>
      </c>
      <c r="C42" s="5">
        <f t="shared" si="26"/>
        <v>1.32978723404255</v>
      </c>
      <c r="D42" s="5">
        <v>91</v>
      </c>
      <c r="E42">
        <v>0.9</v>
      </c>
      <c r="F42" s="5">
        <f t="shared" si="18"/>
        <v>0.81</v>
      </c>
      <c r="G42">
        <f t="shared" si="19"/>
        <v>-13.4561936792153</v>
      </c>
      <c r="H42" s="5"/>
      <c r="I42" s="5">
        <v>762</v>
      </c>
      <c r="J42">
        <f t="shared" si="27"/>
        <v>1.31233595800525</v>
      </c>
      <c r="K42">
        <v>91.05</v>
      </c>
      <c r="L42">
        <v>0.9</v>
      </c>
      <c r="M42">
        <v>0.03663</v>
      </c>
      <c r="N42">
        <f t="shared" si="20"/>
        <v>0.61062522862929</v>
      </c>
      <c r="O42">
        <f t="shared" si="21"/>
        <v>-0.210721031315653</v>
      </c>
      <c r="P42">
        <f t="shared" si="22"/>
        <v>0.287125702280633</v>
      </c>
      <c r="Q42">
        <f t="shared" si="23"/>
        <v>-14.5197282834436</v>
      </c>
      <c r="R42">
        <f t="shared" si="24"/>
        <v>0.81</v>
      </c>
      <c r="S42">
        <f t="shared" si="25"/>
        <v>-13.4826141426889</v>
      </c>
    </row>
    <row r="43" spans="1:9">
      <c r="A43" s="5" t="s">
        <v>79</v>
      </c>
      <c r="B43" s="5"/>
      <c r="C43" s="5"/>
      <c r="D43" s="5"/>
      <c r="E43"/>
      <c r="F43" s="5"/>
      <c r="G43"/>
      <c r="H43" s="5"/>
      <c r="I43" s="5"/>
    </row>
    <row r="44" spans="1:17">
      <c r="A44" s="5"/>
      <c r="B44" s="5">
        <v>529</v>
      </c>
      <c r="C44" s="5">
        <f t="shared" si="26"/>
        <v>1.89035916824197</v>
      </c>
      <c r="D44" s="5">
        <v>44.3</v>
      </c>
      <c r="E44">
        <v>0.1</v>
      </c>
      <c r="F44" s="5">
        <f>-LN((1-E44))</f>
        <v>0.105360515657826</v>
      </c>
      <c r="G44">
        <f>F44^2</f>
        <v>0.0111008382596831</v>
      </c>
      <c r="H44" s="5">
        <f>LN(G44/(B44^2))</f>
        <v>-17.0427115183415</v>
      </c>
      <c r="I44" s="5">
        <v>527</v>
      </c>
      <c r="J44">
        <f t="shared" si="27"/>
        <v>1.89753320683112</v>
      </c>
      <c r="K44">
        <v>44.02</v>
      </c>
      <c r="L44">
        <v>0.1</v>
      </c>
      <c r="M44">
        <v>0.03311</v>
      </c>
      <c r="N44">
        <f>((I44/566)^2)*(M44/0.07044)</f>
        <v>0.407500552125681</v>
      </c>
      <c r="O44">
        <f>-LN((1-L44))</f>
        <v>0.105360515657826</v>
      </c>
      <c r="P44">
        <f>O44^(2)</f>
        <v>0.0111008382596831</v>
      </c>
      <c r="Q44">
        <f>LN(P44/(I44^2))</f>
        <v>-17.0351357517076</v>
      </c>
    </row>
    <row r="45" spans="1:17">
      <c r="A45" s="5"/>
      <c r="B45" s="5">
        <v>545</v>
      </c>
      <c r="C45" s="5">
        <f t="shared" si="26"/>
        <v>1.8348623853211</v>
      </c>
      <c r="D45" s="5">
        <v>47</v>
      </c>
      <c r="E45">
        <v>0.2</v>
      </c>
      <c r="F45" s="5">
        <f t="shared" ref="F45:F52" si="28">-LN((1-E45))</f>
        <v>0.22314355131421</v>
      </c>
      <c r="G45">
        <f t="shared" ref="G45:G52" si="29">F45^2</f>
        <v>0.0497930444931173</v>
      </c>
      <c r="H45" s="5">
        <f t="shared" ref="H45:H52" si="30">LN(G45/(B45^2))</f>
        <v>-15.6014515628455</v>
      </c>
      <c r="I45" s="5">
        <v>543</v>
      </c>
      <c r="J45">
        <f t="shared" si="27"/>
        <v>1.84162062615101</v>
      </c>
      <c r="K45">
        <v>47.04</v>
      </c>
      <c r="L45">
        <v>0.2</v>
      </c>
      <c r="M45">
        <v>0.04143</v>
      </c>
      <c r="N45">
        <f t="shared" ref="N45:N52" si="31">((I45/566)^2)*(M45/0.07044)</f>
        <v>0.541330357551755</v>
      </c>
      <c r="O45">
        <f t="shared" ref="O45:O52" si="32">-LN((1-L45))</f>
        <v>0.22314355131421</v>
      </c>
      <c r="P45">
        <f t="shared" ref="P45:P52" si="33">O45^(2)</f>
        <v>0.0497930444931173</v>
      </c>
      <c r="Q45">
        <f t="shared" ref="Q45:Q52" si="34">LN(P45/(I45^2))</f>
        <v>-15.5940986133869</v>
      </c>
    </row>
    <row r="46" spans="1:17">
      <c r="A46" s="5"/>
      <c r="B46" s="5">
        <v>553</v>
      </c>
      <c r="C46" s="5">
        <f t="shared" si="26"/>
        <v>1.80831826401447</v>
      </c>
      <c r="D46" s="5">
        <v>48.8</v>
      </c>
      <c r="E46">
        <v>0.3</v>
      </c>
      <c r="F46" s="5">
        <f t="shared" si="28"/>
        <v>0.356674943938732</v>
      </c>
      <c r="G46">
        <f t="shared" si="29"/>
        <v>0.127217015633698</v>
      </c>
      <c r="H46" s="5">
        <f t="shared" si="30"/>
        <v>-14.6925768693621</v>
      </c>
      <c r="I46" s="5">
        <v>552</v>
      </c>
      <c r="J46">
        <f t="shared" si="27"/>
        <v>1.81159420289855</v>
      </c>
      <c r="K46">
        <v>49.05</v>
      </c>
      <c r="L46">
        <v>0.3</v>
      </c>
      <c r="M46">
        <v>0.06304</v>
      </c>
      <c r="N46">
        <f t="shared" si="31"/>
        <v>0.851220649055183</v>
      </c>
      <c r="O46">
        <f t="shared" si="32"/>
        <v>0.356674943938732</v>
      </c>
      <c r="P46">
        <f t="shared" si="33"/>
        <v>0.127217015633698</v>
      </c>
      <c r="Q46">
        <f t="shared" si="34"/>
        <v>-14.6889569588716</v>
      </c>
    </row>
    <row r="47" spans="1:17">
      <c r="A47" s="5"/>
      <c r="B47" s="5">
        <v>561</v>
      </c>
      <c r="C47" s="5">
        <f t="shared" si="26"/>
        <v>1.7825311942959</v>
      </c>
      <c r="D47" s="5">
        <v>50.3</v>
      </c>
      <c r="E47">
        <v>0.4</v>
      </c>
      <c r="F47" s="5">
        <f t="shared" si="28"/>
        <v>0.510825623765991</v>
      </c>
      <c r="G47">
        <f t="shared" si="29"/>
        <v>0.260942817895914</v>
      </c>
      <c r="H47" s="5">
        <f t="shared" si="30"/>
        <v>-14.0028957952296</v>
      </c>
      <c r="I47" s="5">
        <v>559</v>
      </c>
      <c r="J47">
        <f t="shared" si="27"/>
        <v>1.78890876565295</v>
      </c>
      <c r="K47">
        <v>50.36</v>
      </c>
      <c r="L47">
        <v>0.4</v>
      </c>
      <c r="M47">
        <v>0.07388</v>
      </c>
      <c r="N47">
        <f t="shared" si="31"/>
        <v>1.02305337604646</v>
      </c>
      <c r="O47">
        <f t="shared" si="32"/>
        <v>0.510825623765991</v>
      </c>
      <c r="P47">
        <f t="shared" si="33"/>
        <v>0.260942817895914</v>
      </c>
      <c r="Q47">
        <f t="shared" si="34"/>
        <v>-13.9957529304944</v>
      </c>
    </row>
    <row r="48" spans="1:17">
      <c r="A48" s="5"/>
      <c r="B48" s="5">
        <v>568</v>
      </c>
      <c r="C48" s="5">
        <f t="shared" si="26"/>
        <v>1.76056338028169</v>
      </c>
      <c r="D48" s="5">
        <v>51.8</v>
      </c>
      <c r="E48">
        <v>0.5</v>
      </c>
      <c r="F48" s="5">
        <f t="shared" si="28"/>
        <v>0.693147180559945</v>
      </c>
      <c r="G48">
        <f t="shared" si="29"/>
        <v>0.480453013918201</v>
      </c>
      <c r="H48" s="5">
        <f t="shared" si="30"/>
        <v>-13.4172686786056</v>
      </c>
      <c r="I48" s="5">
        <v>566</v>
      </c>
      <c r="J48">
        <f t="shared" si="27"/>
        <v>1.76678445229682</v>
      </c>
      <c r="K48">
        <v>51.76</v>
      </c>
      <c r="L48">
        <v>0.5</v>
      </c>
      <c r="M48">
        <v>0.07044</v>
      </c>
      <c r="N48">
        <f t="shared" si="31"/>
        <v>1</v>
      </c>
      <c r="O48">
        <f t="shared" si="32"/>
        <v>0.693147180559945</v>
      </c>
      <c r="P48">
        <f t="shared" si="33"/>
        <v>0.480453013918201</v>
      </c>
      <c r="Q48">
        <f t="shared" si="34"/>
        <v>-13.4102139975697</v>
      </c>
    </row>
    <row r="49" spans="1:17">
      <c r="A49" s="5"/>
      <c r="B49" s="5">
        <v>576</v>
      </c>
      <c r="C49" s="5">
        <f t="shared" si="26"/>
        <v>1.73611111111111</v>
      </c>
      <c r="D49" s="5">
        <v>53.1</v>
      </c>
      <c r="E49">
        <v>0.6</v>
      </c>
      <c r="F49" s="5">
        <f t="shared" si="28"/>
        <v>0.916290731874155</v>
      </c>
      <c r="G49">
        <f t="shared" si="29"/>
        <v>0.839588705318475</v>
      </c>
      <c r="H49" s="5">
        <f t="shared" si="30"/>
        <v>-12.8870584649733</v>
      </c>
      <c r="I49" s="5">
        <v>573</v>
      </c>
      <c r="J49">
        <f t="shared" si="27"/>
        <v>1.74520069808028</v>
      </c>
      <c r="K49">
        <v>53.2</v>
      </c>
      <c r="L49">
        <v>0.6</v>
      </c>
      <c r="M49">
        <v>0.06637</v>
      </c>
      <c r="N49">
        <f t="shared" si="31"/>
        <v>0.96567024971559</v>
      </c>
      <c r="O49">
        <f t="shared" si="32"/>
        <v>0.916290731874155</v>
      </c>
      <c r="P49">
        <f t="shared" si="33"/>
        <v>0.839588705318475</v>
      </c>
      <c r="Q49">
        <f t="shared" si="34"/>
        <v>-12.876614577011</v>
      </c>
    </row>
    <row r="50" spans="1:17">
      <c r="A50" s="5"/>
      <c r="B50" s="5">
        <v>584</v>
      </c>
      <c r="C50" s="5">
        <f t="shared" si="26"/>
        <v>1.71232876712329</v>
      </c>
      <c r="D50" s="5">
        <v>54.8</v>
      </c>
      <c r="E50">
        <v>0.7</v>
      </c>
      <c r="F50" s="5">
        <f t="shared" si="28"/>
        <v>1.20397280432594</v>
      </c>
      <c r="G50">
        <f t="shared" si="29"/>
        <v>1.44955051355646</v>
      </c>
      <c r="H50" s="5">
        <f t="shared" si="30"/>
        <v>-12.3685484479317</v>
      </c>
      <c r="I50" s="5">
        <v>581</v>
      </c>
      <c r="J50">
        <f t="shared" si="27"/>
        <v>1.72117039586919</v>
      </c>
      <c r="K50">
        <v>54.78</v>
      </c>
      <c r="L50">
        <v>0.7</v>
      </c>
      <c r="M50">
        <v>0.05703</v>
      </c>
      <c r="N50">
        <f t="shared" si="31"/>
        <v>0.853106845221148</v>
      </c>
      <c r="O50">
        <f t="shared" si="32"/>
        <v>1.20397280432594</v>
      </c>
      <c r="P50">
        <f t="shared" si="33"/>
        <v>1.44955051355646</v>
      </c>
      <c r="Q50">
        <f t="shared" si="34"/>
        <v>-12.3582479959791</v>
      </c>
    </row>
    <row r="51" spans="1:17">
      <c r="A51" s="5"/>
      <c r="B51" s="5">
        <v>594</v>
      </c>
      <c r="C51" s="5">
        <f t="shared" si="26"/>
        <v>1.68350168350168</v>
      </c>
      <c r="D51" s="5">
        <v>56.8</v>
      </c>
      <c r="E51">
        <v>0.8</v>
      </c>
      <c r="F51" s="5">
        <f t="shared" si="28"/>
        <v>1.6094379124341</v>
      </c>
      <c r="G51">
        <f t="shared" si="29"/>
        <v>2.59029039398024</v>
      </c>
      <c r="H51" s="5">
        <f t="shared" si="30"/>
        <v>-11.8219886480711</v>
      </c>
      <c r="I51" s="5">
        <v>591</v>
      </c>
      <c r="J51">
        <f t="shared" si="27"/>
        <v>1.69204737732657</v>
      </c>
      <c r="K51">
        <v>56.75</v>
      </c>
      <c r="L51">
        <v>0.8</v>
      </c>
      <c r="M51">
        <v>0.04418</v>
      </c>
      <c r="N51">
        <f t="shared" si="31"/>
        <v>0.683830494430993</v>
      </c>
      <c r="O51">
        <f t="shared" si="32"/>
        <v>1.6094379124341</v>
      </c>
      <c r="P51">
        <f t="shared" si="33"/>
        <v>2.59029039398024</v>
      </c>
      <c r="Q51">
        <f t="shared" si="34"/>
        <v>-11.811862044158</v>
      </c>
    </row>
    <row r="52" spans="1:17">
      <c r="A52" s="5"/>
      <c r="B52" s="5">
        <v>608</v>
      </c>
      <c r="C52" s="5">
        <f t="shared" si="26"/>
        <v>1.64473684210526</v>
      </c>
      <c r="D52" s="5">
        <v>59.4</v>
      </c>
      <c r="E52">
        <v>0.9</v>
      </c>
      <c r="F52" s="5">
        <f t="shared" si="28"/>
        <v>2.30258509299405</v>
      </c>
      <c r="G52">
        <f t="shared" si="29"/>
        <v>5.3018981104784</v>
      </c>
      <c r="H52" s="5">
        <f t="shared" si="30"/>
        <v>-11.1522848734364</v>
      </c>
      <c r="I52" s="5">
        <v>604</v>
      </c>
      <c r="J52">
        <f t="shared" si="27"/>
        <v>1.65562913907285</v>
      </c>
      <c r="K52">
        <v>59.41</v>
      </c>
      <c r="L52">
        <v>0.9</v>
      </c>
      <c r="M52">
        <v>0.03759</v>
      </c>
      <c r="N52">
        <f t="shared" si="31"/>
        <v>0.6077066563278</v>
      </c>
      <c r="O52">
        <f t="shared" si="32"/>
        <v>2.30258509299405</v>
      </c>
      <c r="P52">
        <f t="shared" si="33"/>
        <v>5.3018981104784</v>
      </c>
      <c r="Q52">
        <f t="shared" si="34"/>
        <v>-11.1390835053737</v>
      </c>
    </row>
    <row r="53" spans="1:9">
      <c r="A53" s="5" t="s">
        <v>80</v>
      </c>
      <c r="B53" s="5"/>
      <c r="C53" s="5"/>
      <c r="D53" s="5"/>
      <c r="E53"/>
      <c r="F53" s="5"/>
      <c r="G53"/>
      <c r="H53" s="5"/>
      <c r="I53" s="5"/>
    </row>
    <row r="54" spans="1:17">
      <c r="A54" s="5"/>
      <c r="B54" s="5">
        <v>674</v>
      </c>
      <c r="C54" s="5">
        <f t="shared" si="26"/>
        <v>1.48367952522255</v>
      </c>
      <c r="D54" s="5">
        <v>73.3</v>
      </c>
      <c r="E54">
        <v>0.1</v>
      </c>
      <c r="F54" s="5">
        <f>-LN((1-E54))</f>
        <v>0.105360515657826</v>
      </c>
      <c r="G54">
        <f>LN(F54/(B54^2))</f>
        <v>-15.2768275491371</v>
      </c>
      <c r="H54" s="5"/>
      <c r="I54" s="5">
        <v>673</v>
      </c>
      <c r="J54">
        <f t="shared" si="27"/>
        <v>1.48588410104012</v>
      </c>
      <c r="K54">
        <v>73.28</v>
      </c>
      <c r="L54">
        <v>0.1</v>
      </c>
      <c r="M54">
        <v>0.03436</v>
      </c>
      <c r="N54">
        <f>((I54/709)^2)*(M54/0.09688)</f>
        <v>0.319563142397434</v>
      </c>
      <c r="O54">
        <f>-LN((1-L54))</f>
        <v>0.105360515657826</v>
      </c>
      <c r="P54">
        <f>O54^(1)</f>
        <v>0.105360515657826</v>
      </c>
      <c r="Q54">
        <f>LN(P54/(I54^2))</f>
        <v>-15.2738579866019</v>
      </c>
    </row>
    <row r="55" spans="1:17">
      <c r="A55" s="5"/>
      <c r="B55" s="5">
        <v>687</v>
      </c>
      <c r="C55" s="5">
        <f t="shared" si="26"/>
        <v>1.45560407569141</v>
      </c>
      <c r="D55" s="5">
        <v>76.1</v>
      </c>
      <c r="E55">
        <v>0.2</v>
      </c>
      <c r="F55" s="5">
        <f t="shared" ref="F55:F62" si="35">-LN((1-E55))</f>
        <v>0.22314355131421</v>
      </c>
      <c r="G55">
        <f t="shared" ref="G55:G62" si="36">LN(F55/(B55^2))</f>
        <v>-14.5646085712042</v>
      </c>
      <c r="H55" s="5"/>
      <c r="I55" s="5">
        <v>687</v>
      </c>
      <c r="J55">
        <f t="shared" si="27"/>
        <v>1.45560407569141</v>
      </c>
      <c r="K55">
        <v>76.19</v>
      </c>
      <c r="L55">
        <v>0.2</v>
      </c>
      <c r="M55">
        <v>0.04824</v>
      </c>
      <c r="N55">
        <f t="shared" ref="N55:N62" si="37">((I55/709)^2)*(M55/0.09688)</f>
        <v>0.467513517868141</v>
      </c>
      <c r="O55">
        <f t="shared" ref="O55:O62" si="38">-LN((1-L55))</f>
        <v>0.22314355131421</v>
      </c>
      <c r="P55">
        <f t="shared" ref="P55:P62" si="39">O55^(1)</f>
        <v>0.22314355131421</v>
      </c>
      <c r="Q55">
        <f t="shared" ref="Q55:Q62" si="40">LN(P55/(I55^2))</f>
        <v>-14.5646085712042</v>
      </c>
    </row>
    <row r="56" spans="1:17">
      <c r="A56" s="5"/>
      <c r="B56" s="5">
        <v>697</v>
      </c>
      <c r="C56" s="5">
        <f t="shared" si="26"/>
        <v>1.43472022955524</v>
      </c>
      <c r="D56" s="5">
        <v>78</v>
      </c>
      <c r="E56">
        <v>0.3</v>
      </c>
      <c r="F56" s="5">
        <f t="shared" si="35"/>
        <v>0.356674943938732</v>
      </c>
      <c r="G56">
        <f t="shared" si="36"/>
        <v>-14.1245012546798</v>
      </c>
      <c r="H56" s="5"/>
      <c r="I56" s="5">
        <v>696</v>
      </c>
      <c r="J56">
        <f t="shared" si="27"/>
        <v>1.4367816091954</v>
      </c>
      <c r="K56">
        <v>77.8</v>
      </c>
      <c r="L56">
        <v>0.3</v>
      </c>
      <c r="M56">
        <v>0.06439</v>
      </c>
      <c r="N56">
        <f t="shared" si="37"/>
        <v>0.640486977201491</v>
      </c>
      <c r="O56">
        <f t="shared" si="38"/>
        <v>0.356674943938732</v>
      </c>
      <c r="P56">
        <f t="shared" si="39"/>
        <v>0.356674943938732</v>
      </c>
      <c r="Q56">
        <f t="shared" si="40"/>
        <v>-14.1216297538276</v>
      </c>
    </row>
    <row r="57" spans="1:17">
      <c r="A57" s="5"/>
      <c r="B57" s="5">
        <v>704</v>
      </c>
      <c r="C57" s="5">
        <f t="shared" si="26"/>
        <v>1.42045454545455</v>
      </c>
      <c r="D57" s="5">
        <v>79.4</v>
      </c>
      <c r="E57">
        <v>0.4</v>
      </c>
      <c r="F57" s="5">
        <f t="shared" si="35"/>
        <v>0.510825623765991</v>
      </c>
      <c r="G57">
        <f t="shared" si="36"/>
        <v>-13.7852837044082</v>
      </c>
      <c r="H57" s="5"/>
      <c r="I57" s="5">
        <v>703</v>
      </c>
      <c r="J57">
        <f t="shared" si="27"/>
        <v>1.42247510668563</v>
      </c>
      <c r="K57">
        <v>79.3</v>
      </c>
      <c r="L57">
        <v>0.4</v>
      </c>
      <c r="M57">
        <v>0.07466</v>
      </c>
      <c r="N57">
        <f t="shared" si="37"/>
        <v>0.757655944695723</v>
      </c>
      <c r="O57">
        <f t="shared" si="38"/>
        <v>0.510825623765991</v>
      </c>
      <c r="P57">
        <f t="shared" si="39"/>
        <v>0.510825623765991</v>
      </c>
      <c r="Q57">
        <f t="shared" si="40"/>
        <v>-13.7824407757135</v>
      </c>
    </row>
    <row r="58" spans="1:17">
      <c r="A58" s="5"/>
      <c r="B58" s="5">
        <v>710</v>
      </c>
      <c r="C58" s="5">
        <f t="shared" si="26"/>
        <v>1.40845070422535</v>
      </c>
      <c r="D58" s="5">
        <v>80.5</v>
      </c>
      <c r="E58">
        <v>0.5</v>
      </c>
      <c r="F58" s="5">
        <f t="shared" si="35"/>
        <v>0.693147180559945</v>
      </c>
      <c r="G58">
        <f t="shared" si="36"/>
        <v>-13.4970428606524</v>
      </c>
      <c r="H58" s="5"/>
      <c r="I58" s="5">
        <v>709</v>
      </c>
      <c r="J58">
        <f t="shared" si="27"/>
        <v>1.41043723554302</v>
      </c>
      <c r="K58">
        <v>80.51</v>
      </c>
      <c r="L58">
        <v>0.5</v>
      </c>
      <c r="M58">
        <v>0.09688</v>
      </c>
      <c r="N58">
        <f t="shared" si="37"/>
        <v>1</v>
      </c>
      <c r="O58">
        <f t="shared" si="38"/>
        <v>0.693147180559945</v>
      </c>
      <c r="P58">
        <f t="shared" si="39"/>
        <v>0.693147180559945</v>
      </c>
      <c r="Q58">
        <f t="shared" si="40"/>
        <v>-13.4942239736459</v>
      </c>
    </row>
    <row r="59" spans="1:17">
      <c r="A59" s="5"/>
      <c r="B59" s="5">
        <v>716</v>
      </c>
      <c r="C59" s="5">
        <f t="shared" si="26"/>
        <v>1.39664804469274</v>
      </c>
      <c r="D59" s="5">
        <v>81.5</v>
      </c>
      <c r="E59">
        <v>0.6</v>
      </c>
      <c r="F59" s="5">
        <f t="shared" si="35"/>
        <v>0.916290731874155</v>
      </c>
      <c r="G59">
        <f t="shared" si="36"/>
        <v>-13.234781905712</v>
      </c>
      <c r="H59" s="5"/>
      <c r="I59" s="5">
        <v>714</v>
      </c>
      <c r="J59">
        <f t="shared" si="27"/>
        <v>1.40056022408964</v>
      </c>
      <c r="K59">
        <v>81.41</v>
      </c>
      <c r="L59">
        <v>0.6</v>
      </c>
      <c r="M59">
        <v>0.09402</v>
      </c>
      <c r="N59">
        <f t="shared" si="37"/>
        <v>0.984215204547206</v>
      </c>
      <c r="O59">
        <f t="shared" si="38"/>
        <v>0.916290731874155</v>
      </c>
      <c r="P59">
        <f t="shared" si="39"/>
        <v>0.916290731874155</v>
      </c>
      <c r="Q59">
        <f t="shared" si="40"/>
        <v>-13.2291874964699</v>
      </c>
    </row>
    <row r="60" spans="1:17">
      <c r="A60" s="5"/>
      <c r="B60" s="5">
        <v>721</v>
      </c>
      <c r="C60" s="5">
        <f t="shared" si="26"/>
        <v>1.3869625520111</v>
      </c>
      <c r="D60" s="5">
        <v>82.7</v>
      </c>
      <c r="E60">
        <v>0.7</v>
      </c>
      <c r="F60" s="5">
        <f t="shared" si="35"/>
        <v>1.20397280432594</v>
      </c>
      <c r="G60">
        <f t="shared" si="36"/>
        <v>-12.9756515157075</v>
      </c>
      <c r="H60" s="5"/>
      <c r="I60" s="5">
        <v>720</v>
      </c>
      <c r="J60">
        <f t="shared" si="27"/>
        <v>1.38888888888889</v>
      </c>
      <c r="K60">
        <v>82.71</v>
      </c>
      <c r="L60">
        <v>0.7</v>
      </c>
      <c r="M60">
        <v>0.08232</v>
      </c>
      <c r="N60">
        <f t="shared" si="37"/>
        <v>0.876281724215565</v>
      </c>
      <c r="O60">
        <f t="shared" si="38"/>
        <v>1.20397280432594</v>
      </c>
      <c r="P60">
        <f t="shared" si="39"/>
        <v>1.20397280432594</v>
      </c>
      <c r="Q60">
        <f t="shared" si="40"/>
        <v>-12.9728756651578</v>
      </c>
    </row>
    <row r="61" spans="1:17">
      <c r="A61" s="5"/>
      <c r="B61" s="5">
        <v>727</v>
      </c>
      <c r="C61" s="5">
        <f t="shared" si="26"/>
        <v>1.37551581843191</v>
      </c>
      <c r="D61" s="5">
        <v>83.9</v>
      </c>
      <c r="E61">
        <v>0.8</v>
      </c>
      <c r="F61" s="5">
        <f t="shared" si="35"/>
        <v>1.6094379124341</v>
      </c>
      <c r="G61">
        <f t="shared" si="36"/>
        <v>-12.7019679597399</v>
      </c>
      <c r="H61" s="5"/>
      <c r="I61" s="5">
        <v>726</v>
      </c>
      <c r="J61">
        <f t="shared" si="27"/>
        <v>1.37741046831956</v>
      </c>
      <c r="K61">
        <v>83.85</v>
      </c>
      <c r="L61">
        <v>0.8</v>
      </c>
      <c r="M61">
        <v>0.07416</v>
      </c>
      <c r="N61">
        <f t="shared" si="37"/>
        <v>0.802631799439219</v>
      </c>
      <c r="O61">
        <f t="shared" si="38"/>
        <v>1.6094379124341</v>
      </c>
      <c r="P61">
        <f t="shared" si="39"/>
        <v>1.6094379124341</v>
      </c>
      <c r="Q61">
        <f t="shared" si="40"/>
        <v>-12.6992150343225</v>
      </c>
    </row>
    <row r="62" spans="1:17">
      <c r="A62" s="5"/>
      <c r="B62" s="5">
        <v>735</v>
      </c>
      <c r="C62" s="5">
        <f t="shared" si="26"/>
        <v>1.36054421768707</v>
      </c>
      <c r="D62" s="5">
        <v>85.5</v>
      </c>
      <c r="E62">
        <v>0.9</v>
      </c>
      <c r="F62" s="5">
        <f t="shared" si="35"/>
        <v>2.30258509299405</v>
      </c>
      <c r="G62">
        <f t="shared" si="36"/>
        <v>-12.3657085531777</v>
      </c>
      <c r="H62" s="5"/>
      <c r="I62" s="5">
        <v>734</v>
      </c>
      <c r="J62">
        <f t="shared" si="27"/>
        <v>1.36239782016349</v>
      </c>
      <c r="K62">
        <v>85.5</v>
      </c>
      <c r="L62">
        <v>0.9</v>
      </c>
      <c r="M62">
        <v>0.06061</v>
      </c>
      <c r="N62">
        <f t="shared" si="37"/>
        <v>0.670517015590644</v>
      </c>
      <c r="O62">
        <f t="shared" si="38"/>
        <v>2.30258509299405</v>
      </c>
      <c r="P62">
        <f t="shared" si="39"/>
        <v>2.30258509299405</v>
      </c>
      <c r="Q62">
        <f t="shared" si="40"/>
        <v>-12.3629856119811</v>
      </c>
    </row>
    <row r="63" spans="1:9">
      <c r="A63" s="5" t="s">
        <v>81</v>
      </c>
      <c r="B63" s="5"/>
      <c r="C63" s="5"/>
      <c r="D63" s="5"/>
      <c r="E63"/>
      <c r="F63" s="5"/>
      <c r="G63"/>
      <c r="H63" s="5"/>
      <c r="I63" s="5"/>
    </row>
    <row r="64" spans="1:17">
      <c r="A64" s="5"/>
      <c r="B64" s="5">
        <v>526</v>
      </c>
      <c r="C64" s="5">
        <f t="shared" si="26"/>
        <v>1.90114068441065</v>
      </c>
      <c r="D64" s="5">
        <v>43.8</v>
      </c>
      <c r="E64">
        <v>0.1</v>
      </c>
      <c r="F64" s="5">
        <f>-LN((1-E64))</f>
        <v>0.105360515657826</v>
      </c>
      <c r="G64">
        <f>LN(F64/(B64^2))</f>
        <v>-14.7809697527879</v>
      </c>
      <c r="H64" s="5"/>
      <c r="I64" s="5">
        <v>541</v>
      </c>
      <c r="J64">
        <f t="shared" si="27"/>
        <v>1.84842883548983</v>
      </c>
      <c r="K64">
        <v>46.8</v>
      </c>
      <c r="L64">
        <v>0.1</v>
      </c>
      <c r="M64">
        <v>0.05495</v>
      </c>
      <c r="N64">
        <f>((I64/576)^2)*(M64/0.08208)</f>
        <v>0.590581600380251</v>
      </c>
      <c r="O64">
        <f>-LN((1-L64))</f>
        <v>0.105360515657826</v>
      </c>
      <c r="P64">
        <f>O64^(1)</f>
        <v>0.105360515657826</v>
      </c>
      <c r="Q64">
        <f>LN(P64/(I64^2))</f>
        <v>-14.8372058850054</v>
      </c>
    </row>
    <row r="65" spans="1:17">
      <c r="A65" s="5"/>
      <c r="B65" s="5">
        <v>545</v>
      </c>
      <c r="C65" s="5">
        <f t="shared" si="26"/>
        <v>1.8348623853211</v>
      </c>
      <c r="D65" s="5">
        <v>47.5</v>
      </c>
      <c r="E65">
        <v>0.2</v>
      </c>
      <c r="F65" s="5">
        <f t="shared" ref="F65:F72" si="41">-LN((1-E65))</f>
        <v>0.22314355131421</v>
      </c>
      <c r="G65">
        <f t="shared" ref="G65:G72" si="42">LN(F65/(B65^2))</f>
        <v>-14.101511576086</v>
      </c>
      <c r="H65" s="5"/>
      <c r="I65" s="5">
        <v>555</v>
      </c>
      <c r="J65">
        <f t="shared" si="27"/>
        <v>1.8018018018018</v>
      </c>
      <c r="K65">
        <v>48.62</v>
      </c>
      <c r="L65">
        <v>0.2</v>
      </c>
      <c r="M65">
        <v>0.04613</v>
      </c>
      <c r="N65">
        <f t="shared" ref="N65:N72" si="43">((I65/576)^2)*(M65/0.08208)</f>
        <v>0.52177961290412</v>
      </c>
      <c r="O65">
        <f t="shared" ref="O65:O72" si="44">-LN((1-L65))</f>
        <v>0.22314355131421</v>
      </c>
      <c r="P65">
        <f t="shared" ref="P65:P72" si="45">O65^(1)</f>
        <v>0.22314355131421</v>
      </c>
      <c r="Q65">
        <f t="shared" ref="Q65:Q72" si="46">LN(P65/(I65^2))</f>
        <v>-14.1378762142524</v>
      </c>
    </row>
    <row r="66" spans="1:17">
      <c r="A66" s="5"/>
      <c r="B66" s="5">
        <v>553</v>
      </c>
      <c r="C66" s="5">
        <f t="shared" si="26"/>
        <v>1.80831826401447</v>
      </c>
      <c r="D66" s="5">
        <v>49.1</v>
      </c>
      <c r="E66">
        <v>0.3</v>
      </c>
      <c r="F66" s="5">
        <f t="shared" si="41"/>
        <v>0.356674943938732</v>
      </c>
      <c r="G66">
        <f t="shared" si="42"/>
        <v>-13.6616464362034</v>
      </c>
      <c r="H66" s="5"/>
      <c r="I66" s="5">
        <v>564</v>
      </c>
      <c r="J66">
        <f t="shared" si="27"/>
        <v>1.77304964539007</v>
      </c>
      <c r="K66">
        <v>51.3</v>
      </c>
      <c r="L66">
        <v>0.3</v>
      </c>
      <c r="M66">
        <v>0.06032</v>
      </c>
      <c r="N66">
        <f t="shared" si="43"/>
        <v>0.704591218594325</v>
      </c>
      <c r="O66">
        <f t="shared" si="44"/>
        <v>0.356674943938732</v>
      </c>
      <c r="P66">
        <f t="shared" si="45"/>
        <v>0.356674943938732</v>
      </c>
      <c r="Q66">
        <f t="shared" si="46"/>
        <v>-13.7010389361548</v>
      </c>
    </row>
    <row r="67" spans="1:17">
      <c r="A67" s="5"/>
      <c r="B67" s="5">
        <v>560</v>
      </c>
      <c r="C67" s="5">
        <f t="shared" si="26"/>
        <v>1.78571428571429</v>
      </c>
      <c r="D67" s="5">
        <v>50.5</v>
      </c>
      <c r="E67">
        <v>0.4</v>
      </c>
      <c r="F67" s="5">
        <f t="shared" si="41"/>
        <v>0.510825623765991</v>
      </c>
      <c r="G67">
        <f t="shared" si="42"/>
        <v>-13.3276005595505</v>
      </c>
      <c r="H67" s="5"/>
      <c r="I67" s="5">
        <v>570</v>
      </c>
      <c r="J67">
        <f t="shared" si="27"/>
        <v>1.75438596491228</v>
      </c>
      <c r="K67">
        <v>52.5</v>
      </c>
      <c r="L67">
        <v>0.4</v>
      </c>
      <c r="M67">
        <v>0.0787</v>
      </c>
      <c r="N67">
        <f t="shared" si="43"/>
        <v>0.938949270994084</v>
      </c>
      <c r="O67">
        <f t="shared" si="44"/>
        <v>0.510825623765991</v>
      </c>
      <c r="P67">
        <f t="shared" si="45"/>
        <v>0.510825623765991</v>
      </c>
      <c r="Q67">
        <f t="shared" si="46"/>
        <v>-13.3629997137493</v>
      </c>
    </row>
    <row r="68" spans="1:17">
      <c r="A68" s="5"/>
      <c r="B68" s="5">
        <v>568</v>
      </c>
      <c r="C68" s="5">
        <f t="shared" si="26"/>
        <v>1.76056338028169</v>
      </c>
      <c r="D68" s="5">
        <v>52.2</v>
      </c>
      <c r="E68">
        <v>0.5</v>
      </c>
      <c r="F68" s="5">
        <f t="shared" si="41"/>
        <v>0.693147180559945</v>
      </c>
      <c r="G68">
        <f t="shared" si="42"/>
        <v>-13.050755758024</v>
      </c>
      <c r="H68" s="5"/>
      <c r="I68" s="5">
        <v>576</v>
      </c>
      <c r="J68">
        <f t="shared" si="27"/>
        <v>1.73611111111111</v>
      </c>
      <c r="K68">
        <v>53.85</v>
      </c>
      <c r="L68">
        <v>0.5</v>
      </c>
      <c r="M68">
        <v>0.08208</v>
      </c>
      <c r="N68">
        <f t="shared" si="43"/>
        <v>1</v>
      </c>
      <c r="O68">
        <f t="shared" si="44"/>
        <v>0.693147180559945</v>
      </c>
      <c r="P68">
        <f t="shared" si="45"/>
        <v>0.693147180559945</v>
      </c>
      <c r="Q68">
        <f t="shared" si="46"/>
        <v>-13.0787282419734</v>
      </c>
    </row>
    <row r="69" spans="1:17">
      <c r="A69" s="5"/>
      <c r="B69" s="5">
        <v>575</v>
      </c>
      <c r="C69" s="5">
        <f t="shared" ref="C69:C102" si="47">1000/B69</f>
        <v>1.73913043478261</v>
      </c>
      <c r="D69" s="5">
        <v>53.5</v>
      </c>
      <c r="E69">
        <v>0.6</v>
      </c>
      <c r="F69" s="5">
        <f t="shared" si="41"/>
        <v>0.916290731874155</v>
      </c>
      <c r="G69">
        <f t="shared" si="42"/>
        <v>-12.7961616533855</v>
      </c>
      <c r="H69" s="5"/>
      <c r="I69" s="5">
        <v>582</v>
      </c>
      <c r="J69">
        <f t="shared" ref="J69:J102" si="48">1000/I69</f>
        <v>1.71821305841924</v>
      </c>
      <c r="K69">
        <v>54.96</v>
      </c>
      <c r="L69">
        <v>0.6</v>
      </c>
      <c r="M69">
        <v>0.07977</v>
      </c>
      <c r="N69">
        <f t="shared" si="43"/>
        <v>0.992209193457095</v>
      </c>
      <c r="O69">
        <f t="shared" si="44"/>
        <v>0.916290731874155</v>
      </c>
      <c r="P69">
        <f t="shared" si="45"/>
        <v>0.916290731874155</v>
      </c>
      <c r="Q69">
        <f t="shared" si="46"/>
        <v>-12.8203624672536</v>
      </c>
    </row>
    <row r="70" spans="1:17">
      <c r="A70" s="5"/>
      <c r="B70" s="5">
        <v>584</v>
      </c>
      <c r="C70" s="5">
        <f t="shared" si="47"/>
        <v>1.71232876712329</v>
      </c>
      <c r="D70" s="5">
        <v>55.4</v>
      </c>
      <c r="E70">
        <v>0.7</v>
      </c>
      <c r="F70" s="5">
        <f t="shared" si="41"/>
        <v>1.20397280432594</v>
      </c>
      <c r="G70">
        <f t="shared" si="42"/>
        <v>-12.5541752067941</v>
      </c>
      <c r="H70" s="5"/>
      <c r="I70" s="5">
        <v>589</v>
      </c>
      <c r="J70">
        <f t="shared" si="48"/>
        <v>1.69779286926995</v>
      </c>
      <c r="K70">
        <v>56.4</v>
      </c>
      <c r="L70">
        <v>0.7</v>
      </c>
      <c r="M70">
        <v>0.06597</v>
      </c>
      <c r="N70">
        <f t="shared" si="43"/>
        <v>0.840416865093718</v>
      </c>
      <c r="O70">
        <f t="shared" si="44"/>
        <v>1.20397280432594</v>
      </c>
      <c r="P70">
        <f t="shared" si="45"/>
        <v>1.20397280432594</v>
      </c>
      <c r="Q70">
        <f t="shared" si="46"/>
        <v>-12.5712256084408</v>
      </c>
    </row>
    <row r="71" spans="1:17">
      <c r="A71" s="5"/>
      <c r="B71" s="5">
        <v>595</v>
      </c>
      <c r="C71" s="5">
        <f t="shared" si="47"/>
        <v>1.68067226890756</v>
      </c>
      <c r="D71" s="5">
        <v>57.7</v>
      </c>
      <c r="E71">
        <v>0.8</v>
      </c>
      <c r="F71" s="5">
        <f t="shared" si="41"/>
        <v>1.6094379124341</v>
      </c>
      <c r="G71">
        <f t="shared" si="42"/>
        <v>-12.3012378157641</v>
      </c>
      <c r="H71" s="5"/>
      <c r="I71" s="5">
        <v>597</v>
      </c>
      <c r="J71">
        <f t="shared" si="48"/>
        <v>1.6750418760469</v>
      </c>
      <c r="K71">
        <v>58</v>
      </c>
      <c r="L71">
        <v>0.8</v>
      </c>
      <c r="M71">
        <v>0.05208</v>
      </c>
      <c r="N71">
        <f t="shared" si="43"/>
        <v>0.681612149858877</v>
      </c>
      <c r="O71">
        <f t="shared" si="44"/>
        <v>1.6094379124341</v>
      </c>
      <c r="P71">
        <f t="shared" si="45"/>
        <v>1.6094379124341</v>
      </c>
      <c r="Q71">
        <f t="shared" si="46"/>
        <v>-12.3079492314581</v>
      </c>
    </row>
    <row r="72" spans="1:17">
      <c r="A72" s="5"/>
      <c r="B72" s="5">
        <v>609</v>
      </c>
      <c r="C72" s="5">
        <f t="shared" si="47"/>
        <v>1.64203612479475</v>
      </c>
      <c r="D72" s="5">
        <v>60.4</v>
      </c>
      <c r="E72">
        <v>0.9</v>
      </c>
      <c r="F72" s="5">
        <f t="shared" si="41"/>
        <v>2.30258509299405</v>
      </c>
      <c r="G72">
        <f t="shared" si="42"/>
        <v>-11.9896040901718</v>
      </c>
      <c r="H72" s="5"/>
      <c r="I72" s="5">
        <v>609</v>
      </c>
      <c r="J72">
        <f t="shared" si="48"/>
        <v>1.64203612479475</v>
      </c>
      <c r="K72">
        <v>60.4</v>
      </c>
      <c r="L72">
        <v>0.9</v>
      </c>
      <c r="M72">
        <v>0.04167</v>
      </c>
      <c r="N72">
        <f t="shared" si="43"/>
        <v>0.56751294349834</v>
      </c>
      <c r="O72">
        <f t="shared" si="44"/>
        <v>2.30258509299405</v>
      </c>
      <c r="P72">
        <f t="shared" si="45"/>
        <v>2.30258509299405</v>
      </c>
      <c r="Q72">
        <f t="shared" si="46"/>
        <v>-11.9896040901718</v>
      </c>
    </row>
    <row r="73" spans="1:9">
      <c r="A73" s="5" t="s">
        <v>82</v>
      </c>
      <c r="B73" s="5"/>
      <c r="C73" s="5"/>
      <c r="D73" s="5"/>
      <c r="E73"/>
      <c r="F73" s="5"/>
      <c r="G73"/>
      <c r="H73" s="5"/>
      <c r="I73" s="5"/>
    </row>
    <row r="74" spans="1:17">
      <c r="A74" s="5"/>
      <c r="B74" s="5">
        <v>674</v>
      </c>
      <c r="C74" s="5">
        <f t="shared" si="47"/>
        <v>1.48367952522255</v>
      </c>
      <c r="D74" s="5">
        <v>73.5</v>
      </c>
      <c r="E74">
        <v>0.1</v>
      </c>
      <c r="F74" s="5">
        <f>-LN((1-E74))</f>
        <v>0.105360515657826</v>
      </c>
      <c r="G74">
        <f>LN(F74/(B74^2))</f>
        <v>-15.2768275491371</v>
      </c>
      <c r="H74" s="5"/>
      <c r="I74" s="5">
        <v>673</v>
      </c>
      <c r="J74">
        <f t="shared" si="48"/>
        <v>1.48588410104012</v>
      </c>
      <c r="K74">
        <v>73.3</v>
      </c>
      <c r="L74">
        <v>0.1</v>
      </c>
      <c r="M74">
        <v>0.0625</v>
      </c>
      <c r="N74">
        <f>((I74/695)^2)*(M74/0.125)</f>
        <v>0.468846333005538</v>
      </c>
      <c r="O74">
        <f>-LN((1-L74))</f>
        <v>0.105360515657826</v>
      </c>
      <c r="P74">
        <f>O74^(1)</f>
        <v>0.105360515657826</v>
      </c>
      <c r="Q74">
        <f>LN(P74/(I74^2))</f>
        <v>-15.2738579866019</v>
      </c>
    </row>
    <row r="75" spans="1:17">
      <c r="A75" s="5"/>
      <c r="B75" s="5">
        <v>683</v>
      </c>
      <c r="C75" s="5">
        <f t="shared" si="47"/>
        <v>1.46412884333821</v>
      </c>
      <c r="D75" s="5">
        <v>75.3</v>
      </c>
      <c r="E75">
        <v>0.2</v>
      </c>
      <c r="F75" s="5">
        <f t="shared" ref="F75:F82" si="49">-LN((1-E75))</f>
        <v>0.22314355131421</v>
      </c>
      <c r="G75">
        <f t="shared" ref="G75:G82" si="50">LN(F75/(B75^2))</f>
        <v>-14.5529297059011</v>
      </c>
      <c r="H75" s="5"/>
      <c r="I75" s="5">
        <v>681</v>
      </c>
      <c r="J75">
        <f t="shared" si="48"/>
        <v>1.46842878120411</v>
      </c>
      <c r="K75">
        <v>74.9</v>
      </c>
      <c r="L75">
        <v>0.2</v>
      </c>
      <c r="M75">
        <v>0.07292</v>
      </c>
      <c r="N75">
        <f t="shared" ref="N75:N82" si="51">((I75/695)^2)*(M75/0.125)</f>
        <v>0.560094440163553</v>
      </c>
      <c r="O75">
        <f t="shared" ref="O75:O82" si="52">-LN((1-L75))</f>
        <v>0.22314355131421</v>
      </c>
      <c r="P75">
        <f t="shared" ref="P75:P82" si="53">O75^(1)</f>
        <v>0.22314355131421</v>
      </c>
      <c r="Q75">
        <f t="shared" ref="Q75:Q82" si="54">LN(P75/(I75^2))</f>
        <v>-14.5470645990585</v>
      </c>
    </row>
    <row r="76" spans="1:17">
      <c r="A76" s="5"/>
      <c r="B76" s="5">
        <v>687</v>
      </c>
      <c r="C76" s="5">
        <f t="shared" si="47"/>
        <v>1.45560407569141</v>
      </c>
      <c r="D76" s="5">
        <v>76.1</v>
      </c>
      <c r="E76">
        <v>0.3</v>
      </c>
      <c r="F76" s="5">
        <f t="shared" si="49"/>
        <v>0.356674943938732</v>
      </c>
      <c r="G76">
        <f t="shared" si="50"/>
        <v>-14.0955990176034</v>
      </c>
      <c r="H76" s="5"/>
      <c r="I76" s="5">
        <v>687</v>
      </c>
      <c r="J76">
        <f t="shared" si="48"/>
        <v>1.45560407569141</v>
      </c>
      <c r="K76">
        <v>76.1</v>
      </c>
      <c r="L76">
        <v>0.3</v>
      </c>
      <c r="M76">
        <v>0.09722</v>
      </c>
      <c r="N76">
        <f t="shared" si="51"/>
        <v>0.759957785704674</v>
      </c>
      <c r="O76">
        <f t="shared" si="52"/>
        <v>0.356674943938732</v>
      </c>
      <c r="P76">
        <f t="shared" si="53"/>
        <v>0.356674943938732</v>
      </c>
      <c r="Q76">
        <f t="shared" si="54"/>
        <v>-14.0955990176034</v>
      </c>
    </row>
    <row r="77" spans="1:17">
      <c r="A77" s="5"/>
      <c r="B77" s="5">
        <v>694</v>
      </c>
      <c r="C77" s="5">
        <f t="shared" si="47"/>
        <v>1.44092219020173</v>
      </c>
      <c r="D77" s="5">
        <v>77.5</v>
      </c>
      <c r="E77">
        <v>0.4</v>
      </c>
      <c r="F77" s="5">
        <f t="shared" si="49"/>
        <v>0.510825623765991</v>
      </c>
      <c r="G77">
        <f t="shared" si="50"/>
        <v>-13.7566709131057</v>
      </c>
      <c r="H77" s="5"/>
      <c r="I77" s="5">
        <v>691</v>
      </c>
      <c r="J77">
        <f t="shared" si="48"/>
        <v>1.44717800289436</v>
      </c>
      <c r="K77">
        <v>77</v>
      </c>
      <c r="L77">
        <v>0.4</v>
      </c>
      <c r="M77">
        <v>0.11806</v>
      </c>
      <c r="N77">
        <f t="shared" si="51"/>
        <v>0.933639573272605</v>
      </c>
      <c r="O77">
        <f t="shared" si="52"/>
        <v>0.510825623765991</v>
      </c>
      <c r="P77">
        <f t="shared" si="53"/>
        <v>0.510825623765991</v>
      </c>
      <c r="Q77">
        <f t="shared" si="54"/>
        <v>-13.7480066396275</v>
      </c>
    </row>
    <row r="78" spans="1:17">
      <c r="A78" s="5"/>
      <c r="B78" s="5">
        <v>700</v>
      </c>
      <c r="C78" s="5">
        <f t="shared" si="47"/>
        <v>1.42857142857143</v>
      </c>
      <c r="D78" s="5">
        <v>78.7</v>
      </c>
      <c r="E78">
        <v>0.5</v>
      </c>
      <c r="F78" s="5">
        <f t="shared" si="49"/>
        <v>0.693147180559945</v>
      </c>
      <c r="G78">
        <f t="shared" si="50"/>
        <v>-13.4686735906685</v>
      </c>
      <c r="H78" s="5"/>
      <c r="I78" s="5">
        <v>695</v>
      </c>
      <c r="J78">
        <f t="shared" si="48"/>
        <v>1.43884892086331</v>
      </c>
      <c r="K78">
        <v>77.8</v>
      </c>
      <c r="L78">
        <v>0.5</v>
      </c>
      <c r="M78">
        <v>0.125</v>
      </c>
      <c r="N78">
        <f t="shared" si="51"/>
        <v>1</v>
      </c>
      <c r="O78">
        <f t="shared" si="52"/>
        <v>0.693147180559945</v>
      </c>
      <c r="P78">
        <f t="shared" si="53"/>
        <v>0.693147180559945</v>
      </c>
      <c r="Q78">
        <f t="shared" si="54"/>
        <v>-13.4543366117113</v>
      </c>
    </row>
    <row r="79" spans="1:17">
      <c r="A79" s="5"/>
      <c r="B79" s="5">
        <v>705</v>
      </c>
      <c r="C79" s="5">
        <f t="shared" si="47"/>
        <v>1.41843971631206</v>
      </c>
      <c r="D79" s="5">
        <v>79.7</v>
      </c>
      <c r="E79">
        <v>0.6</v>
      </c>
      <c r="F79" s="5">
        <f t="shared" si="49"/>
        <v>0.916290731874155</v>
      </c>
      <c r="G79">
        <f t="shared" si="50"/>
        <v>-13.2038171774153</v>
      </c>
      <c r="H79" s="5"/>
      <c r="I79" s="5">
        <v>699</v>
      </c>
      <c r="J79">
        <f t="shared" si="48"/>
        <v>1.43061516452074</v>
      </c>
      <c r="K79">
        <v>78.6</v>
      </c>
      <c r="L79">
        <v>0.6</v>
      </c>
      <c r="M79">
        <v>0.11806</v>
      </c>
      <c r="N79">
        <f t="shared" si="51"/>
        <v>0.955382997733037</v>
      </c>
      <c r="O79">
        <f t="shared" si="52"/>
        <v>0.916290731874155</v>
      </c>
      <c r="P79">
        <f t="shared" si="53"/>
        <v>0.916290731874155</v>
      </c>
      <c r="Q79">
        <f t="shared" si="54"/>
        <v>-13.1867230562584</v>
      </c>
    </row>
    <row r="80" spans="1:17">
      <c r="A80" s="5"/>
      <c r="B80" s="5">
        <v>709</v>
      </c>
      <c r="C80" s="5">
        <f t="shared" si="47"/>
        <v>1.41043723554302</v>
      </c>
      <c r="D80" s="5">
        <v>80.6</v>
      </c>
      <c r="E80">
        <v>0.7</v>
      </c>
      <c r="F80" s="5">
        <f t="shared" si="49"/>
        <v>1.20397280432594</v>
      </c>
      <c r="G80">
        <f t="shared" si="50"/>
        <v>-12.9420842942019</v>
      </c>
      <c r="H80" s="5"/>
      <c r="I80" s="5">
        <v>704</v>
      </c>
      <c r="J80">
        <f t="shared" si="48"/>
        <v>1.42045454545455</v>
      </c>
      <c r="K80">
        <v>79.5</v>
      </c>
      <c r="L80">
        <v>0.7</v>
      </c>
      <c r="M80">
        <v>0.08889</v>
      </c>
      <c r="N80">
        <f t="shared" si="51"/>
        <v>0.729656746379587</v>
      </c>
      <c r="O80">
        <f t="shared" si="52"/>
        <v>1.20397280432594</v>
      </c>
      <c r="P80">
        <f t="shared" si="53"/>
        <v>1.20397280432594</v>
      </c>
      <c r="Q80">
        <f t="shared" si="54"/>
        <v>-12.9279299534537</v>
      </c>
    </row>
    <row r="81" spans="1:17">
      <c r="A81" s="5"/>
      <c r="B81" s="5">
        <v>716</v>
      </c>
      <c r="C81" s="5">
        <f t="shared" si="47"/>
        <v>1.39664804469274</v>
      </c>
      <c r="D81" s="5">
        <v>82</v>
      </c>
      <c r="E81">
        <v>0.8</v>
      </c>
      <c r="F81" s="5">
        <f t="shared" si="49"/>
        <v>1.6094379124341</v>
      </c>
      <c r="G81">
        <f t="shared" si="50"/>
        <v>-12.6714753385942</v>
      </c>
      <c r="H81" s="5"/>
      <c r="I81" s="5">
        <v>712</v>
      </c>
      <c r="J81">
        <f t="shared" si="48"/>
        <v>1.40449438202247</v>
      </c>
      <c r="K81">
        <v>81</v>
      </c>
      <c r="L81">
        <v>0.8</v>
      </c>
      <c r="M81">
        <v>0.05185</v>
      </c>
      <c r="N81">
        <f t="shared" si="51"/>
        <v>0.43534055421562</v>
      </c>
      <c r="O81">
        <f t="shared" si="52"/>
        <v>1.6094379124341</v>
      </c>
      <c r="P81">
        <f t="shared" si="53"/>
        <v>1.6094379124341</v>
      </c>
      <c r="Q81">
        <f t="shared" si="54"/>
        <v>-12.6602708274968</v>
      </c>
    </row>
    <row r="82" spans="1:17">
      <c r="A82" s="5"/>
      <c r="B82" s="5">
        <v>725</v>
      </c>
      <c r="C82" s="5">
        <f t="shared" si="47"/>
        <v>1.37931034482759</v>
      </c>
      <c r="D82" s="5">
        <v>83.7</v>
      </c>
      <c r="E82">
        <v>0.9</v>
      </c>
      <c r="F82" s="5">
        <f t="shared" si="49"/>
        <v>2.30258509299405</v>
      </c>
      <c r="G82">
        <f t="shared" si="50"/>
        <v>-12.3383108644614</v>
      </c>
      <c r="H82" s="5"/>
      <c r="I82" s="5">
        <v>725</v>
      </c>
      <c r="J82">
        <f t="shared" si="48"/>
        <v>1.37931034482759</v>
      </c>
      <c r="K82">
        <v>83.7</v>
      </c>
      <c r="L82">
        <v>0.9</v>
      </c>
      <c r="M82">
        <v>0.03704</v>
      </c>
      <c r="N82">
        <f t="shared" si="51"/>
        <v>0.322453703224471</v>
      </c>
      <c r="O82">
        <f t="shared" si="52"/>
        <v>2.30258509299405</v>
      </c>
      <c r="P82">
        <f t="shared" si="53"/>
        <v>2.30258509299405</v>
      </c>
      <c r="Q82">
        <f t="shared" si="54"/>
        <v>-12.3383108644614</v>
      </c>
    </row>
    <row r="83" spans="1:9">
      <c r="A83" s="5" t="s">
        <v>83</v>
      </c>
      <c r="B83" s="5"/>
      <c r="C83" s="5"/>
      <c r="D83" s="5"/>
      <c r="E83"/>
      <c r="F83" s="5"/>
      <c r="G83"/>
      <c r="H83" s="5"/>
      <c r="I83" s="5"/>
    </row>
    <row r="84" spans="1:17">
      <c r="A84" s="5"/>
      <c r="B84" s="5">
        <v>539</v>
      </c>
      <c r="C84" s="5">
        <f t="shared" si="47"/>
        <v>1.85528756957328</v>
      </c>
      <c r="D84" s="5">
        <v>46.3</v>
      </c>
      <c r="E84">
        <v>0.1</v>
      </c>
      <c r="F84" s="5">
        <f>-LN((1-E84))</f>
        <v>0.105360515657826</v>
      </c>
      <c r="G84">
        <f>F84^2</f>
        <v>0.0111008382596831</v>
      </c>
      <c r="H84" s="5">
        <f>LN(G84/(B84^2))</f>
        <v>-17.0801657964429</v>
      </c>
      <c r="I84" s="5">
        <v>539</v>
      </c>
      <c r="J84">
        <f t="shared" si="48"/>
        <v>1.85528756957328</v>
      </c>
      <c r="K84">
        <v>47.4</v>
      </c>
      <c r="L84">
        <v>0.1</v>
      </c>
      <c r="M84">
        <v>0.03846</v>
      </c>
      <c r="N84">
        <f>((I84/578)^2)*(M84/0.07418)</f>
        <v>0.450862696840041</v>
      </c>
      <c r="O84">
        <f>-LN((1-L84))</f>
        <v>0.105360515657826</v>
      </c>
      <c r="P84">
        <f>O84^(2)</f>
        <v>0.0111008382596831</v>
      </c>
      <c r="Q84">
        <f>LN(P84/(I84^2))</f>
        <v>-17.0801657964429</v>
      </c>
    </row>
    <row r="85" spans="1:17">
      <c r="A85" s="5"/>
      <c r="B85" s="5">
        <v>556</v>
      </c>
      <c r="C85" s="5">
        <f t="shared" si="47"/>
        <v>1.79856115107914</v>
      </c>
      <c r="D85" s="5">
        <v>49.8</v>
      </c>
      <c r="E85">
        <v>0.2</v>
      </c>
      <c r="F85" s="5">
        <f t="shared" ref="F85:F92" si="55">-LN((1-E85))</f>
        <v>0.22314355131421</v>
      </c>
      <c r="G85">
        <f t="shared" ref="G85:G92" si="56">F85^2</f>
        <v>0.0497930444931173</v>
      </c>
      <c r="H85" s="5">
        <f t="shared" ref="H85:H92" si="57">LN(G85/(B85^2))</f>
        <v>-15.6414165620202</v>
      </c>
      <c r="I85" s="5">
        <v>556</v>
      </c>
      <c r="J85">
        <f t="shared" si="48"/>
        <v>1.79856115107914</v>
      </c>
      <c r="K85">
        <v>50</v>
      </c>
      <c r="L85">
        <v>0.2</v>
      </c>
      <c r="M85">
        <v>0.05048</v>
      </c>
      <c r="N85">
        <f t="shared" ref="N85:N92" si="58">((I85/578)^2)*(M85/0.07418)</f>
        <v>0.629689459423655</v>
      </c>
      <c r="O85">
        <f t="shared" ref="O85:O92" si="59">-LN((1-L85))</f>
        <v>0.22314355131421</v>
      </c>
      <c r="P85">
        <f t="shared" ref="P85:P92" si="60">O85^(2)</f>
        <v>0.0497930444931173</v>
      </c>
      <c r="Q85">
        <f t="shared" ref="Q85:Q92" si="61">LN(P85/(I85^2))</f>
        <v>-15.6414165620202</v>
      </c>
    </row>
    <row r="86" spans="1:17">
      <c r="A86" s="5"/>
      <c r="B86" s="5">
        <v>565</v>
      </c>
      <c r="C86" s="5">
        <f t="shared" si="47"/>
        <v>1.76991150442478</v>
      </c>
      <c r="D86" s="5">
        <v>51.5</v>
      </c>
      <c r="E86">
        <v>0.3</v>
      </c>
      <c r="F86" s="5">
        <f t="shared" si="55"/>
        <v>0.356674943938732</v>
      </c>
      <c r="G86">
        <f t="shared" si="56"/>
        <v>0.127217015633698</v>
      </c>
      <c r="H86" s="5">
        <f t="shared" si="57"/>
        <v>-14.7355123286103</v>
      </c>
      <c r="I86" s="5">
        <v>565</v>
      </c>
      <c r="J86">
        <f t="shared" si="48"/>
        <v>1.76991150442478</v>
      </c>
      <c r="K86">
        <v>51.6</v>
      </c>
      <c r="L86">
        <v>0.3</v>
      </c>
      <c r="M86">
        <v>0.07292</v>
      </c>
      <c r="N86">
        <f t="shared" si="58"/>
        <v>0.939292922099475</v>
      </c>
      <c r="O86">
        <f t="shared" si="59"/>
        <v>0.356674943938732</v>
      </c>
      <c r="P86">
        <f t="shared" si="60"/>
        <v>0.127217015633698</v>
      </c>
      <c r="Q86">
        <f t="shared" si="61"/>
        <v>-14.7355123286103</v>
      </c>
    </row>
    <row r="87" spans="1:17">
      <c r="A87" s="5"/>
      <c r="B87" s="5">
        <v>572</v>
      </c>
      <c r="C87" s="5">
        <f t="shared" si="47"/>
        <v>1.74825174825175</v>
      </c>
      <c r="D87" s="5">
        <v>53.3</v>
      </c>
      <c r="E87">
        <v>0.4</v>
      </c>
      <c r="F87" s="5">
        <f t="shared" si="55"/>
        <v>0.510825623765991</v>
      </c>
      <c r="G87">
        <f t="shared" si="56"/>
        <v>0.260942817895914</v>
      </c>
      <c r="H87" s="5">
        <f t="shared" si="57"/>
        <v>-14.0417319669438</v>
      </c>
      <c r="I87" s="5">
        <v>572</v>
      </c>
      <c r="J87">
        <f t="shared" si="48"/>
        <v>1.74825174825175</v>
      </c>
      <c r="K87">
        <v>52.8</v>
      </c>
      <c r="L87">
        <v>0.4</v>
      </c>
      <c r="M87">
        <v>0.08013</v>
      </c>
      <c r="N87">
        <f t="shared" si="58"/>
        <v>1.05790018844669</v>
      </c>
      <c r="O87">
        <f t="shared" si="59"/>
        <v>0.510825623765991</v>
      </c>
      <c r="P87">
        <f t="shared" si="60"/>
        <v>0.260942817895914</v>
      </c>
      <c r="Q87">
        <f t="shared" si="61"/>
        <v>-14.0417319669438</v>
      </c>
    </row>
    <row r="88" spans="1:17">
      <c r="A88" s="5"/>
      <c r="B88" s="5">
        <v>578</v>
      </c>
      <c r="C88" s="5">
        <f t="shared" si="47"/>
        <v>1.73010380622837</v>
      </c>
      <c r="D88" s="5">
        <v>54.2</v>
      </c>
      <c r="E88">
        <v>0.5</v>
      </c>
      <c r="F88" s="5">
        <f t="shared" si="55"/>
        <v>0.693147180559945</v>
      </c>
      <c r="G88">
        <f t="shared" si="56"/>
        <v>0.480453013918201</v>
      </c>
      <c r="H88" s="5">
        <f t="shared" si="57"/>
        <v>-13.4521735785081</v>
      </c>
      <c r="I88" s="5">
        <v>578</v>
      </c>
      <c r="J88">
        <f t="shared" si="48"/>
        <v>1.73010380622837</v>
      </c>
      <c r="K88">
        <v>54.1</v>
      </c>
      <c r="L88">
        <v>0.5</v>
      </c>
      <c r="M88">
        <v>0.07418</v>
      </c>
      <c r="N88">
        <f t="shared" si="58"/>
        <v>1</v>
      </c>
      <c r="O88">
        <f t="shared" si="59"/>
        <v>0.693147180559945</v>
      </c>
      <c r="P88">
        <f t="shared" si="60"/>
        <v>0.480453013918201</v>
      </c>
      <c r="Q88">
        <f t="shared" si="61"/>
        <v>-13.4521735785081</v>
      </c>
    </row>
    <row r="89" spans="1:17">
      <c r="A89" s="5"/>
      <c r="B89" s="5">
        <v>586</v>
      </c>
      <c r="C89" s="5">
        <f t="shared" si="47"/>
        <v>1.70648464163823</v>
      </c>
      <c r="D89" s="5">
        <v>55.8</v>
      </c>
      <c r="E89">
        <v>0.6</v>
      </c>
      <c r="F89" s="5">
        <f t="shared" si="55"/>
        <v>0.916290731874155</v>
      </c>
      <c r="G89">
        <f t="shared" si="56"/>
        <v>0.839588705318475</v>
      </c>
      <c r="H89" s="5">
        <f t="shared" si="57"/>
        <v>-12.9214827227355</v>
      </c>
      <c r="I89" s="5">
        <v>586</v>
      </c>
      <c r="J89">
        <f t="shared" si="48"/>
        <v>1.70648464163823</v>
      </c>
      <c r="K89">
        <v>55.5</v>
      </c>
      <c r="L89">
        <v>0.6</v>
      </c>
      <c r="M89">
        <v>0.06696</v>
      </c>
      <c r="N89">
        <f t="shared" si="58"/>
        <v>0.927829488358892</v>
      </c>
      <c r="O89">
        <f t="shared" si="59"/>
        <v>0.916290731874155</v>
      </c>
      <c r="P89">
        <f t="shared" si="60"/>
        <v>0.839588705318475</v>
      </c>
      <c r="Q89">
        <f t="shared" si="61"/>
        <v>-12.9214827227355</v>
      </c>
    </row>
    <row r="90" spans="1:17">
      <c r="A90" s="5"/>
      <c r="B90" s="5">
        <v>594</v>
      </c>
      <c r="C90" s="5">
        <f t="shared" si="47"/>
        <v>1.68350168350168</v>
      </c>
      <c r="D90" s="5">
        <v>57.5</v>
      </c>
      <c r="E90">
        <v>0.7</v>
      </c>
      <c r="F90" s="5">
        <f t="shared" si="55"/>
        <v>1.20397280432594</v>
      </c>
      <c r="G90">
        <f t="shared" si="56"/>
        <v>1.44955051355646</v>
      </c>
      <c r="H90" s="5">
        <f t="shared" si="57"/>
        <v>-12.4025051210006</v>
      </c>
      <c r="I90" s="5">
        <v>594</v>
      </c>
      <c r="J90">
        <f t="shared" si="48"/>
        <v>1.68350168350168</v>
      </c>
      <c r="K90">
        <v>57.1</v>
      </c>
      <c r="L90">
        <v>0.7</v>
      </c>
      <c r="M90">
        <v>0.05625</v>
      </c>
      <c r="N90">
        <f t="shared" si="58"/>
        <v>0.800853192011429</v>
      </c>
      <c r="O90">
        <f t="shared" si="59"/>
        <v>1.20397280432594</v>
      </c>
      <c r="P90">
        <f t="shared" si="60"/>
        <v>1.44955051355646</v>
      </c>
      <c r="Q90">
        <f t="shared" si="61"/>
        <v>-12.4025051210006</v>
      </c>
    </row>
    <row r="91" spans="1:17">
      <c r="A91" s="5"/>
      <c r="B91" s="5">
        <v>606</v>
      </c>
      <c r="C91" s="5">
        <f t="shared" si="47"/>
        <v>1.65016501650165</v>
      </c>
      <c r="D91" s="5">
        <v>59.7</v>
      </c>
      <c r="E91">
        <v>0.8</v>
      </c>
      <c r="F91" s="5">
        <f t="shared" si="55"/>
        <v>1.6094379124341</v>
      </c>
      <c r="G91">
        <f t="shared" si="56"/>
        <v>2.59029039398024</v>
      </c>
      <c r="H91" s="5">
        <f t="shared" si="57"/>
        <v>-11.8619899814844</v>
      </c>
      <c r="I91" s="5">
        <v>606</v>
      </c>
      <c r="J91">
        <f t="shared" si="48"/>
        <v>1.65016501650165</v>
      </c>
      <c r="K91">
        <v>59.1</v>
      </c>
      <c r="L91">
        <v>0.8</v>
      </c>
      <c r="M91">
        <v>0.04113</v>
      </c>
      <c r="N91">
        <f t="shared" si="58"/>
        <v>0.609482797126958</v>
      </c>
      <c r="O91">
        <f t="shared" si="59"/>
        <v>1.6094379124341</v>
      </c>
      <c r="P91">
        <f t="shared" si="60"/>
        <v>2.59029039398024</v>
      </c>
      <c r="Q91">
        <f t="shared" si="61"/>
        <v>-11.8619899814844</v>
      </c>
    </row>
    <row r="92" spans="1:17">
      <c r="A92" s="5"/>
      <c r="B92" s="5">
        <v>624</v>
      </c>
      <c r="C92" s="5">
        <f t="shared" si="47"/>
        <v>1.6025641025641</v>
      </c>
      <c r="D92" s="5">
        <v>63.4</v>
      </c>
      <c r="E92">
        <v>0.9</v>
      </c>
      <c r="F92" s="5">
        <f t="shared" si="55"/>
        <v>2.30258509299405</v>
      </c>
      <c r="G92">
        <f t="shared" si="56"/>
        <v>5.3018981104784</v>
      </c>
      <c r="H92" s="5">
        <f t="shared" si="57"/>
        <v>-11.2042358462429</v>
      </c>
      <c r="I92" s="5">
        <v>624</v>
      </c>
      <c r="J92">
        <f t="shared" si="48"/>
        <v>1.6025641025641</v>
      </c>
      <c r="K92">
        <v>62.2</v>
      </c>
      <c r="L92">
        <v>0.9</v>
      </c>
      <c r="M92">
        <v>0.03226</v>
      </c>
      <c r="N92">
        <f t="shared" si="58"/>
        <v>0.506863521510787</v>
      </c>
      <c r="O92">
        <f t="shared" si="59"/>
        <v>2.30258509299405</v>
      </c>
      <c r="P92">
        <f t="shared" si="60"/>
        <v>5.3018981104784</v>
      </c>
      <c r="Q92">
        <f t="shared" si="61"/>
        <v>-11.2042358462429</v>
      </c>
    </row>
    <row r="93" spans="1:9">
      <c r="A93" s="5" t="s">
        <v>84</v>
      </c>
      <c r="B93" s="5"/>
      <c r="C93" s="5"/>
      <c r="D93" s="5"/>
      <c r="E93"/>
      <c r="F93" s="5"/>
      <c r="G93"/>
      <c r="H93" s="5"/>
      <c r="I93" s="5"/>
    </row>
    <row r="94" spans="1:17">
      <c r="A94" s="5"/>
      <c r="B94" s="5">
        <v>676</v>
      </c>
      <c r="C94" s="5">
        <f t="shared" si="47"/>
        <v>1.4792899408284</v>
      </c>
      <c r="D94" s="5">
        <v>73.9</v>
      </c>
      <c r="E94">
        <v>0.1</v>
      </c>
      <c r="F94" s="5">
        <f>-LN((1-E94))</f>
        <v>0.105360515657826</v>
      </c>
      <c r="G94">
        <f>LN(F94/(B94^2))</f>
        <v>-15.2827534793984</v>
      </c>
      <c r="H94" s="5"/>
      <c r="I94" s="5">
        <v>676</v>
      </c>
      <c r="J94">
        <f t="shared" si="48"/>
        <v>1.4792899408284</v>
      </c>
      <c r="K94">
        <v>73.4</v>
      </c>
      <c r="L94">
        <v>0.1</v>
      </c>
      <c r="M94">
        <v>0.05882</v>
      </c>
      <c r="N94">
        <f>((I94/699)^2)*(M94/0.08392)</f>
        <v>0.655539077115542</v>
      </c>
      <c r="O94">
        <f>-LN((1-L94))</f>
        <v>0.105360515657826</v>
      </c>
      <c r="P94">
        <f>O94^(1)</f>
        <v>0.105360515657826</v>
      </c>
      <c r="Q94">
        <f>LN(P94/(I94^2))</f>
        <v>-15.2827534793984</v>
      </c>
    </row>
    <row r="95" spans="1:17">
      <c r="A95" s="5"/>
      <c r="B95" s="5">
        <v>684</v>
      </c>
      <c r="C95" s="5">
        <f t="shared" si="47"/>
        <v>1.46198830409357</v>
      </c>
      <c r="D95" s="5">
        <v>75.5</v>
      </c>
      <c r="E95">
        <v>0.2</v>
      </c>
      <c r="F95" s="5">
        <f t="shared" ref="F95:F102" si="62">-LN((1-E95))</f>
        <v>0.22314355131421</v>
      </c>
      <c r="G95">
        <f t="shared" ref="G95:G102" si="63">LN(F95/(B95^2))</f>
        <v>-14.5558558220046</v>
      </c>
      <c r="H95" s="5"/>
      <c r="I95" s="5">
        <v>684</v>
      </c>
      <c r="J95">
        <f t="shared" si="48"/>
        <v>1.46198830409357</v>
      </c>
      <c r="K95">
        <v>75.1</v>
      </c>
      <c r="L95">
        <v>0.2</v>
      </c>
      <c r="M95">
        <v>0.07487</v>
      </c>
      <c r="N95">
        <f t="shared" ref="N95:N102" si="64">((I95/699)^2)*(M95/0.08392)</f>
        <v>0.854279942772116</v>
      </c>
      <c r="O95">
        <f t="shared" ref="O95:O102" si="65">-LN((1-L95))</f>
        <v>0.22314355131421</v>
      </c>
      <c r="P95">
        <f t="shared" ref="P95:P102" si="66">O95^(1)</f>
        <v>0.22314355131421</v>
      </c>
      <c r="Q95">
        <f t="shared" ref="Q95:Q102" si="67">LN(P95/(I95^2))</f>
        <v>-14.5558558220046</v>
      </c>
    </row>
    <row r="96" spans="1:17">
      <c r="A96" s="5"/>
      <c r="B96" s="5">
        <v>690</v>
      </c>
      <c r="C96" s="5">
        <f t="shared" si="47"/>
        <v>1.44927536231884</v>
      </c>
      <c r="D96" s="5">
        <v>76.7</v>
      </c>
      <c r="E96">
        <v>0.3</v>
      </c>
      <c r="F96" s="5">
        <f t="shared" si="62"/>
        <v>0.356674943938732</v>
      </c>
      <c r="G96">
        <f t="shared" si="63"/>
        <v>-14.1043136283413</v>
      </c>
      <c r="H96" s="5"/>
      <c r="I96" s="5">
        <v>690</v>
      </c>
      <c r="J96">
        <f t="shared" si="48"/>
        <v>1.44927536231884</v>
      </c>
      <c r="K96">
        <v>76.2</v>
      </c>
      <c r="L96">
        <v>0.3</v>
      </c>
      <c r="M96">
        <v>0.10101</v>
      </c>
      <c r="N96">
        <f t="shared" si="64"/>
        <v>1.17285068519271</v>
      </c>
      <c r="O96">
        <f t="shared" si="65"/>
        <v>0.356674943938732</v>
      </c>
      <c r="P96">
        <f t="shared" si="66"/>
        <v>0.356674943938732</v>
      </c>
      <c r="Q96">
        <f t="shared" si="67"/>
        <v>-14.1043136283413</v>
      </c>
    </row>
    <row r="97" spans="1:17">
      <c r="A97" s="5"/>
      <c r="B97" s="5">
        <v>694</v>
      </c>
      <c r="C97" s="5">
        <f t="shared" si="47"/>
        <v>1.44092219020173</v>
      </c>
      <c r="D97" s="5">
        <v>77.7</v>
      </c>
      <c r="E97">
        <v>0.4</v>
      </c>
      <c r="F97" s="5">
        <f t="shared" si="62"/>
        <v>0.510825623765991</v>
      </c>
      <c r="G97">
        <f t="shared" si="63"/>
        <v>-13.7566709131057</v>
      </c>
      <c r="H97" s="5"/>
      <c r="I97" s="5">
        <v>694</v>
      </c>
      <c r="J97">
        <f t="shared" si="48"/>
        <v>1.44092219020173</v>
      </c>
      <c r="K97">
        <v>77.1</v>
      </c>
      <c r="L97">
        <v>0.4</v>
      </c>
      <c r="M97">
        <v>0.10101</v>
      </c>
      <c r="N97">
        <f t="shared" si="64"/>
        <v>1.18648836927846</v>
      </c>
      <c r="O97">
        <f t="shared" si="65"/>
        <v>0.510825623765991</v>
      </c>
      <c r="P97">
        <f t="shared" si="66"/>
        <v>0.510825623765991</v>
      </c>
      <c r="Q97">
        <f t="shared" si="67"/>
        <v>-13.7566709131057</v>
      </c>
    </row>
    <row r="98" spans="1:17">
      <c r="A98" s="5"/>
      <c r="B98" s="5">
        <v>699</v>
      </c>
      <c r="C98" s="5">
        <f t="shared" si="47"/>
        <v>1.43061516452074</v>
      </c>
      <c r="D98" s="5">
        <v>78.5</v>
      </c>
      <c r="E98">
        <v>0.5</v>
      </c>
      <c r="F98" s="5">
        <f t="shared" si="62"/>
        <v>0.693147180559945</v>
      </c>
      <c r="G98">
        <f t="shared" si="63"/>
        <v>-13.4658144050493</v>
      </c>
      <c r="H98" s="5"/>
      <c r="I98" s="5">
        <v>699</v>
      </c>
      <c r="J98">
        <f t="shared" si="48"/>
        <v>1.43061516452074</v>
      </c>
      <c r="K98">
        <v>78.2</v>
      </c>
      <c r="L98">
        <v>0.5</v>
      </c>
      <c r="M98">
        <v>0.08392</v>
      </c>
      <c r="N98">
        <f t="shared" si="64"/>
        <v>1</v>
      </c>
      <c r="O98">
        <f t="shared" si="65"/>
        <v>0.693147180559945</v>
      </c>
      <c r="P98">
        <f t="shared" si="66"/>
        <v>0.693147180559945</v>
      </c>
      <c r="Q98">
        <f t="shared" si="67"/>
        <v>-13.4658144050493</v>
      </c>
    </row>
    <row r="99" spans="1:17">
      <c r="A99" s="5"/>
      <c r="B99" s="5">
        <v>704</v>
      </c>
      <c r="C99" s="5">
        <f t="shared" si="47"/>
        <v>1.42045454545455</v>
      </c>
      <c r="D99" s="5">
        <v>79.5</v>
      </c>
      <c r="E99">
        <v>0.6</v>
      </c>
      <c r="F99" s="5">
        <f t="shared" si="62"/>
        <v>0.916290731874155</v>
      </c>
      <c r="G99">
        <f t="shared" si="63"/>
        <v>-13.2009782841068</v>
      </c>
      <c r="H99" s="5"/>
      <c r="I99" s="5">
        <v>704</v>
      </c>
      <c r="J99">
        <f t="shared" si="48"/>
        <v>1.42045454545455</v>
      </c>
      <c r="K99">
        <v>79.5</v>
      </c>
      <c r="L99">
        <v>0.6</v>
      </c>
      <c r="M99">
        <v>0.07692</v>
      </c>
      <c r="N99">
        <f t="shared" si="64"/>
        <v>0.929746960334207</v>
      </c>
      <c r="O99">
        <f t="shared" si="65"/>
        <v>0.916290731874155</v>
      </c>
      <c r="P99">
        <f t="shared" si="66"/>
        <v>0.916290731874155</v>
      </c>
      <c r="Q99">
        <f t="shared" si="67"/>
        <v>-13.2009782841068</v>
      </c>
    </row>
    <row r="100" spans="1:17">
      <c r="A100" s="5"/>
      <c r="B100" s="5">
        <v>711</v>
      </c>
      <c r="C100" s="5">
        <f t="shared" si="47"/>
        <v>1.40646976090014</v>
      </c>
      <c r="D100" s="5">
        <v>81</v>
      </c>
      <c r="E100">
        <v>0.7</v>
      </c>
      <c r="F100" s="5">
        <f t="shared" si="62"/>
        <v>1.20397280432594</v>
      </c>
      <c r="G100">
        <f t="shared" si="63"/>
        <v>-12.9477181007441</v>
      </c>
      <c r="H100" s="5"/>
      <c r="I100" s="5">
        <v>711</v>
      </c>
      <c r="J100">
        <f t="shared" si="48"/>
        <v>1.40646976090014</v>
      </c>
      <c r="K100">
        <v>80.8</v>
      </c>
      <c r="L100">
        <v>0.7</v>
      </c>
      <c r="M100">
        <v>0.06478</v>
      </c>
      <c r="N100">
        <f t="shared" si="64"/>
        <v>0.798657029380995</v>
      </c>
      <c r="O100">
        <f t="shared" si="65"/>
        <v>1.20397280432594</v>
      </c>
      <c r="P100">
        <f t="shared" si="66"/>
        <v>1.20397280432594</v>
      </c>
      <c r="Q100">
        <f t="shared" si="67"/>
        <v>-12.9477181007441</v>
      </c>
    </row>
    <row r="101" spans="1:17">
      <c r="A101" s="5"/>
      <c r="B101" s="5">
        <v>719</v>
      </c>
      <c r="C101" s="5">
        <f t="shared" si="47"/>
        <v>1.39082058414465</v>
      </c>
      <c r="D101" s="5">
        <v>82.5</v>
      </c>
      <c r="E101">
        <v>0.8</v>
      </c>
      <c r="F101" s="5">
        <f t="shared" si="62"/>
        <v>1.6094379124341</v>
      </c>
      <c r="G101">
        <f t="shared" si="63"/>
        <v>-12.679837720115</v>
      </c>
      <c r="H101" s="5"/>
      <c r="I101" s="5">
        <v>719</v>
      </c>
      <c r="J101">
        <f t="shared" si="48"/>
        <v>1.39082058414465</v>
      </c>
      <c r="K101">
        <v>82.7</v>
      </c>
      <c r="L101">
        <v>0.8</v>
      </c>
      <c r="M101">
        <v>0.05409</v>
      </c>
      <c r="N101">
        <f t="shared" si="64"/>
        <v>0.681953771452401</v>
      </c>
      <c r="O101">
        <f t="shared" si="65"/>
        <v>1.6094379124341</v>
      </c>
      <c r="P101">
        <f t="shared" si="66"/>
        <v>1.6094379124341</v>
      </c>
      <c r="Q101">
        <f t="shared" si="67"/>
        <v>-12.679837720115</v>
      </c>
    </row>
    <row r="102" spans="1:17">
      <c r="A102" s="5"/>
      <c r="B102" s="5">
        <v>728</v>
      </c>
      <c r="C102" s="5">
        <f t="shared" si="47"/>
        <v>1.37362637362637</v>
      </c>
      <c r="D102" s="5">
        <v>84.4</v>
      </c>
      <c r="E102">
        <v>0.9</v>
      </c>
      <c r="F102" s="5">
        <f t="shared" si="62"/>
        <v>2.30258509299405</v>
      </c>
      <c r="G102">
        <f t="shared" si="63"/>
        <v>-12.3465696511454</v>
      </c>
      <c r="H102" s="5"/>
      <c r="I102" s="5">
        <v>728</v>
      </c>
      <c r="J102">
        <f t="shared" si="48"/>
        <v>1.37362637362637</v>
      </c>
      <c r="K102">
        <v>84.5</v>
      </c>
      <c r="L102">
        <v>0.9</v>
      </c>
      <c r="M102">
        <v>0.05556</v>
      </c>
      <c r="N102">
        <f t="shared" si="64"/>
        <v>0.718133471126408</v>
      </c>
      <c r="O102">
        <f t="shared" si="65"/>
        <v>2.30258509299405</v>
      </c>
      <c r="P102">
        <f t="shared" si="66"/>
        <v>2.30258509299405</v>
      </c>
      <c r="Q102">
        <f t="shared" si="67"/>
        <v>-12.3465696511454</v>
      </c>
    </row>
  </sheetData>
  <mergeCells count="10">
    <mergeCell ref="A3:A12"/>
    <mergeCell ref="A13:A22"/>
    <mergeCell ref="A23:A32"/>
    <mergeCell ref="A33:A42"/>
    <mergeCell ref="A43:A52"/>
    <mergeCell ref="A53:A62"/>
    <mergeCell ref="A63:A72"/>
    <mergeCell ref="A73:A82"/>
    <mergeCell ref="A83:A92"/>
    <mergeCell ref="A93:A10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102"/>
  <sheetViews>
    <sheetView workbookViewId="0">
      <selection activeCell="G13" sqref="G13"/>
    </sheetView>
  </sheetViews>
  <sheetFormatPr defaultColWidth="8.88888888888889" defaultRowHeight="14.4"/>
  <sheetData>
    <row r="3" spans="1:1">
      <c r="A3" s="3" t="s">
        <v>3</v>
      </c>
    </row>
    <row r="4" spans="1:1">
      <c r="A4">
        <v>0.1</v>
      </c>
    </row>
    <row r="5" spans="1:1">
      <c r="A5">
        <v>0.2</v>
      </c>
    </row>
    <row r="6" spans="1:1">
      <c r="A6">
        <v>0.3</v>
      </c>
    </row>
    <row r="7" spans="1:1">
      <c r="A7">
        <v>0.4</v>
      </c>
    </row>
    <row r="8" spans="1:1">
      <c r="A8">
        <v>0.5</v>
      </c>
    </row>
    <row r="9" spans="1:1">
      <c r="A9">
        <v>0.6</v>
      </c>
    </row>
    <row r="10" spans="1:1">
      <c r="A10">
        <v>0.7</v>
      </c>
    </row>
    <row r="11" spans="1:1">
      <c r="A11">
        <v>0.8</v>
      </c>
    </row>
    <row r="12" spans="1:1">
      <c r="A12">
        <v>0.9</v>
      </c>
    </row>
    <row r="14" spans="1:1">
      <c r="A14">
        <v>0.1</v>
      </c>
    </row>
    <row r="15" spans="1:1">
      <c r="A15">
        <v>0.2</v>
      </c>
    </row>
    <row r="16" spans="1:1">
      <c r="A16">
        <v>0.3</v>
      </c>
    </row>
    <row r="17" spans="1:1">
      <c r="A17">
        <v>0.4</v>
      </c>
    </row>
    <row r="18" spans="1:1">
      <c r="A18">
        <v>0.5</v>
      </c>
    </row>
    <row r="19" spans="1:1">
      <c r="A19">
        <v>0.6</v>
      </c>
    </row>
    <row r="20" spans="1:1">
      <c r="A20">
        <v>0.7</v>
      </c>
    </row>
    <row r="21" spans="1:1">
      <c r="A21">
        <v>0.8</v>
      </c>
    </row>
    <row r="22" spans="1:1">
      <c r="A22">
        <v>0.9</v>
      </c>
    </row>
    <row r="24" spans="1:1">
      <c r="A24">
        <v>0.1</v>
      </c>
    </row>
    <row r="25" spans="1:1">
      <c r="A25">
        <v>0.2</v>
      </c>
    </row>
    <row r="26" spans="1:1">
      <c r="A26">
        <v>0.3</v>
      </c>
    </row>
    <row r="27" spans="1:1">
      <c r="A27">
        <v>0.4</v>
      </c>
    </row>
    <row r="28" spans="1:1">
      <c r="A28">
        <v>0.5</v>
      </c>
    </row>
    <row r="29" spans="1:1">
      <c r="A29">
        <v>0.6</v>
      </c>
    </row>
    <row r="30" spans="1:1">
      <c r="A30">
        <v>0.7</v>
      </c>
    </row>
    <row r="31" spans="1:1">
      <c r="A31">
        <v>0.8</v>
      </c>
    </row>
    <row r="32" spans="1:1">
      <c r="A32">
        <v>0.9</v>
      </c>
    </row>
    <row r="34" spans="1:1">
      <c r="A34">
        <v>0.1</v>
      </c>
    </row>
    <row r="35" spans="1:1">
      <c r="A35">
        <v>0.2</v>
      </c>
    </row>
    <row r="36" spans="1:1">
      <c r="A36">
        <v>0.3</v>
      </c>
    </row>
    <row r="37" spans="1:1">
      <c r="A37">
        <v>0.4</v>
      </c>
    </row>
    <row r="38" spans="1:1">
      <c r="A38">
        <v>0.5</v>
      </c>
    </row>
    <row r="39" spans="1:1">
      <c r="A39">
        <v>0.6</v>
      </c>
    </row>
    <row r="40" spans="1:1">
      <c r="A40">
        <v>0.7</v>
      </c>
    </row>
    <row r="41" spans="1:1">
      <c r="A41">
        <v>0.8</v>
      </c>
    </row>
    <row r="42" spans="1:1">
      <c r="A42">
        <v>0.9</v>
      </c>
    </row>
    <row r="44" spans="1:1">
      <c r="A44">
        <v>0.1</v>
      </c>
    </row>
    <row r="45" spans="1:1">
      <c r="A45">
        <v>0.2</v>
      </c>
    </row>
    <row r="46" spans="1:1">
      <c r="A46">
        <v>0.3</v>
      </c>
    </row>
    <row r="47" spans="1:1">
      <c r="A47">
        <v>0.4</v>
      </c>
    </row>
    <row r="48" spans="1:1">
      <c r="A48">
        <v>0.5</v>
      </c>
    </row>
    <row r="49" spans="1:1">
      <c r="A49">
        <v>0.6</v>
      </c>
    </row>
    <row r="50" spans="1:1">
      <c r="A50">
        <v>0.7</v>
      </c>
    </row>
    <row r="51" spans="1:1">
      <c r="A51">
        <v>0.8</v>
      </c>
    </row>
    <row r="52" spans="1:1">
      <c r="A52">
        <v>0.9</v>
      </c>
    </row>
    <row r="54" spans="1:1">
      <c r="A54">
        <v>0.1</v>
      </c>
    </row>
    <row r="55" spans="1:1">
      <c r="A55">
        <v>0.2</v>
      </c>
    </row>
    <row r="56" spans="1:1">
      <c r="A56">
        <v>0.3</v>
      </c>
    </row>
    <row r="57" spans="1:1">
      <c r="A57">
        <v>0.4</v>
      </c>
    </row>
    <row r="58" spans="1:1">
      <c r="A58">
        <v>0.5</v>
      </c>
    </row>
    <row r="59" spans="1:1">
      <c r="A59">
        <v>0.6</v>
      </c>
    </row>
    <row r="60" spans="1:1">
      <c r="A60">
        <v>0.7</v>
      </c>
    </row>
    <row r="61" spans="1:1">
      <c r="A61">
        <v>0.8</v>
      </c>
    </row>
    <row r="62" spans="1:1">
      <c r="A62">
        <v>0.9</v>
      </c>
    </row>
    <row r="64" spans="1:1">
      <c r="A64">
        <v>0.1</v>
      </c>
    </row>
    <row r="65" spans="1:1">
      <c r="A65">
        <v>0.2</v>
      </c>
    </row>
    <row r="66" spans="1:1">
      <c r="A66">
        <v>0.3</v>
      </c>
    </row>
    <row r="67" spans="1:1">
      <c r="A67">
        <v>0.4</v>
      </c>
    </row>
    <row r="68" spans="1:1">
      <c r="A68">
        <v>0.5</v>
      </c>
    </row>
    <row r="69" spans="1:1">
      <c r="A69">
        <v>0.6</v>
      </c>
    </row>
    <row r="70" spans="1:1">
      <c r="A70">
        <v>0.7</v>
      </c>
    </row>
    <row r="71" spans="1:1">
      <c r="A71">
        <v>0.8</v>
      </c>
    </row>
    <row r="72" spans="1:1">
      <c r="A72">
        <v>0.9</v>
      </c>
    </row>
    <row r="74" spans="1:1">
      <c r="A74">
        <v>0.1</v>
      </c>
    </row>
    <row r="75" spans="1:1">
      <c r="A75">
        <v>0.2</v>
      </c>
    </row>
    <row r="76" spans="1:1">
      <c r="A76">
        <v>0.3</v>
      </c>
    </row>
    <row r="77" spans="1:1">
      <c r="A77">
        <v>0.4</v>
      </c>
    </row>
    <row r="78" spans="1:1">
      <c r="A78">
        <v>0.5</v>
      </c>
    </row>
    <row r="79" spans="1:1">
      <c r="A79">
        <v>0.6</v>
      </c>
    </row>
    <row r="80" spans="1:1">
      <c r="A80">
        <v>0.7</v>
      </c>
    </row>
    <row r="81" spans="1:1">
      <c r="A81">
        <v>0.8</v>
      </c>
    </row>
    <row r="82" spans="1:1">
      <c r="A82">
        <v>0.9</v>
      </c>
    </row>
    <row r="84" spans="1:1">
      <c r="A84">
        <v>0.1</v>
      </c>
    </row>
    <row r="85" spans="1:1">
      <c r="A85">
        <v>0.2</v>
      </c>
    </row>
    <row r="86" spans="1:1">
      <c r="A86">
        <v>0.3</v>
      </c>
    </row>
    <row r="87" spans="1:1">
      <c r="A87">
        <v>0.4</v>
      </c>
    </row>
    <row r="88" spans="1:1">
      <c r="A88">
        <v>0.5</v>
      </c>
    </row>
    <row r="89" spans="1:1">
      <c r="A89">
        <v>0.6</v>
      </c>
    </row>
    <row r="90" spans="1:1">
      <c r="A90">
        <v>0.7</v>
      </c>
    </row>
    <row r="91" spans="1:1">
      <c r="A91">
        <v>0.8</v>
      </c>
    </row>
    <row r="92" spans="1:1">
      <c r="A92">
        <v>0.9</v>
      </c>
    </row>
    <row r="94" spans="1:1">
      <c r="A94">
        <v>0.1</v>
      </c>
    </row>
    <row r="95" spans="1:1">
      <c r="A95">
        <v>0.2</v>
      </c>
    </row>
    <row r="96" spans="1:1">
      <c r="A96">
        <v>0.3</v>
      </c>
    </row>
    <row r="97" spans="1:1">
      <c r="A97">
        <v>0.4</v>
      </c>
    </row>
    <row r="98" spans="1:1">
      <c r="A98">
        <v>0.5</v>
      </c>
    </row>
    <row r="99" spans="1:1">
      <c r="A99">
        <v>0.6</v>
      </c>
    </row>
    <row r="100" spans="1:1">
      <c r="A100">
        <v>0.7</v>
      </c>
    </row>
    <row r="101" spans="1:1">
      <c r="A101">
        <v>0.8</v>
      </c>
    </row>
    <row r="102" spans="1:1">
      <c r="A102">
        <v>0.9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workbookViewId="0">
      <selection activeCell="A2" sqref="A2"/>
    </sheetView>
  </sheetViews>
  <sheetFormatPr defaultColWidth="8.88888888888889" defaultRowHeight="14.4" outlineLevelCol="5"/>
  <cols>
    <col min="2" max="2" width="15.8888888888889" customWidth="1"/>
    <col min="3" max="3" width="18" customWidth="1"/>
    <col min="4" max="4" width="18.4444444444444" customWidth="1"/>
    <col min="5" max="5" width="17.8888888888889" customWidth="1"/>
    <col min="6" max="6" width="8.22222222222222" customWidth="1"/>
  </cols>
  <sheetData>
    <row r="1" spans="1:6">
      <c r="A1" s="3" t="s">
        <v>3</v>
      </c>
      <c r="B1" s="4" t="s">
        <v>85</v>
      </c>
      <c r="C1" s="4" t="s">
        <v>86</v>
      </c>
      <c r="D1" s="4" t="s">
        <v>87</v>
      </c>
      <c r="E1" t="s">
        <v>88</v>
      </c>
      <c r="F1" t="s">
        <v>89</v>
      </c>
    </row>
    <row r="2" spans="1:6">
      <c r="A2">
        <v>0.1</v>
      </c>
      <c r="B2">
        <v>23.65</v>
      </c>
      <c r="C2">
        <f>EXP(B2)</f>
        <v>18666568872.0051</v>
      </c>
      <c r="D2">
        <f>(-LN((1-A2)))*245</f>
        <v>25.8133263361674</v>
      </c>
      <c r="E2">
        <f>D2*C2</f>
        <v>481846233869.612</v>
      </c>
      <c r="F2">
        <f>E2/8.314</f>
        <v>57956005998.2694</v>
      </c>
    </row>
    <row r="3" spans="1:6">
      <c r="A3">
        <v>0.2</v>
      </c>
      <c r="B3">
        <v>24.27</v>
      </c>
      <c r="C3">
        <f t="shared" ref="C3:C34" si="0">EXP(B3)</f>
        <v>34699808321.2263</v>
      </c>
      <c r="D3">
        <f t="shared" ref="D3:D10" si="1">(-LN((1-A3)))*245</f>
        <v>54.6701700719814</v>
      </c>
      <c r="E3">
        <f t="shared" ref="E3:E10" si="2">D3*C3</f>
        <v>1897044422386.6</v>
      </c>
      <c r="F3">
        <f t="shared" ref="F3:F34" si="3">E3/8.314</f>
        <v>228174695981.068</v>
      </c>
    </row>
    <row r="4" spans="1:6">
      <c r="A4">
        <v>0.3</v>
      </c>
      <c r="B4">
        <v>26.75</v>
      </c>
      <c r="C4">
        <f t="shared" si="0"/>
        <v>414359586412.444</v>
      </c>
      <c r="D4">
        <f t="shared" si="1"/>
        <v>87.3853612649895</v>
      </c>
      <c r="E4">
        <f t="shared" si="2"/>
        <v>36208962152263</v>
      </c>
      <c r="F4">
        <f t="shared" si="3"/>
        <v>4355179474652.76</v>
      </c>
    </row>
    <row r="5" spans="1:6">
      <c r="A5">
        <v>0.4</v>
      </c>
      <c r="B5">
        <v>28.09</v>
      </c>
      <c r="C5">
        <f t="shared" si="0"/>
        <v>1582457287374.73</v>
      </c>
      <c r="D5">
        <f t="shared" si="1"/>
        <v>125.152277822668</v>
      </c>
      <c r="E5">
        <f t="shared" si="2"/>
        <v>198048134072027</v>
      </c>
      <c r="F5">
        <f t="shared" si="3"/>
        <v>23821040903539.4</v>
      </c>
    </row>
    <row r="6" spans="1:6">
      <c r="A6">
        <v>0.5</v>
      </c>
      <c r="B6">
        <v>28.49</v>
      </c>
      <c r="C6">
        <f t="shared" si="0"/>
        <v>2360748864268.02</v>
      </c>
      <c r="D6">
        <f t="shared" si="1"/>
        <v>169.821059237187</v>
      </c>
      <c r="E6">
        <f t="shared" si="2"/>
        <v>400904872722980</v>
      </c>
      <c r="F6">
        <f t="shared" si="3"/>
        <v>48220456185107.1</v>
      </c>
    </row>
    <row r="7" spans="1:6">
      <c r="A7">
        <v>0.6</v>
      </c>
      <c r="B7">
        <v>28.05</v>
      </c>
      <c r="C7">
        <f t="shared" si="0"/>
        <v>1520408249619.27</v>
      </c>
      <c r="D7">
        <f t="shared" si="1"/>
        <v>224.491229309168</v>
      </c>
      <c r="E7">
        <f t="shared" si="2"/>
        <v>341318317008830</v>
      </c>
      <c r="F7">
        <f t="shared" si="3"/>
        <v>41053442026561.3</v>
      </c>
    </row>
    <row r="8" spans="1:6">
      <c r="A8">
        <v>0.7</v>
      </c>
      <c r="B8">
        <v>27.72</v>
      </c>
      <c r="C8">
        <f t="shared" si="0"/>
        <v>1093057575156.98</v>
      </c>
      <c r="D8">
        <f t="shared" si="1"/>
        <v>294.973337059854</v>
      </c>
      <c r="E8">
        <f t="shared" si="2"/>
        <v>322422840542608</v>
      </c>
      <c r="F8">
        <f t="shared" si="3"/>
        <v>38780712117224.9</v>
      </c>
    </row>
    <row r="9" spans="1:6">
      <c r="A9">
        <v>0.8</v>
      </c>
      <c r="B9">
        <v>25.2</v>
      </c>
      <c r="C9">
        <f t="shared" si="0"/>
        <v>87946982651.7284</v>
      </c>
      <c r="D9">
        <f t="shared" si="1"/>
        <v>394.312288546355</v>
      </c>
      <c r="E9">
        <f t="shared" si="2"/>
        <v>34678576000149.6</v>
      </c>
      <c r="F9">
        <f t="shared" si="3"/>
        <v>4171106086137.79</v>
      </c>
    </row>
    <row r="10" spans="1:6">
      <c r="A10">
        <v>0.9</v>
      </c>
      <c r="B10">
        <v>24.72</v>
      </c>
      <c r="C10">
        <f t="shared" si="0"/>
        <v>54420132224.3523</v>
      </c>
      <c r="D10">
        <f t="shared" si="1"/>
        <v>564.133347783541</v>
      </c>
      <c r="E10">
        <f t="shared" si="2"/>
        <v>30700211378546.8</v>
      </c>
      <c r="F10">
        <f t="shared" si="3"/>
        <v>3692592179281.55</v>
      </c>
    </row>
    <row r="11" s="1" customFormat="1" spans="5:6">
      <c r="E11">
        <f t="shared" ref="E11:E42" si="4">D11*C11</f>
        <v>0</v>
      </c>
      <c r="F11">
        <f t="shared" si="3"/>
        <v>0</v>
      </c>
    </row>
    <row r="12" spans="1:6">
      <c r="A12">
        <v>0.1</v>
      </c>
      <c r="B12">
        <v>19.81</v>
      </c>
      <c r="C12">
        <f t="shared" si="0"/>
        <v>401211789.815542</v>
      </c>
      <c r="D12">
        <f>((-LN((1-A12)))^(2/3))*168</f>
        <v>37.4766883070021</v>
      </c>
      <c r="E12">
        <f t="shared" si="4"/>
        <v>15036089192.0115</v>
      </c>
      <c r="F12">
        <f t="shared" si="3"/>
        <v>1808526484.48538</v>
      </c>
    </row>
    <row r="13" spans="1:6">
      <c r="A13">
        <v>0.2</v>
      </c>
      <c r="B13">
        <v>20.04</v>
      </c>
      <c r="C13">
        <f t="shared" si="0"/>
        <v>504965162.645665</v>
      </c>
      <c r="D13">
        <f t="shared" ref="D13:D20" si="5">((-LN((1-A13)))^(2/3))*168</f>
        <v>61.8062188616535</v>
      </c>
      <c r="E13">
        <f t="shared" si="4"/>
        <v>31209987359.9884</v>
      </c>
      <c r="F13">
        <f t="shared" si="3"/>
        <v>3753907548.71162</v>
      </c>
    </row>
    <row r="14" spans="1:6">
      <c r="A14">
        <v>0.3</v>
      </c>
      <c r="B14">
        <v>21.11</v>
      </c>
      <c r="C14">
        <f t="shared" si="0"/>
        <v>1472165083.37972</v>
      </c>
      <c r="D14">
        <f t="shared" si="5"/>
        <v>84.4937041058407</v>
      </c>
      <c r="E14">
        <f t="shared" si="4"/>
        <v>124388680950.036</v>
      </c>
      <c r="F14">
        <f t="shared" si="3"/>
        <v>14961352050.7621</v>
      </c>
    </row>
    <row r="15" spans="1:6">
      <c r="A15">
        <v>0.4</v>
      </c>
      <c r="B15">
        <v>20.7</v>
      </c>
      <c r="C15">
        <f t="shared" si="0"/>
        <v>977002725.826907</v>
      </c>
      <c r="D15">
        <f t="shared" si="5"/>
        <v>107.355524410757</v>
      </c>
      <c r="E15">
        <f t="shared" si="4"/>
        <v>104886639981.887</v>
      </c>
      <c r="F15">
        <f t="shared" si="3"/>
        <v>12615665140.9534</v>
      </c>
    </row>
    <row r="16" spans="1:6">
      <c r="A16">
        <v>0.5</v>
      </c>
      <c r="B16">
        <v>18.92</v>
      </c>
      <c r="C16">
        <f t="shared" si="0"/>
        <v>164759929.559818</v>
      </c>
      <c r="D16">
        <f t="shared" si="5"/>
        <v>131.580921154141</v>
      </c>
      <c r="E16">
        <f t="shared" si="4"/>
        <v>21679263300.7723</v>
      </c>
      <c r="F16">
        <f t="shared" si="3"/>
        <v>2607561137.93268</v>
      </c>
    </row>
    <row r="17" spans="1:6">
      <c r="A17">
        <v>0.6</v>
      </c>
      <c r="B17">
        <v>18.44</v>
      </c>
      <c r="C17">
        <f t="shared" si="0"/>
        <v>101950708.046765</v>
      </c>
      <c r="D17">
        <f t="shared" si="5"/>
        <v>158.488642015701</v>
      </c>
      <c r="E17">
        <f t="shared" si="4"/>
        <v>16158029270.8709</v>
      </c>
      <c r="F17">
        <f t="shared" si="3"/>
        <v>1943472368.3992</v>
      </c>
    </row>
    <row r="18" spans="1:6">
      <c r="A18">
        <v>0.7</v>
      </c>
      <c r="B18">
        <v>17.07</v>
      </c>
      <c r="C18">
        <f t="shared" si="0"/>
        <v>25906384.4460186</v>
      </c>
      <c r="D18">
        <f t="shared" si="5"/>
        <v>190.131350546988</v>
      </c>
      <c r="E18">
        <f t="shared" si="4"/>
        <v>4925615862.511</v>
      </c>
      <c r="F18">
        <f t="shared" si="3"/>
        <v>592448383.751624</v>
      </c>
    </row>
    <row r="19" spans="1:6">
      <c r="A19">
        <v>0.8</v>
      </c>
      <c r="B19">
        <v>15.71</v>
      </c>
      <c r="C19">
        <f t="shared" si="0"/>
        <v>6649152.75997265</v>
      </c>
      <c r="D19">
        <f t="shared" si="5"/>
        <v>230.723642834095</v>
      </c>
      <c r="E19">
        <f t="shared" si="4"/>
        <v>1534116746.54126</v>
      </c>
      <c r="F19">
        <f t="shared" si="3"/>
        <v>184522100.858944</v>
      </c>
    </row>
    <row r="20" spans="1:6">
      <c r="A20">
        <v>0.9</v>
      </c>
      <c r="B20">
        <v>16.14</v>
      </c>
      <c r="C20">
        <f t="shared" si="0"/>
        <v>10221460.1054898</v>
      </c>
      <c r="D20">
        <f t="shared" si="5"/>
        <v>292.945214284197</v>
      </c>
      <c r="E20">
        <f t="shared" si="4"/>
        <v>2994327820.90007</v>
      </c>
      <c r="F20">
        <f t="shared" si="3"/>
        <v>360154897.87107</v>
      </c>
    </row>
    <row r="21" s="1" customFormat="1" spans="5:6">
      <c r="E21">
        <f t="shared" si="4"/>
        <v>0</v>
      </c>
      <c r="F21">
        <f t="shared" si="3"/>
        <v>0</v>
      </c>
    </row>
    <row r="22" spans="1:6">
      <c r="A22">
        <v>0.1</v>
      </c>
      <c r="B22">
        <v>17.98</v>
      </c>
      <c r="C22">
        <f t="shared" si="0"/>
        <v>64359814.6377739</v>
      </c>
      <c r="D22">
        <f>(-LN(A22))*122</f>
        <v>280.915381345274</v>
      </c>
      <c r="E22">
        <f t="shared" si="4"/>
        <v>18079661872.2814</v>
      </c>
      <c r="F22">
        <f t="shared" si="3"/>
        <v>2174604507.13031</v>
      </c>
    </row>
    <row r="23" spans="1:6">
      <c r="A23">
        <v>0.2</v>
      </c>
      <c r="B23">
        <v>16.86</v>
      </c>
      <c r="C23">
        <f t="shared" si="0"/>
        <v>20999307.1019897</v>
      </c>
      <c r="D23">
        <f t="shared" ref="D23:D30" si="6">(-LN(A23))*122</f>
        <v>196.35142531696</v>
      </c>
      <c r="E23">
        <f t="shared" si="4"/>
        <v>4123243880.14425</v>
      </c>
      <c r="F23">
        <f t="shared" si="3"/>
        <v>495939846.06017</v>
      </c>
    </row>
    <row r="24" spans="1:6">
      <c r="A24">
        <v>0.3</v>
      </c>
      <c r="B24">
        <v>15.81</v>
      </c>
      <c r="C24">
        <f t="shared" si="0"/>
        <v>7348450.26016419</v>
      </c>
      <c r="D24">
        <f t="shared" si="6"/>
        <v>146.884682127764</v>
      </c>
      <c r="E24">
        <f t="shared" si="4"/>
        <v>1079374780.5959</v>
      </c>
      <c r="F24">
        <f t="shared" si="3"/>
        <v>129826170.386806</v>
      </c>
    </row>
    <row r="25" spans="1:6">
      <c r="A25">
        <v>0.4</v>
      </c>
      <c r="B25">
        <v>14.71</v>
      </c>
      <c r="C25">
        <f t="shared" si="0"/>
        <v>2446086.60160229</v>
      </c>
      <c r="D25">
        <f t="shared" si="6"/>
        <v>111.787469288647</v>
      </c>
      <c r="E25">
        <f t="shared" si="4"/>
        <v>273441830.853987</v>
      </c>
      <c r="F25">
        <f t="shared" si="3"/>
        <v>32889322.9316799</v>
      </c>
    </row>
    <row r="26" spans="1:6">
      <c r="A26">
        <v>0.5</v>
      </c>
      <c r="B26">
        <v>13.73</v>
      </c>
      <c r="C26">
        <f t="shared" si="0"/>
        <v>918043.450333041</v>
      </c>
      <c r="D26">
        <f t="shared" si="6"/>
        <v>84.5639560283133</v>
      </c>
      <c r="E26">
        <f t="shared" si="4"/>
        <v>77633385.9660443</v>
      </c>
      <c r="F26">
        <f t="shared" si="3"/>
        <v>9337669.70965171</v>
      </c>
    </row>
    <row r="27" spans="1:6">
      <c r="A27">
        <v>0.6</v>
      </c>
      <c r="B27">
        <v>12.25</v>
      </c>
      <c r="C27">
        <f t="shared" si="0"/>
        <v>208981.288869713</v>
      </c>
      <c r="D27">
        <f t="shared" si="6"/>
        <v>62.3207260994509</v>
      </c>
      <c r="E27">
        <f t="shared" si="4"/>
        <v>13023865.6635596</v>
      </c>
      <c r="F27">
        <f t="shared" si="3"/>
        <v>1566498.15534756</v>
      </c>
    </row>
    <row r="28" spans="1:6">
      <c r="A28">
        <v>0.7</v>
      </c>
      <c r="B28">
        <v>11.83</v>
      </c>
      <c r="C28">
        <f t="shared" si="0"/>
        <v>137310.491252697</v>
      </c>
      <c r="D28">
        <f t="shared" si="6"/>
        <v>43.5143431605254</v>
      </c>
      <c r="E28">
        <f t="shared" si="4"/>
        <v>5974975.83591016</v>
      </c>
      <c r="F28">
        <f t="shared" si="3"/>
        <v>718664.401721212</v>
      </c>
    </row>
    <row r="29" spans="1:6">
      <c r="A29">
        <v>0.8</v>
      </c>
      <c r="B29">
        <v>12.57</v>
      </c>
      <c r="C29">
        <f t="shared" si="0"/>
        <v>287793.935129195</v>
      </c>
      <c r="D29">
        <f t="shared" si="6"/>
        <v>27.2235132603336</v>
      </c>
      <c r="E29">
        <f t="shared" si="4"/>
        <v>7834762.00923322</v>
      </c>
      <c r="F29">
        <f t="shared" si="3"/>
        <v>942357.7109975</v>
      </c>
    </row>
    <row r="30" spans="1:6">
      <c r="A30">
        <v>0.9</v>
      </c>
      <c r="B30">
        <v>19.63</v>
      </c>
      <c r="C30">
        <f t="shared" si="0"/>
        <v>335120256.499923</v>
      </c>
      <c r="D30">
        <f t="shared" si="6"/>
        <v>12.8539829102548</v>
      </c>
      <c r="E30">
        <f t="shared" si="4"/>
        <v>4307630049.93021</v>
      </c>
      <c r="F30">
        <f t="shared" si="3"/>
        <v>518117638.913906</v>
      </c>
    </row>
    <row r="31" s="1" customFormat="1" spans="5:6">
      <c r="E31">
        <f t="shared" si="4"/>
        <v>0</v>
      </c>
      <c r="F31">
        <f t="shared" si="3"/>
        <v>0</v>
      </c>
    </row>
    <row r="32" s="2" customFormat="1" spans="1:6">
      <c r="A32">
        <v>0.1</v>
      </c>
      <c r="B32" s="2">
        <v>27.09</v>
      </c>
      <c r="C32">
        <f t="shared" ref="C31:C40" si="7">EXP(B32)</f>
        <v>582153502557.09</v>
      </c>
      <c r="D32">
        <f>(A32^2)*227</f>
        <v>2.27</v>
      </c>
      <c r="E32">
        <f t="shared" si="4"/>
        <v>1321488450804.6</v>
      </c>
      <c r="F32" s="1">
        <f t="shared" si="3"/>
        <v>158947371999.59</v>
      </c>
    </row>
    <row r="33" s="2" customFormat="1" spans="1:6">
      <c r="A33">
        <v>0.2</v>
      </c>
      <c r="B33" s="2">
        <v>28.45</v>
      </c>
      <c r="C33">
        <f t="shared" si="7"/>
        <v>2268182577279.56</v>
      </c>
      <c r="D33">
        <f t="shared" ref="D33:D40" si="8">(A33^2)*227</f>
        <v>9.08</v>
      </c>
      <c r="E33">
        <f t="shared" si="4"/>
        <v>20595097801698.4</v>
      </c>
      <c r="F33">
        <f t="shared" si="3"/>
        <v>2477158744491.03</v>
      </c>
    </row>
    <row r="34" s="2" customFormat="1" spans="1:6">
      <c r="A34">
        <v>0.3</v>
      </c>
      <c r="B34" s="2">
        <v>29</v>
      </c>
      <c r="C34">
        <f t="shared" si="7"/>
        <v>3931334297144.04</v>
      </c>
      <c r="D34">
        <f t="shared" si="8"/>
        <v>20.43</v>
      </c>
      <c r="E34">
        <f t="shared" si="4"/>
        <v>80317159690652.8</v>
      </c>
      <c r="F34" s="1">
        <f t="shared" si="3"/>
        <v>9660471456657.78</v>
      </c>
    </row>
    <row r="35" s="2" customFormat="1" spans="1:6">
      <c r="A35">
        <v>0.4</v>
      </c>
      <c r="B35" s="2">
        <v>28.19</v>
      </c>
      <c r="C35">
        <f t="shared" si="7"/>
        <v>1748885773103.43</v>
      </c>
      <c r="D35">
        <f t="shared" si="8"/>
        <v>36.32</v>
      </c>
      <c r="E35">
        <f t="shared" si="4"/>
        <v>63519531279116.5</v>
      </c>
      <c r="F35">
        <f t="shared" ref="F35:F66" si="9">E35/8.314</f>
        <v>7640068712907.92</v>
      </c>
    </row>
    <row r="36" s="2" customFormat="1" spans="1:6">
      <c r="A36">
        <v>0.5</v>
      </c>
      <c r="B36" s="2">
        <v>27.38</v>
      </c>
      <c r="C36">
        <f t="shared" si="7"/>
        <v>778005943067.602</v>
      </c>
      <c r="D36">
        <f t="shared" si="8"/>
        <v>56.75</v>
      </c>
      <c r="E36">
        <f t="shared" si="4"/>
        <v>44151837269086.4</v>
      </c>
      <c r="F36">
        <f t="shared" si="9"/>
        <v>5310540927241.57</v>
      </c>
    </row>
    <row r="37" s="2" customFormat="1" spans="1:6">
      <c r="A37">
        <v>0.6</v>
      </c>
      <c r="B37" s="2">
        <v>26.58</v>
      </c>
      <c r="C37">
        <f t="shared" si="7"/>
        <v>349580604475.607</v>
      </c>
      <c r="D37">
        <f t="shared" si="8"/>
        <v>81.72</v>
      </c>
      <c r="E37">
        <f t="shared" si="4"/>
        <v>28567726997746.6</v>
      </c>
      <c r="F37">
        <f t="shared" si="9"/>
        <v>3436098989384.97</v>
      </c>
    </row>
    <row r="38" s="2" customFormat="1" spans="1:6">
      <c r="A38">
        <v>0.7</v>
      </c>
      <c r="B38" s="2">
        <v>25.07</v>
      </c>
      <c r="C38">
        <f t="shared" si="7"/>
        <v>77225843629.7327</v>
      </c>
      <c r="D38">
        <f t="shared" si="8"/>
        <v>111.23</v>
      </c>
      <c r="E38">
        <f t="shared" si="4"/>
        <v>8589830586935.17</v>
      </c>
      <c r="F38">
        <f t="shared" si="9"/>
        <v>1033176640237.57</v>
      </c>
    </row>
    <row r="39" s="2" customFormat="1" spans="1:6">
      <c r="A39">
        <v>0.8</v>
      </c>
      <c r="B39" s="2">
        <v>23.58</v>
      </c>
      <c r="C39">
        <f t="shared" si="7"/>
        <v>17404593455.1063</v>
      </c>
      <c r="D39">
        <f t="shared" si="8"/>
        <v>145.28</v>
      </c>
      <c r="E39">
        <f t="shared" si="4"/>
        <v>2528539337157.84</v>
      </c>
      <c r="F39">
        <f t="shared" si="9"/>
        <v>304130302761.347</v>
      </c>
    </row>
    <row r="40" s="2" customFormat="1" spans="1:6">
      <c r="A40">
        <v>0.9</v>
      </c>
      <c r="B40" s="2">
        <v>20.92</v>
      </c>
      <c r="C40">
        <f t="shared" si="7"/>
        <v>1217420362.37335</v>
      </c>
      <c r="D40">
        <f t="shared" si="8"/>
        <v>183.87</v>
      </c>
      <c r="E40">
        <f t="shared" si="4"/>
        <v>223847082029.589</v>
      </c>
      <c r="F40">
        <f t="shared" si="9"/>
        <v>26924113787.5377</v>
      </c>
    </row>
    <row r="41" s="1" customFormat="1" spans="5:6">
      <c r="E41">
        <f t="shared" si="4"/>
        <v>0</v>
      </c>
      <c r="F41">
        <f t="shared" si="9"/>
        <v>0</v>
      </c>
    </row>
    <row r="42" spans="1:6">
      <c r="A42">
        <v>0.1</v>
      </c>
      <c r="B42">
        <v>23.97</v>
      </c>
      <c r="C42">
        <f>EXP(B42)</f>
        <v>25706250258.5275</v>
      </c>
      <c r="D42">
        <f>(-LN((1-A42)))*185</f>
        <v>19.4916953966979</v>
      </c>
      <c r="E42">
        <f t="shared" si="4"/>
        <v>501058399830.504</v>
      </c>
      <c r="F42" s="1">
        <f t="shared" si="9"/>
        <v>60266827018.343</v>
      </c>
    </row>
    <row r="43" spans="1:6">
      <c r="A43">
        <v>0.2</v>
      </c>
      <c r="B43">
        <v>23.69</v>
      </c>
      <c r="C43">
        <f>EXP(B43)</f>
        <v>19428365999.1872</v>
      </c>
      <c r="D43">
        <f t="shared" ref="D43:D50" si="10">(-LN((1-A43)))*185</f>
        <v>41.2815569931288</v>
      </c>
      <c r="E43">
        <f t="shared" ref="E43:E74" si="11">D43*C43</f>
        <v>802033198278.811</v>
      </c>
      <c r="F43">
        <f t="shared" si="9"/>
        <v>96467789064.086</v>
      </c>
    </row>
    <row r="44" spans="1:6">
      <c r="A44">
        <v>0.3</v>
      </c>
      <c r="B44">
        <v>24.17</v>
      </c>
      <c r="C44">
        <f>EXP(B44)</f>
        <v>31397684967.7212</v>
      </c>
      <c r="D44">
        <f t="shared" si="10"/>
        <v>65.9848646286655</v>
      </c>
      <c r="E44">
        <f t="shared" si="11"/>
        <v>2071771992248.57</v>
      </c>
      <c r="F44">
        <f t="shared" si="9"/>
        <v>249190761636.826</v>
      </c>
    </row>
    <row r="45" spans="1:6">
      <c r="A45">
        <v>0.4</v>
      </c>
      <c r="B45">
        <v>25.99</v>
      </c>
      <c r="C45">
        <f t="shared" ref="C45:C76" si="12">EXP(B45)</f>
        <v>193782067274.811</v>
      </c>
      <c r="D45">
        <f t="shared" si="10"/>
        <v>94.5027403967083</v>
      </c>
      <c r="E45">
        <f t="shared" si="11"/>
        <v>18312936397208.9</v>
      </c>
      <c r="F45">
        <f t="shared" si="9"/>
        <v>2202662544768.94</v>
      </c>
    </row>
    <row r="46" spans="1:6">
      <c r="A46">
        <v>0.5</v>
      </c>
      <c r="B46">
        <v>26.43</v>
      </c>
      <c r="C46">
        <f t="shared" si="12"/>
        <v>300886814675.649</v>
      </c>
      <c r="D46">
        <f t="shared" si="10"/>
        <v>128.23222840359</v>
      </c>
      <c r="E46">
        <f t="shared" si="11"/>
        <v>38583386743116.4</v>
      </c>
      <c r="F46">
        <f t="shared" si="9"/>
        <v>4640773002539.87</v>
      </c>
    </row>
    <row r="47" spans="1:6">
      <c r="A47">
        <v>0.6</v>
      </c>
      <c r="B47">
        <v>27.68</v>
      </c>
      <c r="C47">
        <f t="shared" si="12"/>
        <v>1050198174596.28</v>
      </c>
      <c r="D47">
        <f t="shared" si="10"/>
        <v>169.513785396719</v>
      </c>
      <c r="E47">
        <f t="shared" si="11"/>
        <v>178023067992539</v>
      </c>
      <c r="F47">
        <f t="shared" si="9"/>
        <v>21412445031578</v>
      </c>
    </row>
    <row r="48" spans="1:6">
      <c r="A48">
        <v>0.7</v>
      </c>
      <c r="B48">
        <v>27.41</v>
      </c>
      <c r="C48">
        <f t="shared" si="12"/>
        <v>801699751476.793</v>
      </c>
      <c r="D48">
        <f t="shared" si="10"/>
        <v>222.734968800298</v>
      </c>
      <c r="E48">
        <f t="shared" si="11"/>
        <v>178566569132390</v>
      </c>
      <c r="F48" s="1">
        <f t="shared" si="9"/>
        <v>21477816830934.6</v>
      </c>
    </row>
    <row r="49" spans="1:6">
      <c r="A49">
        <v>0.8</v>
      </c>
      <c r="B49">
        <v>29.93</v>
      </c>
      <c r="C49">
        <f t="shared" si="12"/>
        <v>9964002856395.41</v>
      </c>
      <c r="D49">
        <f t="shared" si="10"/>
        <v>297.746013800309</v>
      </c>
      <c r="E49">
        <f t="shared" si="11"/>
        <v>2966742131986620</v>
      </c>
      <c r="F49">
        <f t="shared" si="9"/>
        <v>356836917486964</v>
      </c>
    </row>
    <row r="50" spans="1:6">
      <c r="A50">
        <v>0.9</v>
      </c>
      <c r="B50">
        <v>35.16</v>
      </c>
      <c r="C50">
        <f t="shared" si="12"/>
        <v>1861204027829060</v>
      </c>
      <c r="D50">
        <f t="shared" si="10"/>
        <v>425.978242203899</v>
      </c>
      <c r="E50">
        <f t="shared" si="11"/>
        <v>7.92832420157437e+17</v>
      </c>
      <c r="F50">
        <f t="shared" si="9"/>
        <v>9.53611282364009e+16</v>
      </c>
    </row>
    <row r="51" s="1" customFormat="1" spans="5:6">
      <c r="E51">
        <f t="shared" si="11"/>
        <v>0</v>
      </c>
      <c r="F51">
        <f t="shared" si="9"/>
        <v>0</v>
      </c>
    </row>
    <row r="52" spans="1:6">
      <c r="A52">
        <v>0.1</v>
      </c>
      <c r="B52">
        <v>25.89</v>
      </c>
      <c r="C52">
        <f t="shared" si="12"/>
        <v>175341265414.611</v>
      </c>
      <c r="D52">
        <f>(-LN((1-A52)))*244</f>
        <v>25.7079658205096</v>
      </c>
      <c r="E52">
        <f t="shared" si="11"/>
        <v>4507667258203.73</v>
      </c>
      <c r="F52">
        <f t="shared" si="9"/>
        <v>542177923767.588</v>
      </c>
    </row>
    <row r="53" spans="1:6">
      <c r="A53">
        <v>0.2</v>
      </c>
      <c r="B53">
        <v>24.72</v>
      </c>
      <c r="C53">
        <f t="shared" si="12"/>
        <v>54420132224.3523</v>
      </c>
      <c r="D53">
        <f t="shared" ref="D53:D60" si="13">(-LN((1-A53)))*244</f>
        <v>54.4470265206672</v>
      </c>
      <c r="E53">
        <f t="shared" si="11"/>
        <v>2963014382477.52</v>
      </c>
      <c r="F53">
        <f t="shared" si="9"/>
        <v>356388547327.102</v>
      </c>
    </row>
    <row r="54" spans="1:6">
      <c r="A54">
        <v>0.3</v>
      </c>
      <c r="B54">
        <v>24.23</v>
      </c>
      <c r="C54">
        <f t="shared" si="12"/>
        <v>33339209375.6442</v>
      </c>
      <c r="D54">
        <f t="shared" si="13"/>
        <v>87.0286863210507</v>
      </c>
      <c r="E54">
        <f t="shared" si="11"/>
        <v>2901467594944.77</v>
      </c>
      <c r="F54">
        <f t="shared" si="9"/>
        <v>348985758352.751</v>
      </c>
    </row>
    <row r="55" spans="1:6">
      <c r="A55">
        <v>0.4</v>
      </c>
      <c r="B55">
        <v>24.1</v>
      </c>
      <c r="C55">
        <f t="shared" si="12"/>
        <v>29275007423.2571</v>
      </c>
      <c r="D55">
        <f t="shared" si="13"/>
        <v>124.641452198902</v>
      </c>
      <c r="E55">
        <f t="shared" si="11"/>
        <v>3648879438368.39</v>
      </c>
      <c r="F55">
        <f t="shared" si="9"/>
        <v>438883742887.707</v>
      </c>
    </row>
    <row r="56" spans="1:6">
      <c r="A56">
        <v>0.5</v>
      </c>
      <c r="B56">
        <v>23.58</v>
      </c>
      <c r="C56">
        <f t="shared" si="12"/>
        <v>17404593455.1063</v>
      </c>
      <c r="D56">
        <f t="shared" si="13"/>
        <v>169.127912056627</v>
      </c>
      <c r="E56">
        <f t="shared" si="11"/>
        <v>2943602551256.55</v>
      </c>
      <c r="F56">
        <f t="shared" si="9"/>
        <v>354053710759.749</v>
      </c>
    </row>
    <row r="57" spans="1:6">
      <c r="A57">
        <v>0.6</v>
      </c>
      <c r="B57">
        <v>22.66</v>
      </c>
      <c r="C57">
        <f t="shared" si="12"/>
        <v>6936061894.19477</v>
      </c>
      <c r="D57">
        <f t="shared" si="13"/>
        <v>223.574938577294</v>
      </c>
      <c r="E57">
        <f t="shared" si="11"/>
        <v>1550729611962.9</v>
      </c>
      <c r="F57" s="1">
        <f t="shared" si="9"/>
        <v>186520280486.277</v>
      </c>
    </row>
    <row r="58" spans="1:6">
      <c r="A58">
        <v>0.7</v>
      </c>
      <c r="B58">
        <v>24.11</v>
      </c>
      <c r="C58">
        <f t="shared" si="12"/>
        <v>29569226139.251</v>
      </c>
      <c r="D58">
        <f t="shared" si="13"/>
        <v>293.769364255528</v>
      </c>
      <c r="E58">
        <f t="shared" si="11"/>
        <v>8686532764455.73</v>
      </c>
      <c r="F58">
        <f t="shared" si="9"/>
        <v>1044807886030.28</v>
      </c>
    </row>
    <row r="59" spans="1:6">
      <c r="A59">
        <v>0.8</v>
      </c>
      <c r="B59">
        <v>24.39</v>
      </c>
      <c r="C59">
        <f t="shared" si="12"/>
        <v>39123924632.5905</v>
      </c>
      <c r="D59">
        <f t="shared" si="13"/>
        <v>392.702850633921</v>
      </c>
      <c r="E59">
        <f t="shared" si="11"/>
        <v>15364076731205</v>
      </c>
      <c r="F59" s="1">
        <f t="shared" si="9"/>
        <v>1847976513255.35</v>
      </c>
    </row>
    <row r="60" spans="1:6">
      <c r="A60">
        <v>0.9</v>
      </c>
      <c r="B60">
        <v>23.08</v>
      </c>
      <c r="C60">
        <f t="shared" si="12"/>
        <v>10556419550.3558</v>
      </c>
      <c r="D60">
        <f t="shared" si="13"/>
        <v>561.830762690547</v>
      </c>
      <c r="E60">
        <f t="shared" si="11"/>
        <v>5930921247257.79</v>
      </c>
      <c r="F60">
        <f t="shared" si="9"/>
        <v>713365557764.95</v>
      </c>
    </row>
    <row r="61" s="1" customFormat="1" spans="5:6">
      <c r="E61">
        <f t="shared" si="11"/>
        <v>0</v>
      </c>
      <c r="F61">
        <f t="shared" si="9"/>
        <v>0</v>
      </c>
    </row>
    <row r="62" spans="1:6">
      <c r="A62">
        <v>0.1</v>
      </c>
      <c r="B62">
        <v>30.64</v>
      </c>
      <c r="C62">
        <f t="shared" si="12"/>
        <v>20266694711039.5</v>
      </c>
      <c r="D62">
        <f>(-LN((1-A62)))*148</f>
        <v>15.5933563173583</v>
      </c>
      <c r="E62">
        <f t="shared" si="11"/>
        <v>316025792004360</v>
      </c>
      <c r="F62">
        <f t="shared" si="9"/>
        <v>38011281212937.2</v>
      </c>
    </row>
    <row r="63" spans="1:6">
      <c r="A63">
        <v>0.2</v>
      </c>
      <c r="B63">
        <v>29.5</v>
      </c>
      <c r="C63">
        <f t="shared" si="12"/>
        <v>6481674477934.32</v>
      </c>
      <c r="D63">
        <f t="shared" ref="D63:D70" si="14">(-LN((1-A63)))*148</f>
        <v>33.025245594503</v>
      </c>
      <c r="E63">
        <f t="shared" si="11"/>
        <v>214058891497403</v>
      </c>
      <c r="F63">
        <f t="shared" si="9"/>
        <v>25746799554655.2</v>
      </c>
    </row>
    <row r="64" spans="1:6">
      <c r="A64">
        <v>0.3</v>
      </c>
      <c r="B64">
        <v>26.06</v>
      </c>
      <c r="C64">
        <f t="shared" si="12"/>
        <v>207832852532.59</v>
      </c>
      <c r="D64">
        <f t="shared" si="14"/>
        <v>52.7878917029324</v>
      </c>
      <c r="E64">
        <f t="shared" si="11"/>
        <v>10971058111801.9</v>
      </c>
      <c r="F64" s="1">
        <f t="shared" si="9"/>
        <v>1319588418547.25</v>
      </c>
    </row>
    <row r="65" spans="1:6">
      <c r="A65">
        <v>0.4</v>
      </c>
      <c r="B65">
        <v>27.45</v>
      </c>
      <c r="C65">
        <f t="shared" si="12"/>
        <v>834417739004.405</v>
      </c>
      <c r="D65">
        <f t="shared" si="14"/>
        <v>75.6021923173666</v>
      </c>
      <c r="E65">
        <f t="shared" si="11"/>
        <v>63083810377233.3</v>
      </c>
      <c r="F65">
        <f t="shared" si="9"/>
        <v>7587660617901.53</v>
      </c>
    </row>
    <row r="66" spans="1:6">
      <c r="A66">
        <v>0.5</v>
      </c>
      <c r="B66">
        <v>29.88</v>
      </c>
      <c r="C66">
        <f t="shared" si="12"/>
        <v>9478052702812.47</v>
      </c>
      <c r="D66">
        <f t="shared" si="14"/>
        <v>102.585782722872</v>
      </c>
      <c r="E66">
        <f t="shared" si="11"/>
        <v>972313455206649</v>
      </c>
      <c r="F66">
        <f t="shared" si="9"/>
        <v>116948936156681</v>
      </c>
    </row>
    <row r="67" spans="1:6">
      <c r="A67">
        <v>0.6</v>
      </c>
      <c r="B67">
        <v>30.08</v>
      </c>
      <c r="C67">
        <f t="shared" si="12"/>
        <v>11576519713202.6</v>
      </c>
      <c r="D67">
        <f t="shared" si="14"/>
        <v>135.611028317375</v>
      </c>
      <c r="E67">
        <f t="shared" si="11"/>
        <v>1569903742643770</v>
      </c>
      <c r="F67" s="1">
        <f t="shared" ref="F67:F100" si="15">E67/8.314</f>
        <v>188826526659101</v>
      </c>
    </row>
    <row r="68" spans="1:6">
      <c r="A68">
        <v>0.7</v>
      </c>
      <c r="B68">
        <v>27.77</v>
      </c>
      <c r="C68">
        <f t="shared" si="12"/>
        <v>1149099835437.4</v>
      </c>
      <c r="D68">
        <f t="shared" si="14"/>
        <v>178.187975040239</v>
      </c>
      <c r="E68">
        <f t="shared" si="11"/>
        <v>204755772795662</v>
      </c>
      <c r="F68">
        <f t="shared" si="15"/>
        <v>24627829299454.2</v>
      </c>
    </row>
    <row r="69" spans="1:6">
      <c r="A69">
        <v>0.8</v>
      </c>
      <c r="B69">
        <v>25.77</v>
      </c>
      <c r="C69">
        <f t="shared" si="12"/>
        <v>155513751696.066</v>
      </c>
      <c r="D69">
        <f t="shared" si="14"/>
        <v>238.196811040247</v>
      </c>
      <c r="E69">
        <f t="shared" si="11"/>
        <v>37042879726907.6</v>
      </c>
      <c r="F69">
        <f t="shared" si="15"/>
        <v>4455482286132.75</v>
      </c>
    </row>
    <row r="70" spans="1:6">
      <c r="A70">
        <v>0.9</v>
      </c>
      <c r="B70">
        <v>23.93</v>
      </c>
      <c r="C70">
        <f t="shared" si="12"/>
        <v>24698293768.5999</v>
      </c>
      <c r="D70">
        <f t="shared" si="14"/>
        <v>340.782593763119</v>
      </c>
      <c r="E70">
        <f t="shared" si="11"/>
        <v>8416748611986.96</v>
      </c>
      <c r="F70">
        <f t="shared" si="15"/>
        <v>1012358505170.43</v>
      </c>
    </row>
    <row r="71" s="1" customFormat="1" spans="5:6">
      <c r="E71">
        <f t="shared" si="11"/>
        <v>0</v>
      </c>
      <c r="F71">
        <f t="shared" si="15"/>
        <v>0</v>
      </c>
    </row>
    <row r="72" spans="1:6">
      <c r="A72">
        <v>0.1</v>
      </c>
      <c r="B72">
        <v>22.67</v>
      </c>
      <c r="C72">
        <f t="shared" si="12"/>
        <v>7005770475.13757</v>
      </c>
      <c r="D72">
        <f>(-LN((1-A72)))*230</f>
        <v>24.2329186013</v>
      </c>
      <c r="E72">
        <f t="shared" si="11"/>
        <v>169770265663.4</v>
      </c>
      <c r="F72">
        <f t="shared" si="15"/>
        <v>20419805829.1316</v>
      </c>
    </row>
    <row r="73" spans="1:6">
      <c r="A73">
        <v>0.2</v>
      </c>
      <c r="B73">
        <v>24.83</v>
      </c>
      <c r="C73">
        <f t="shared" si="12"/>
        <v>60748000193.5166</v>
      </c>
      <c r="D73">
        <f t="shared" ref="D73:D80" si="16">(-LN((1-A73)))*230</f>
        <v>51.3230168022682</v>
      </c>
      <c r="E73">
        <f t="shared" si="11"/>
        <v>3117770634636.05</v>
      </c>
      <c r="F73" s="1">
        <f t="shared" si="15"/>
        <v>375002481914.367</v>
      </c>
    </row>
    <row r="74" spans="1:6">
      <c r="A74">
        <v>0.3</v>
      </c>
      <c r="B74">
        <v>24.59</v>
      </c>
      <c r="C74">
        <f t="shared" si="12"/>
        <v>47786069456.2966</v>
      </c>
      <c r="D74">
        <f t="shared" si="16"/>
        <v>82.0352371059085</v>
      </c>
      <c r="E74">
        <f t="shared" si="11"/>
        <v>3920141538206.7</v>
      </c>
      <c r="F74">
        <f t="shared" si="15"/>
        <v>471510889849.255</v>
      </c>
    </row>
    <row r="75" spans="1:6">
      <c r="A75">
        <v>0.4</v>
      </c>
      <c r="B75">
        <v>24.42</v>
      </c>
      <c r="C75">
        <f t="shared" si="12"/>
        <v>40315425523.7086</v>
      </c>
      <c r="D75">
        <f t="shared" si="16"/>
        <v>117.489893466178</v>
      </c>
      <c r="E75">
        <f t="shared" ref="E75:E100" si="17">D75*C75</f>
        <v>4736655049824.15</v>
      </c>
      <c r="F75">
        <f t="shared" si="15"/>
        <v>569720357207.62</v>
      </c>
    </row>
    <row r="76" spans="1:6">
      <c r="A76">
        <v>0.5</v>
      </c>
      <c r="B76">
        <v>25.85</v>
      </c>
      <c r="C76">
        <f t="shared" si="12"/>
        <v>168466036057.963</v>
      </c>
      <c r="D76">
        <f t="shared" si="16"/>
        <v>159.423851528787</v>
      </c>
      <c r="E76">
        <f t="shared" si="17"/>
        <v>26857504320148</v>
      </c>
      <c r="F76">
        <f t="shared" si="15"/>
        <v>3230395034898.73</v>
      </c>
    </row>
    <row r="77" spans="1:6">
      <c r="A77">
        <v>0.6</v>
      </c>
      <c r="B77">
        <v>26.38</v>
      </c>
      <c r="C77">
        <f t="shared" ref="C77:C100" si="18">EXP(B77)</f>
        <v>286212391563.77</v>
      </c>
      <c r="D77">
        <f t="shared" si="16"/>
        <v>210.746868331056</v>
      </c>
      <c r="E77">
        <f t="shared" si="17"/>
        <v>60318365199606.5</v>
      </c>
      <c r="F77">
        <f t="shared" si="15"/>
        <v>7255035506327.45</v>
      </c>
    </row>
    <row r="78" spans="1:6">
      <c r="A78">
        <v>0.7</v>
      </c>
      <c r="B78">
        <v>28.4</v>
      </c>
      <c r="C78">
        <f t="shared" si="18"/>
        <v>2157562007648.18</v>
      </c>
      <c r="D78">
        <f t="shared" si="16"/>
        <v>276.913744994965</v>
      </c>
      <c r="E78">
        <f t="shared" si="17"/>
        <v>597458575596713</v>
      </c>
      <c r="F78" s="1">
        <f t="shared" si="15"/>
        <v>71861748327725.9</v>
      </c>
    </row>
    <row r="79" spans="1:6">
      <c r="A79">
        <v>0.8</v>
      </c>
      <c r="B79">
        <v>31.26</v>
      </c>
      <c r="C79">
        <f t="shared" si="18"/>
        <v>37674327113890.4</v>
      </c>
      <c r="D79">
        <f t="shared" si="16"/>
        <v>370.170719859843</v>
      </c>
      <c r="E79">
        <f t="shared" si="17"/>
        <v>1.3945932787984e+16</v>
      </c>
      <c r="F79">
        <f t="shared" si="15"/>
        <v>1677403510702910</v>
      </c>
    </row>
    <row r="80" spans="1:6">
      <c r="A80">
        <v>0.9</v>
      </c>
      <c r="B80">
        <v>34.22</v>
      </c>
      <c r="C80">
        <f t="shared" si="18"/>
        <v>727038100551426</v>
      </c>
      <c r="D80">
        <f t="shared" si="16"/>
        <v>529.594571388631</v>
      </c>
      <c r="E80">
        <f t="shared" si="17"/>
        <v>3.85035431244737e+17</v>
      </c>
      <c r="F80">
        <f t="shared" si="15"/>
        <v>4.63116948814935e+16</v>
      </c>
    </row>
    <row r="81" s="1" customFormat="1" spans="5:6">
      <c r="E81">
        <f t="shared" si="17"/>
        <v>0</v>
      </c>
      <c r="F81">
        <f t="shared" si="15"/>
        <v>0</v>
      </c>
    </row>
    <row r="82" spans="1:6">
      <c r="A82">
        <v>0.1</v>
      </c>
      <c r="B82">
        <v>23.29</v>
      </c>
      <c r="C82">
        <f t="shared" si="18"/>
        <v>13023223190.9724</v>
      </c>
      <c r="D82">
        <f>((-LN((1-A82)))^2)*168</f>
        <v>1.86494082762675</v>
      </c>
      <c r="E82">
        <f t="shared" si="17"/>
        <v>24287540636.1399</v>
      </c>
      <c r="F82">
        <f t="shared" si="15"/>
        <v>2921282251.15948</v>
      </c>
    </row>
    <row r="83" spans="1:6">
      <c r="A83">
        <v>0.2</v>
      </c>
      <c r="B83">
        <v>22.4</v>
      </c>
      <c r="C83">
        <f t="shared" si="18"/>
        <v>5348061522.75056</v>
      </c>
      <c r="D83">
        <f t="shared" ref="D83:D90" si="19">((-LN((1-A83)))^2)*168</f>
        <v>8.36523147484371</v>
      </c>
      <c r="E83">
        <f t="shared" si="17"/>
        <v>44737772579.5136</v>
      </c>
      <c r="F83">
        <f t="shared" si="15"/>
        <v>5381016668.21188</v>
      </c>
    </row>
    <row r="84" spans="1:6">
      <c r="A84">
        <v>0.3</v>
      </c>
      <c r="B84">
        <v>22.92</v>
      </c>
      <c r="C84">
        <f t="shared" si="18"/>
        <v>8995587353.5572</v>
      </c>
      <c r="D84">
        <f t="shared" si="19"/>
        <v>21.3724586264613</v>
      </c>
      <c r="E84">
        <f t="shared" si="17"/>
        <v>192257818534.619</v>
      </c>
      <c r="F84" s="1">
        <f t="shared" si="15"/>
        <v>23124587266.6129</v>
      </c>
    </row>
    <row r="85" spans="1:6">
      <c r="A85">
        <v>0.4</v>
      </c>
      <c r="B85">
        <v>23.77</v>
      </c>
      <c r="C85">
        <f t="shared" si="18"/>
        <v>21046497632.9753</v>
      </c>
      <c r="D85">
        <f t="shared" si="19"/>
        <v>43.8383934065135</v>
      </c>
      <c r="E85">
        <f t="shared" si="17"/>
        <v>922644643063.626</v>
      </c>
      <c r="F85">
        <f t="shared" si="15"/>
        <v>110974818747.128</v>
      </c>
    </row>
    <row r="86" spans="1:6">
      <c r="A86">
        <v>0.5</v>
      </c>
      <c r="B86">
        <v>21.71</v>
      </c>
      <c r="C86">
        <f t="shared" si="18"/>
        <v>2682459675.70466</v>
      </c>
      <c r="D86">
        <f t="shared" si="19"/>
        <v>80.7161063382578</v>
      </c>
      <c r="E86">
        <f t="shared" si="17"/>
        <v>216517700432.266</v>
      </c>
      <c r="F86">
        <f t="shared" si="15"/>
        <v>26042542751.0543</v>
      </c>
    </row>
    <row r="87" spans="1:6">
      <c r="A87">
        <v>0.6</v>
      </c>
      <c r="B87">
        <v>23.12</v>
      </c>
      <c r="C87">
        <f t="shared" si="18"/>
        <v>10987235204.9055</v>
      </c>
      <c r="D87">
        <f t="shared" si="19"/>
        <v>141.050902493504</v>
      </c>
      <c r="E87">
        <f t="shared" si="17"/>
        <v>1549759441560.32</v>
      </c>
      <c r="F87">
        <f t="shared" si="15"/>
        <v>186403589314.448</v>
      </c>
    </row>
    <row r="88" spans="1:6">
      <c r="A88">
        <v>0.7</v>
      </c>
      <c r="B88">
        <v>22.65</v>
      </c>
      <c r="C88">
        <f t="shared" si="18"/>
        <v>6867046925.22147</v>
      </c>
      <c r="D88">
        <f t="shared" si="19"/>
        <v>243.524486277485</v>
      </c>
      <c r="E88">
        <f t="shared" si="17"/>
        <v>1672294074707.94</v>
      </c>
      <c r="F88">
        <f t="shared" si="15"/>
        <v>201141938261.72</v>
      </c>
    </row>
    <row r="89" spans="1:6">
      <c r="A89">
        <v>0.8</v>
      </c>
      <c r="B89">
        <v>25.64</v>
      </c>
      <c r="C89">
        <f t="shared" si="18"/>
        <v>136555914809.63</v>
      </c>
      <c r="D89">
        <f t="shared" si="19"/>
        <v>435.16878618868</v>
      </c>
      <c r="E89">
        <f t="shared" si="17"/>
        <v>59424871694591.5</v>
      </c>
      <c r="F89" s="1">
        <f t="shared" si="15"/>
        <v>7147566958695.15</v>
      </c>
    </row>
    <row r="90" spans="1:6">
      <c r="A90">
        <v>0.9</v>
      </c>
      <c r="B90">
        <v>29.3</v>
      </c>
      <c r="C90">
        <f t="shared" si="18"/>
        <v>5306746226525.5</v>
      </c>
      <c r="D90">
        <f t="shared" si="19"/>
        <v>890.718882560371</v>
      </c>
      <c r="E90">
        <f t="shared" si="17"/>
        <v>4726819068922260</v>
      </c>
      <c r="F90">
        <f t="shared" si="15"/>
        <v>568537294794595</v>
      </c>
    </row>
    <row r="91" s="1" customFormat="1" spans="5:6">
      <c r="E91">
        <f t="shared" si="17"/>
        <v>0</v>
      </c>
      <c r="F91">
        <f t="shared" si="15"/>
        <v>0</v>
      </c>
    </row>
    <row r="92" spans="1:6">
      <c r="A92">
        <v>0.1</v>
      </c>
      <c r="B92">
        <v>29.17</v>
      </c>
      <c r="C92">
        <f t="shared" si="18"/>
        <v>4659829614566.98</v>
      </c>
      <c r="D92">
        <f>(-LN((1-A92)))*205</f>
        <v>21.5989057098544</v>
      </c>
      <c r="E92">
        <f t="shared" si="17"/>
        <v>100647220469019</v>
      </c>
      <c r="F92">
        <f t="shared" si="15"/>
        <v>12105751800459.4</v>
      </c>
    </row>
    <row r="93" spans="1:6">
      <c r="A93">
        <v>0.2</v>
      </c>
      <c r="B93">
        <v>28.48</v>
      </c>
      <c r="C93">
        <f t="shared" si="18"/>
        <v>2337259020592.1</v>
      </c>
      <c r="D93">
        <f t="shared" ref="D93:D100" si="20">(-LN((1-A93)))*205</f>
        <v>45.744428019413</v>
      </c>
      <c r="E93">
        <f t="shared" si="17"/>
        <v>106916577030199</v>
      </c>
      <c r="F93" s="1">
        <f t="shared" si="15"/>
        <v>12859824035386</v>
      </c>
    </row>
    <row r="94" spans="1:6">
      <c r="A94">
        <v>0.3</v>
      </c>
      <c r="B94">
        <v>27.22</v>
      </c>
      <c r="C94">
        <f t="shared" si="18"/>
        <v>662972932163.857</v>
      </c>
      <c r="D94">
        <f t="shared" si="20"/>
        <v>73.1183635074402</v>
      </c>
      <c r="E94">
        <f t="shared" si="17"/>
        <v>48475495849550.3</v>
      </c>
      <c r="F94">
        <f t="shared" si="15"/>
        <v>5830586462539.13</v>
      </c>
    </row>
    <row r="95" spans="1:6">
      <c r="A95">
        <v>0.4</v>
      </c>
      <c r="B95">
        <v>25.84</v>
      </c>
      <c r="C95">
        <f t="shared" si="18"/>
        <v>166789770991.567</v>
      </c>
      <c r="D95">
        <f t="shared" si="20"/>
        <v>104.719252872028</v>
      </c>
      <c r="E95">
        <f t="shared" si="17"/>
        <v>17466100204933.6</v>
      </c>
      <c r="F95">
        <f t="shared" si="15"/>
        <v>2100805894266.73</v>
      </c>
    </row>
    <row r="96" spans="1:6">
      <c r="A96">
        <v>0.5</v>
      </c>
      <c r="B96">
        <v>25.78</v>
      </c>
      <c r="C96">
        <f t="shared" si="18"/>
        <v>157076690884.497</v>
      </c>
      <c r="D96">
        <f t="shared" si="20"/>
        <v>142.095172014789</v>
      </c>
      <c r="E96">
        <f t="shared" si="17"/>
        <v>22319839410746.4</v>
      </c>
      <c r="F96">
        <f t="shared" si="15"/>
        <v>2684609022221.13</v>
      </c>
    </row>
    <row r="97" spans="1:6">
      <c r="A97">
        <v>0.6</v>
      </c>
      <c r="B97">
        <v>24.25</v>
      </c>
      <c r="C97">
        <f t="shared" si="18"/>
        <v>34012706080.4647</v>
      </c>
      <c r="D97">
        <f t="shared" si="20"/>
        <v>187.839600034202</v>
      </c>
      <c r="E97">
        <f t="shared" si="17"/>
        <v>6388933106235.36</v>
      </c>
      <c r="F97">
        <f t="shared" si="15"/>
        <v>768454787856.069</v>
      </c>
    </row>
    <row r="98" spans="1:6">
      <c r="A98">
        <v>0.7</v>
      </c>
      <c r="B98">
        <v>23.68</v>
      </c>
      <c r="C98">
        <f t="shared" si="18"/>
        <v>19235050527.5132</v>
      </c>
      <c r="D98">
        <f t="shared" si="20"/>
        <v>246.814424886817</v>
      </c>
      <c r="E98">
        <f t="shared" si="17"/>
        <v>4747487933617.04</v>
      </c>
      <c r="F98" s="1">
        <f t="shared" si="15"/>
        <v>571023326150.715</v>
      </c>
    </row>
    <row r="99" spans="1:6">
      <c r="A99">
        <v>0.8</v>
      </c>
      <c r="B99">
        <v>24.92</v>
      </c>
      <c r="C99">
        <f t="shared" si="18"/>
        <v>66468899598.2653</v>
      </c>
      <c r="D99">
        <f t="shared" si="20"/>
        <v>329.934772048991</v>
      </c>
      <c r="E99">
        <f t="shared" si="17"/>
        <v>21930401237300.9</v>
      </c>
      <c r="F99">
        <f t="shared" si="15"/>
        <v>2637767769701.81</v>
      </c>
    </row>
    <row r="100" spans="1:6">
      <c r="A100">
        <v>0.9</v>
      </c>
      <c r="B100">
        <v>24.53</v>
      </c>
      <c r="C100">
        <f t="shared" si="18"/>
        <v>45003225413.3338</v>
      </c>
      <c r="D100">
        <f t="shared" si="20"/>
        <v>472.029944063779</v>
      </c>
      <c r="E100">
        <f t="shared" si="17"/>
        <v>21242869974545.6</v>
      </c>
      <c r="F100">
        <f t="shared" si="15"/>
        <v>2555072164366.8</v>
      </c>
    </row>
    <row r="101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(1)PP</vt:lpstr>
      <vt:lpstr>(2)PP</vt:lpstr>
      <vt:lpstr>(3)PP</vt:lpstr>
      <vt:lpstr>（2）PS</vt:lpstr>
      <vt:lpstr>(3)PS</vt:lpstr>
      <vt:lpstr>(2)PVC</vt:lpstr>
      <vt:lpstr>(3)PVC</vt:lpstr>
      <vt:lpstr>（2）PP-PVC</vt:lpstr>
      <vt:lpstr>(3)PP-PVC</vt:lpstr>
      <vt:lpstr>（2）PS-PVC</vt:lpstr>
      <vt:lpstr>（3）PS-PVC</vt:lpstr>
      <vt:lpstr>（2）PP-PS-PVC</vt:lpstr>
      <vt:lpstr>(3)PP-PS-PVC</vt:lpstr>
      <vt:lpstr>F-W-O S-T-A</vt:lpstr>
      <vt:lpstr>机理函数</vt:lpstr>
      <vt:lpstr>计算值1</vt:lpstr>
      <vt:lpstr>C-R求活化能</vt:lpstr>
      <vt:lpstr>指前因子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hardlike</cp:lastModifiedBy>
  <dcterms:created xsi:type="dcterms:W3CDTF">2024-08-26T13:10:00Z</dcterms:created>
  <dcterms:modified xsi:type="dcterms:W3CDTF">2025-03-12T09:48:45Z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8029A71D63044BF5952E22CD258A2B63_13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