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liveutk-my.sharepoint.com/personal/epurevja_uthsc_edu/Documents/Documents/PAPERS/BXD-ECG/"/>
    </mc:Choice>
  </mc:AlternateContent>
  <xr:revisionPtr revIDLastSave="35" documentId="8_{3EB6C955-44F9-49D6-8848-91FEDFEBA14B}" xr6:coauthVersionLast="47" xr6:coauthVersionMax="47" xr10:uidLastSave="{5A1DA82A-ECB9-4FDB-B80D-32158236A1A8}"/>
  <bookViews>
    <workbookView xWindow="29100" yWindow="330" windowWidth="26280" windowHeight="15480" tabRatio="611" firstSheet="14" activeTab="19" xr2:uid="{00000000-000D-0000-FFFF-FFFF00000000}"/>
  </bookViews>
  <sheets>
    <sheet name="Data read by labchart7" sheetId="7" r:id="rId1"/>
    <sheet name="251 Sample" sheetId="6" r:id="rId2"/>
    <sheet name="Read 244 Sample  Data" sheetId="10" r:id="rId3"/>
    <sheet name="Female group compare Control B6" sheetId="4" r:id="rId4"/>
    <sheet name="Male group compare Control B6" sheetId="5" r:id="rId5"/>
    <sheet name="Female strain" sheetId="12" r:id="rId6"/>
    <sheet name="Male strain" sheetId="13" r:id="rId7"/>
    <sheet name="Female Mean+SD" sheetId="15" r:id="rId8"/>
    <sheet name="Female GN submit file (fuyi)" sheetId="32" r:id="rId9"/>
    <sheet name="Male Mean+SD" sheetId="14" r:id="rId10"/>
    <sheet name="Male GN submit file (fuyi)" sheetId="33" r:id="rId11"/>
    <sheet name="Female RR" sheetId="17" r:id="rId12"/>
    <sheet name="Female HR" sheetId="18" r:id="rId13"/>
    <sheet name="Female PRQ" sheetId="19" r:id="rId14"/>
    <sheet name="Female QRS" sheetId="20" r:id="rId15"/>
    <sheet name="Female QT" sheetId="21" r:id="rId16"/>
    <sheet name="Female QTc" sheetId="22" r:id="rId17"/>
    <sheet name="Female JT" sheetId="23" r:id="rId18"/>
    <sheet name="Male RR" sheetId="24" r:id="rId19"/>
    <sheet name="Male HR" sheetId="25" r:id="rId20"/>
    <sheet name="Male PRQ" sheetId="26" r:id="rId21"/>
    <sheet name="Male QRS" sheetId="27" r:id="rId22"/>
    <sheet name="Male QT" sheetId="28" r:id="rId23"/>
    <sheet name="Male QTc" sheetId="29" r:id="rId24"/>
    <sheet name="Male JT" sheetId="30" r:id="rId25"/>
    <sheet name="Sheet1" sheetId="31" r:id="rId26"/>
  </sheets>
  <definedNames>
    <definedName name="_xlnm._FilterDatabase" localSheetId="7" hidden="1">'Female Mean+SD'!$A$1:$Y$1</definedName>
    <definedName name="_xlnm._FilterDatabase" localSheetId="19" hidden="1">'Male HR'!$A$1:$D$1</definedName>
    <definedName name="_xlnm._FilterDatabase" localSheetId="9" hidden="1">'Male Mean+SD'!$A$1:$T$1</definedName>
    <definedName name="_xlnm._FilterDatabase" localSheetId="20" hidden="1">'Male PRQ'!$A$1:$D$1</definedName>
    <definedName name="_xlnm._FilterDatabase" localSheetId="18" hidden="1">'Male RR'!$A$1:$D$1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T4" i="14" l="1"/>
  <c r="U32" i="15"/>
  <c r="U6" i="13" l="1"/>
  <c r="M3" i="13"/>
  <c r="N3" i="13"/>
  <c r="M4" i="13"/>
  <c r="N4" i="13"/>
  <c r="M5" i="13"/>
  <c r="N5" i="13"/>
  <c r="M6" i="13"/>
  <c r="N6" i="13"/>
  <c r="M7" i="13"/>
  <c r="N7" i="13"/>
  <c r="M8" i="13"/>
  <c r="N8" i="13"/>
  <c r="M9" i="13"/>
  <c r="N9" i="13"/>
  <c r="M10" i="13"/>
  <c r="N10" i="13"/>
  <c r="M11" i="13"/>
  <c r="N11" i="13"/>
  <c r="M12" i="13"/>
  <c r="N12" i="13"/>
  <c r="M13" i="13"/>
  <c r="N13" i="13"/>
  <c r="M14" i="13"/>
  <c r="N14" i="13"/>
  <c r="M15" i="13"/>
  <c r="N15" i="13"/>
  <c r="M16" i="13"/>
  <c r="N16" i="13"/>
  <c r="M17" i="13"/>
  <c r="N17" i="13"/>
  <c r="M18" i="13"/>
  <c r="N18" i="13"/>
  <c r="M19" i="13"/>
  <c r="N19" i="13"/>
  <c r="M20" i="13"/>
  <c r="N20" i="13"/>
  <c r="M21" i="13"/>
  <c r="N21" i="13"/>
  <c r="M22" i="13"/>
  <c r="N22" i="13"/>
  <c r="M24" i="13"/>
  <c r="N24" i="13"/>
  <c r="M25" i="13"/>
  <c r="N25" i="13"/>
  <c r="M26" i="13"/>
  <c r="N26" i="13"/>
  <c r="M27" i="13"/>
  <c r="N27" i="13"/>
  <c r="M28" i="13"/>
  <c r="N28" i="13"/>
  <c r="M29" i="13"/>
  <c r="N29" i="13"/>
  <c r="M30" i="13"/>
  <c r="N30" i="13"/>
  <c r="M31" i="13"/>
  <c r="N31" i="13"/>
  <c r="M32" i="13"/>
  <c r="N32" i="13"/>
  <c r="M33" i="13"/>
  <c r="N33" i="13"/>
  <c r="M34" i="13"/>
  <c r="N34" i="13"/>
  <c r="M35" i="13"/>
  <c r="N35" i="13"/>
  <c r="M36" i="13"/>
  <c r="N36" i="13"/>
  <c r="M37" i="13"/>
  <c r="N37" i="13"/>
  <c r="M38" i="13"/>
  <c r="N38" i="13"/>
  <c r="M39" i="13"/>
  <c r="N39" i="13"/>
  <c r="M40" i="13"/>
  <c r="N40" i="13"/>
  <c r="M41" i="13"/>
  <c r="N41" i="13"/>
  <c r="M42" i="13"/>
  <c r="N42" i="13"/>
  <c r="M43" i="13"/>
  <c r="N43" i="13"/>
  <c r="M44" i="13"/>
  <c r="N44" i="13"/>
  <c r="M45" i="13"/>
  <c r="N45" i="13"/>
  <c r="M46" i="13"/>
  <c r="N46" i="13"/>
  <c r="M47" i="13"/>
  <c r="N47" i="13"/>
  <c r="M48" i="13"/>
  <c r="N48" i="13"/>
  <c r="M49" i="13"/>
  <c r="N49" i="13"/>
  <c r="M50" i="13"/>
  <c r="N50" i="13"/>
  <c r="M51" i="13"/>
  <c r="N51" i="13"/>
  <c r="M52" i="13"/>
  <c r="N52" i="13"/>
  <c r="M53" i="13"/>
  <c r="N53" i="13"/>
  <c r="M54" i="13"/>
  <c r="N54" i="13"/>
  <c r="M55" i="13"/>
  <c r="N55" i="13"/>
  <c r="M56" i="13"/>
  <c r="N56" i="13"/>
  <c r="M57" i="13"/>
  <c r="N57" i="13"/>
  <c r="M58" i="13"/>
  <c r="N58" i="13"/>
  <c r="M59" i="13"/>
  <c r="N59" i="13"/>
  <c r="M60" i="13"/>
  <c r="N60" i="13"/>
  <c r="M61" i="13"/>
  <c r="N61" i="13"/>
  <c r="M62" i="13"/>
  <c r="O63" i="13" s="1"/>
  <c r="N62" i="13"/>
  <c r="M63" i="13"/>
  <c r="N63" i="13"/>
  <c r="M64" i="13"/>
  <c r="N64" i="13"/>
  <c r="M65" i="13"/>
  <c r="N65" i="13"/>
  <c r="M66" i="13"/>
  <c r="N66" i="13"/>
  <c r="M67" i="13"/>
  <c r="N67" i="13"/>
  <c r="M68" i="13"/>
  <c r="N68" i="13"/>
  <c r="M69" i="13"/>
  <c r="N69" i="13"/>
  <c r="M70" i="13"/>
  <c r="N70" i="13"/>
  <c r="M71" i="13"/>
  <c r="N71" i="13"/>
  <c r="M72" i="13"/>
  <c r="N72" i="13"/>
  <c r="M73" i="13"/>
  <c r="N73" i="13"/>
  <c r="M74" i="13"/>
  <c r="N74" i="13"/>
  <c r="M75" i="13"/>
  <c r="N75" i="13"/>
  <c r="M76" i="13"/>
  <c r="N76" i="13"/>
  <c r="M77" i="13"/>
  <c r="N77" i="13"/>
  <c r="M78" i="13"/>
  <c r="N78" i="13"/>
  <c r="M79" i="13"/>
  <c r="N79" i="13"/>
  <c r="M80" i="13"/>
  <c r="N80" i="13"/>
  <c r="M81" i="13"/>
  <c r="N81" i="13"/>
  <c r="M82" i="13"/>
  <c r="N82" i="13"/>
  <c r="M83" i="13"/>
  <c r="N83" i="13"/>
  <c r="M84" i="13"/>
  <c r="N84" i="13"/>
  <c r="M85" i="13"/>
  <c r="N85" i="13"/>
  <c r="M86" i="13"/>
  <c r="N86" i="13"/>
  <c r="M87" i="13"/>
  <c r="N87" i="13"/>
  <c r="M88" i="13"/>
  <c r="N88" i="13"/>
  <c r="M89" i="13"/>
  <c r="N89" i="13"/>
  <c r="M90" i="13"/>
  <c r="N90" i="13"/>
  <c r="M91" i="13"/>
  <c r="N91" i="13"/>
  <c r="M92" i="13"/>
  <c r="N92" i="13"/>
  <c r="M93" i="13"/>
  <c r="N93" i="13"/>
  <c r="M94" i="13"/>
  <c r="N94" i="13"/>
  <c r="M95" i="13"/>
  <c r="N95" i="13"/>
  <c r="M96" i="13"/>
  <c r="N96" i="13"/>
  <c r="M97" i="13"/>
  <c r="N97" i="13"/>
  <c r="M98" i="13"/>
  <c r="N98" i="13"/>
  <c r="M99" i="13"/>
  <c r="N99" i="13"/>
  <c r="M100" i="13"/>
  <c r="N100" i="13"/>
  <c r="M101" i="13"/>
  <c r="N101" i="13"/>
  <c r="M102" i="13"/>
  <c r="N102" i="13"/>
  <c r="M103" i="13"/>
  <c r="N103" i="13"/>
  <c r="M104" i="13"/>
  <c r="N104" i="13"/>
  <c r="N2" i="13"/>
  <c r="M2" i="13"/>
  <c r="M22" i="12"/>
  <c r="N22" i="12"/>
  <c r="M23" i="12"/>
  <c r="N23" i="12"/>
  <c r="M24" i="12"/>
  <c r="N24" i="12"/>
  <c r="M25" i="12"/>
  <c r="N25" i="12"/>
  <c r="M26" i="12"/>
  <c r="N26" i="12"/>
  <c r="M27" i="12"/>
  <c r="N27" i="12"/>
  <c r="M28" i="12"/>
  <c r="N28" i="12"/>
  <c r="M29" i="12"/>
  <c r="N29" i="12"/>
  <c r="M30" i="12"/>
  <c r="N30" i="12"/>
  <c r="M31" i="12"/>
  <c r="N31" i="12"/>
  <c r="M32" i="12"/>
  <c r="N32" i="12"/>
  <c r="M33" i="12"/>
  <c r="N33" i="12"/>
  <c r="M34" i="12"/>
  <c r="N34" i="12"/>
  <c r="M35" i="12"/>
  <c r="N35" i="12"/>
  <c r="M36" i="12"/>
  <c r="N36" i="12"/>
  <c r="M37" i="12"/>
  <c r="N37" i="12"/>
  <c r="M38" i="12"/>
  <c r="N38" i="12"/>
  <c r="M39" i="12"/>
  <c r="N39" i="12"/>
  <c r="M40" i="12"/>
  <c r="N40" i="12"/>
  <c r="P41" i="12" s="1"/>
  <c r="M41" i="12"/>
  <c r="N41" i="12"/>
  <c r="M42" i="12"/>
  <c r="N42" i="12"/>
  <c r="M43" i="12"/>
  <c r="N43" i="12"/>
  <c r="M44" i="12"/>
  <c r="O46" i="12" s="1"/>
  <c r="N44" i="12"/>
  <c r="P46" i="12" s="1"/>
  <c r="M45" i="12"/>
  <c r="N45" i="12"/>
  <c r="M46" i="12"/>
  <c r="N46" i="12"/>
  <c r="M47" i="12"/>
  <c r="N47" i="12"/>
  <c r="M48" i="12"/>
  <c r="N48" i="12"/>
  <c r="M49" i="12"/>
  <c r="N49" i="12"/>
  <c r="M50" i="12"/>
  <c r="N50" i="12"/>
  <c r="M51" i="12"/>
  <c r="N51" i="12"/>
  <c r="M52" i="12"/>
  <c r="N52" i="12"/>
  <c r="M53" i="12"/>
  <c r="N53" i="12"/>
  <c r="M54" i="12"/>
  <c r="N54" i="12"/>
  <c r="M55" i="12"/>
  <c r="N55" i="12"/>
  <c r="M56" i="12"/>
  <c r="N56" i="12"/>
  <c r="M57" i="12"/>
  <c r="N57" i="12"/>
  <c r="M58" i="12"/>
  <c r="N58" i="12"/>
  <c r="M59" i="12"/>
  <c r="N59" i="12"/>
  <c r="M60" i="12"/>
  <c r="N60" i="12"/>
  <c r="M61" i="12"/>
  <c r="N61" i="12"/>
  <c r="M62" i="12"/>
  <c r="N62" i="12"/>
  <c r="M63" i="12"/>
  <c r="N63" i="12"/>
  <c r="M64" i="12"/>
  <c r="N64" i="12"/>
  <c r="M65" i="12"/>
  <c r="N65" i="12"/>
  <c r="M66" i="12"/>
  <c r="N66" i="12"/>
  <c r="M67" i="12"/>
  <c r="N67" i="12"/>
  <c r="M68" i="12"/>
  <c r="N68" i="12"/>
  <c r="M69" i="12"/>
  <c r="N69" i="12"/>
  <c r="M70" i="12"/>
  <c r="N70" i="12"/>
  <c r="M71" i="12"/>
  <c r="N71" i="12"/>
  <c r="M72" i="12"/>
  <c r="N72" i="12"/>
  <c r="M73" i="12"/>
  <c r="N73" i="12"/>
  <c r="M74" i="12"/>
  <c r="N74" i="12"/>
  <c r="M75" i="12"/>
  <c r="N75" i="12"/>
  <c r="M76" i="12"/>
  <c r="N76" i="12"/>
  <c r="M77" i="12"/>
  <c r="N77" i="12"/>
  <c r="M78" i="12"/>
  <c r="N78" i="12"/>
  <c r="M79" i="12"/>
  <c r="N79" i="12"/>
  <c r="M80" i="12"/>
  <c r="N80" i="12"/>
  <c r="M81" i="12"/>
  <c r="N81" i="12"/>
  <c r="M82" i="12"/>
  <c r="N82" i="12"/>
  <c r="M83" i="12"/>
  <c r="N83" i="12"/>
  <c r="M84" i="12"/>
  <c r="N84" i="12"/>
  <c r="M85" i="12"/>
  <c r="N85" i="12"/>
  <c r="M86" i="12"/>
  <c r="N86" i="12"/>
  <c r="M87" i="12"/>
  <c r="N87" i="12"/>
  <c r="M88" i="12"/>
  <c r="N88" i="12"/>
  <c r="P89" i="12" s="1"/>
  <c r="M89" i="12"/>
  <c r="N89" i="12"/>
  <c r="M90" i="12"/>
  <c r="N90" i="12"/>
  <c r="M91" i="12"/>
  <c r="O92" i="12" s="1"/>
  <c r="N91" i="12"/>
  <c r="M92" i="12"/>
  <c r="N92" i="12"/>
  <c r="M93" i="12"/>
  <c r="N93" i="12"/>
  <c r="M94" i="12"/>
  <c r="N94" i="12"/>
  <c r="M95" i="12"/>
  <c r="N95" i="12"/>
  <c r="M96" i="12"/>
  <c r="N96" i="12"/>
  <c r="M97" i="12"/>
  <c r="N97" i="12"/>
  <c r="M98" i="12"/>
  <c r="N98" i="12"/>
  <c r="M99" i="12"/>
  <c r="N99" i="12"/>
  <c r="M100" i="12"/>
  <c r="N100" i="12"/>
  <c r="M101" i="12"/>
  <c r="N101" i="12"/>
  <c r="M102" i="12"/>
  <c r="N102" i="12"/>
  <c r="M103" i="12"/>
  <c r="N103" i="12"/>
  <c r="M104" i="12"/>
  <c r="N104" i="12"/>
  <c r="M105" i="12"/>
  <c r="N105" i="12"/>
  <c r="M106" i="12"/>
  <c r="N106" i="12"/>
  <c r="M107" i="12"/>
  <c r="O106" i="12" s="1"/>
  <c r="N107" i="12"/>
  <c r="M108" i="12"/>
  <c r="N108" i="12"/>
  <c r="M109" i="12"/>
  <c r="N109" i="12"/>
  <c r="M110" i="12"/>
  <c r="N110" i="12"/>
  <c r="M111" i="12"/>
  <c r="N111" i="12"/>
  <c r="M112" i="12"/>
  <c r="N112" i="12"/>
  <c r="M113" i="12"/>
  <c r="N113" i="12"/>
  <c r="M114" i="12"/>
  <c r="O115" i="12" s="1"/>
  <c r="N114" i="12"/>
  <c r="P115" i="12" s="1"/>
  <c r="M115" i="12"/>
  <c r="N115" i="12"/>
  <c r="N3" i="12"/>
  <c r="N4" i="12"/>
  <c r="N5" i="12"/>
  <c r="N6" i="12"/>
  <c r="N7" i="12"/>
  <c r="N8" i="12"/>
  <c r="N9" i="12"/>
  <c r="P9" i="12" s="1"/>
  <c r="N10" i="12"/>
  <c r="N11" i="12"/>
  <c r="N12" i="12"/>
  <c r="N13" i="12"/>
  <c r="N14" i="12"/>
  <c r="N15" i="12"/>
  <c r="N16" i="12"/>
  <c r="N17" i="12"/>
  <c r="N18" i="12"/>
  <c r="N19" i="12"/>
  <c r="N20" i="12"/>
  <c r="N21" i="12"/>
  <c r="N2" i="12"/>
  <c r="M2" i="12"/>
  <c r="O4" i="12" s="1"/>
  <c r="M16" i="12"/>
  <c r="M13" i="12"/>
  <c r="M14" i="12"/>
  <c r="M15" i="12"/>
  <c r="M17" i="12"/>
  <c r="M18" i="12"/>
  <c r="M19" i="12"/>
  <c r="M20" i="12"/>
  <c r="M21" i="12"/>
  <c r="M3" i="12"/>
  <c r="M4" i="12"/>
  <c r="M5" i="12"/>
  <c r="M6" i="12"/>
  <c r="M7" i="12"/>
  <c r="M8" i="12"/>
  <c r="M9" i="12"/>
  <c r="M10" i="12"/>
  <c r="M11" i="12"/>
  <c r="M12" i="12"/>
  <c r="O71" i="12" l="1"/>
  <c r="P78" i="12"/>
  <c r="O87" i="12"/>
  <c r="P71" i="12"/>
  <c r="P82" i="13"/>
  <c r="O99" i="12"/>
  <c r="P87" i="12"/>
  <c r="P51" i="12"/>
  <c r="O107" i="12"/>
  <c r="O78" i="12"/>
  <c r="P5" i="12"/>
  <c r="P45" i="12"/>
  <c r="P36" i="12"/>
  <c r="O12" i="12"/>
  <c r="P22" i="12"/>
  <c r="O65" i="12"/>
  <c r="O45" i="12"/>
  <c r="O36" i="12"/>
  <c r="O25" i="12"/>
  <c r="P20" i="12"/>
  <c r="P96" i="12"/>
  <c r="P75" i="12"/>
  <c r="P99" i="12"/>
  <c r="O16" i="12"/>
  <c r="P65" i="12"/>
  <c r="P25" i="12"/>
  <c r="O96" i="12"/>
  <c r="O57" i="12"/>
  <c r="O7" i="12"/>
  <c r="P83" i="12"/>
  <c r="P63" i="12"/>
  <c r="O114" i="12"/>
  <c r="O63" i="12"/>
  <c r="P66" i="13"/>
  <c r="P16" i="12"/>
  <c r="O22" i="12"/>
  <c r="P102" i="12"/>
  <c r="P91" i="12"/>
  <c r="P7" i="12"/>
  <c r="O77" i="12"/>
  <c r="P107" i="12"/>
  <c r="O10" i="12"/>
  <c r="O83" i="12"/>
  <c r="P58" i="12"/>
  <c r="O58" i="12"/>
  <c r="O5" i="12"/>
  <c r="O101" i="12"/>
  <c r="P12" i="12"/>
  <c r="O91" i="12"/>
  <c r="O41" i="12"/>
  <c r="O35" i="13"/>
  <c r="O20" i="12"/>
  <c r="P111" i="12"/>
  <c r="P61" i="12"/>
  <c r="P29" i="12"/>
  <c r="P84" i="13"/>
  <c r="P54" i="13"/>
  <c r="O75" i="12"/>
  <c r="P114" i="12"/>
  <c r="P96" i="13"/>
  <c r="O102" i="12"/>
  <c r="O111" i="12"/>
  <c r="O89" i="12"/>
  <c r="O61" i="12"/>
  <c r="O29" i="12"/>
  <c r="O72" i="12"/>
  <c r="P4" i="12"/>
  <c r="P10" i="12"/>
  <c r="O51" i="12"/>
  <c r="O93" i="13"/>
  <c r="O89" i="13"/>
  <c r="O95" i="12"/>
  <c r="O113" i="12"/>
  <c r="P72" i="12"/>
  <c r="P92" i="12"/>
  <c r="P101" i="12"/>
  <c r="P18" i="13"/>
  <c r="P13" i="13"/>
  <c r="O9" i="12"/>
  <c r="P95" i="12"/>
  <c r="P113" i="12"/>
  <c r="P57" i="12"/>
  <c r="P77" i="12"/>
  <c r="P106" i="12"/>
  <c r="O77" i="13"/>
  <c r="P73" i="13"/>
  <c r="P61" i="13"/>
  <c r="P19" i="13"/>
  <c r="O23" i="13"/>
  <c r="O22" i="13"/>
  <c r="O6" i="13"/>
  <c r="P58" i="13"/>
  <c r="P52" i="13"/>
  <c r="P31" i="13"/>
  <c r="P16" i="13"/>
  <c r="P15" i="13"/>
  <c r="P6" i="13"/>
  <c r="O96" i="13"/>
  <c r="O84" i="13"/>
  <c r="O82" i="13"/>
  <c r="O73" i="13"/>
  <c r="O68" i="13"/>
  <c r="O66" i="13"/>
  <c r="O61" i="13"/>
  <c r="O58" i="13"/>
  <c r="O54" i="13"/>
  <c r="O52" i="13"/>
  <c r="O31" i="13"/>
  <c r="O18" i="13"/>
  <c r="O19" i="13"/>
  <c r="O16" i="13"/>
  <c r="O15" i="13"/>
  <c r="O13" i="13"/>
  <c r="O100" i="13"/>
  <c r="O80" i="13"/>
  <c r="O46" i="13"/>
  <c r="O40" i="13"/>
  <c r="O39" i="13"/>
  <c r="O28" i="13"/>
  <c r="O10" i="13"/>
  <c r="O9" i="13"/>
  <c r="P68" i="13"/>
  <c r="P100" i="13"/>
  <c r="P93" i="13"/>
  <c r="P89" i="13"/>
  <c r="P80" i="13"/>
  <c r="P77" i="13"/>
  <c r="P63" i="13"/>
  <c r="P46" i="13"/>
  <c r="P40" i="13"/>
  <c r="P39" i="13"/>
  <c r="P35" i="13"/>
  <c r="P28" i="13"/>
  <c r="P23" i="13"/>
  <c r="P22" i="13"/>
  <c r="P10" i="13"/>
  <c r="P9" i="13"/>
  <c r="T15" i="14"/>
  <c r="T17" i="14"/>
  <c r="T19" i="14"/>
  <c r="T23" i="14"/>
  <c r="T26" i="14"/>
  <c r="T28" i="14"/>
  <c r="T29" i="14"/>
  <c r="T30" i="14"/>
  <c r="T32" i="14"/>
  <c r="T31" i="14"/>
  <c r="T34" i="14"/>
  <c r="T37" i="14"/>
  <c r="T38" i="14"/>
  <c r="T41" i="14"/>
  <c r="T2" i="14"/>
  <c r="U32" i="14"/>
  <c r="U8" i="14"/>
  <c r="U23" i="14"/>
  <c r="T8" i="14"/>
  <c r="U37" i="14"/>
  <c r="U7" i="14"/>
  <c r="U2" i="14"/>
  <c r="T11" i="14"/>
  <c r="T13" i="14"/>
  <c r="U15" i="14"/>
  <c r="T37" i="15"/>
  <c r="U37" i="15"/>
  <c r="U27" i="15"/>
  <c r="U20" i="15"/>
  <c r="T7" i="15"/>
  <c r="U7" i="15"/>
  <c r="T32" i="15"/>
  <c r="T23" i="15"/>
  <c r="T28" i="15"/>
  <c r="T10" i="15"/>
  <c r="T35" i="15"/>
  <c r="T5" i="15"/>
  <c r="T17" i="15"/>
  <c r="T19" i="15"/>
  <c r="T6" i="15"/>
  <c r="T9" i="15"/>
  <c r="T34" i="15"/>
  <c r="T21" i="15"/>
  <c r="U13" i="15"/>
  <c r="T13" i="15"/>
  <c r="Z7" i="12" l="1"/>
  <c r="T7" i="12"/>
  <c r="T4" i="12"/>
  <c r="J94" i="5" l="1"/>
  <c r="J95" i="5"/>
  <c r="J96" i="5"/>
  <c r="J97" i="5"/>
  <c r="J98" i="5"/>
  <c r="J99" i="5"/>
  <c r="J93" i="5"/>
  <c r="R94" i="5"/>
  <c r="R95" i="5"/>
  <c r="R96" i="5"/>
  <c r="R97" i="5"/>
  <c r="R98" i="5"/>
  <c r="R99" i="5"/>
  <c r="R93" i="5"/>
  <c r="Q94" i="5"/>
  <c r="Q95" i="5"/>
  <c r="Q96" i="5"/>
  <c r="Q97" i="5"/>
  <c r="Q98" i="5"/>
  <c r="Q99" i="5"/>
  <c r="Q93" i="5"/>
  <c r="J116" i="5"/>
  <c r="J117" i="5"/>
  <c r="J118" i="5"/>
  <c r="J119" i="5"/>
  <c r="J120" i="5"/>
  <c r="J121" i="5"/>
  <c r="J115" i="5"/>
  <c r="Q116" i="5"/>
  <c r="R116" i="5" s="1"/>
  <c r="Q117" i="5"/>
  <c r="R117" i="5" s="1"/>
  <c r="Q118" i="5"/>
  <c r="R118" i="5" s="1"/>
  <c r="Q119" i="5"/>
  <c r="R119" i="5"/>
  <c r="Q120" i="5"/>
  <c r="R120" i="5" s="1"/>
  <c r="Q121" i="5"/>
  <c r="R121" i="5" s="1"/>
  <c r="Q115" i="5"/>
  <c r="R115" i="5" s="1"/>
  <c r="H121" i="5"/>
  <c r="G121" i="5"/>
  <c r="H120" i="5"/>
  <c r="G120" i="5"/>
  <c r="H119" i="5"/>
  <c r="G119" i="5"/>
  <c r="H118" i="5"/>
  <c r="G118" i="5"/>
  <c r="H117" i="5"/>
  <c r="G117" i="5"/>
  <c r="H116" i="5"/>
  <c r="G116" i="5"/>
  <c r="H115" i="5"/>
  <c r="G115" i="5"/>
  <c r="I134" i="4"/>
  <c r="I135" i="4"/>
  <c r="I136" i="4"/>
  <c r="I137" i="4"/>
  <c r="I138" i="4"/>
  <c r="I139" i="4"/>
  <c r="I140" i="4"/>
  <c r="Q135" i="4"/>
  <c r="Q136" i="4"/>
  <c r="Q137" i="4"/>
  <c r="Q138" i="4"/>
  <c r="Q139" i="4"/>
  <c r="Q140" i="4"/>
  <c r="Q134" i="4"/>
  <c r="P135" i="4"/>
  <c r="P136" i="4"/>
  <c r="P137" i="4"/>
  <c r="P138" i="4"/>
  <c r="P139" i="4"/>
  <c r="P140" i="4"/>
  <c r="P134" i="4"/>
  <c r="S9" i="13"/>
  <c r="T9" i="13"/>
  <c r="U9" i="13"/>
  <c r="V9" i="13"/>
  <c r="W9" i="13"/>
  <c r="X9" i="13"/>
  <c r="R9" i="13"/>
  <c r="R10" i="13"/>
  <c r="J4" i="5"/>
  <c r="J5" i="5"/>
  <c r="J6" i="5"/>
  <c r="J7" i="5"/>
  <c r="J8" i="5"/>
  <c r="J9" i="5"/>
  <c r="J3" i="5"/>
  <c r="P4" i="5"/>
  <c r="P5" i="5"/>
  <c r="P6" i="5"/>
  <c r="P7" i="5"/>
  <c r="P8" i="5"/>
  <c r="P9" i="5"/>
  <c r="P3" i="5"/>
  <c r="F154" i="4"/>
  <c r="G154" i="4"/>
  <c r="I154" i="4"/>
  <c r="O154" i="4"/>
  <c r="P154" i="4"/>
  <c r="F155" i="4"/>
  <c r="G155" i="4"/>
  <c r="I155" i="4"/>
  <c r="O155" i="4"/>
  <c r="P155" i="4"/>
  <c r="F156" i="4"/>
  <c r="G156" i="4"/>
  <c r="I156" i="4"/>
  <c r="O156" i="4"/>
  <c r="P156" i="4"/>
  <c r="F157" i="4"/>
  <c r="G157" i="4"/>
  <c r="I157" i="4"/>
  <c r="O157" i="4"/>
  <c r="P157" i="4"/>
  <c r="F158" i="4"/>
  <c r="G158" i="4"/>
  <c r="I158" i="4"/>
  <c r="O158" i="4"/>
  <c r="P158" i="4"/>
  <c r="F159" i="4"/>
  <c r="G159" i="4"/>
  <c r="I159" i="4"/>
  <c r="O159" i="4"/>
  <c r="P159" i="4"/>
  <c r="F160" i="4"/>
  <c r="G160" i="4"/>
  <c r="I160" i="4"/>
  <c r="O160" i="4"/>
  <c r="P160" i="4"/>
  <c r="I104" i="4"/>
  <c r="I105" i="4"/>
  <c r="I106" i="4"/>
  <c r="I107" i="4"/>
  <c r="I108" i="4"/>
  <c r="I109" i="4"/>
  <c r="I103" i="4"/>
  <c r="I49" i="4"/>
  <c r="I48" i="4"/>
  <c r="I47" i="4"/>
  <c r="I46" i="4"/>
  <c r="I45" i="4"/>
  <c r="I44" i="4"/>
  <c r="I43" i="4"/>
  <c r="J24" i="5"/>
  <c r="J25" i="5"/>
  <c r="J26" i="5"/>
  <c r="J27" i="5"/>
  <c r="J28" i="5"/>
  <c r="J29" i="5"/>
  <c r="J23" i="5"/>
  <c r="R83" i="4"/>
  <c r="S83" i="4"/>
  <c r="R84" i="4"/>
  <c r="S84" i="4"/>
  <c r="R85" i="4"/>
  <c r="S85" i="4"/>
  <c r="R86" i="4"/>
  <c r="S86" i="4"/>
  <c r="R87" i="4"/>
  <c r="S87" i="4"/>
  <c r="R88" i="4"/>
  <c r="S88" i="4"/>
  <c r="R89" i="4"/>
  <c r="S89" i="4"/>
  <c r="U71" i="12"/>
  <c r="V71" i="12"/>
  <c r="W71" i="12"/>
  <c r="X71" i="12"/>
  <c r="Y71" i="12"/>
  <c r="Z71" i="12"/>
  <c r="T71" i="12"/>
  <c r="U72" i="12"/>
  <c r="V72" i="12"/>
  <c r="W72" i="12"/>
  <c r="X72" i="12"/>
  <c r="Y72" i="12"/>
  <c r="Z72" i="12"/>
  <c r="T72" i="12"/>
  <c r="U66" i="12"/>
  <c r="V66" i="12"/>
  <c r="W66" i="12"/>
  <c r="X66" i="12"/>
  <c r="Y66" i="12"/>
  <c r="Z66" i="12"/>
  <c r="T66" i="12"/>
  <c r="U65" i="12"/>
  <c r="V65" i="12"/>
  <c r="W65" i="12"/>
  <c r="X65" i="12"/>
  <c r="Y65" i="12"/>
  <c r="Z65" i="12"/>
  <c r="T65" i="12"/>
  <c r="U30" i="12"/>
  <c r="V30" i="12"/>
  <c r="W30" i="12"/>
  <c r="X30" i="12"/>
  <c r="Y30" i="12"/>
  <c r="Z30" i="12"/>
  <c r="T30" i="12"/>
  <c r="U29" i="12"/>
  <c r="V29" i="12"/>
  <c r="W29" i="12"/>
  <c r="X29" i="12"/>
  <c r="Y29" i="12"/>
  <c r="Z29" i="12"/>
  <c r="T29" i="12"/>
  <c r="S31" i="13"/>
  <c r="T31" i="13"/>
  <c r="U31" i="13"/>
  <c r="V31" i="13"/>
  <c r="W31" i="13"/>
  <c r="X31" i="13"/>
  <c r="R31" i="13"/>
  <c r="S66" i="13"/>
  <c r="T66" i="13"/>
  <c r="U66" i="13"/>
  <c r="V66" i="13"/>
  <c r="W66" i="13"/>
  <c r="X66" i="13"/>
  <c r="R66" i="13"/>
  <c r="S68" i="13"/>
  <c r="T68" i="13"/>
  <c r="U68" i="13"/>
  <c r="V68" i="13"/>
  <c r="W68" i="13"/>
  <c r="X68" i="13"/>
  <c r="R68" i="13"/>
  <c r="U60" i="12"/>
  <c r="V60" i="12"/>
  <c r="W60" i="12"/>
  <c r="X60" i="12"/>
  <c r="Y60" i="12"/>
  <c r="Z60" i="12"/>
  <c r="T60" i="12"/>
  <c r="U61" i="12"/>
  <c r="V61" i="12"/>
  <c r="W61" i="12"/>
  <c r="X61" i="12"/>
  <c r="Y61" i="12"/>
  <c r="Z61" i="12"/>
  <c r="T61" i="12"/>
  <c r="U35" i="12"/>
  <c r="V35" i="12"/>
  <c r="W35" i="12"/>
  <c r="X35" i="12"/>
  <c r="Y35" i="12"/>
  <c r="Z35" i="12"/>
  <c r="T35" i="12"/>
  <c r="U116" i="12"/>
  <c r="V116" i="12"/>
  <c r="W116" i="12"/>
  <c r="X116" i="12"/>
  <c r="Y116" i="12"/>
  <c r="Z116" i="12"/>
  <c r="T116" i="12"/>
  <c r="T115" i="12"/>
  <c r="U115" i="12"/>
  <c r="V115" i="12"/>
  <c r="W115" i="12"/>
  <c r="X115" i="12"/>
  <c r="Y115" i="12"/>
  <c r="Z115" i="12"/>
  <c r="U114" i="12"/>
  <c r="V114" i="12"/>
  <c r="W114" i="12"/>
  <c r="X114" i="12"/>
  <c r="Y114" i="12"/>
  <c r="Z114" i="12"/>
  <c r="T114" i="12"/>
  <c r="U113" i="12"/>
  <c r="V113" i="12"/>
  <c r="W113" i="12"/>
  <c r="X113" i="12"/>
  <c r="Y113" i="12"/>
  <c r="Z113" i="12"/>
  <c r="T113" i="12"/>
  <c r="U112" i="12"/>
  <c r="V112" i="12"/>
  <c r="W112" i="12"/>
  <c r="X112" i="12"/>
  <c r="Y112" i="12"/>
  <c r="Z112" i="12"/>
  <c r="T112" i="12"/>
  <c r="U111" i="12"/>
  <c r="V111" i="12"/>
  <c r="W111" i="12"/>
  <c r="X111" i="12"/>
  <c r="Y111" i="12"/>
  <c r="Z111" i="12"/>
  <c r="T111" i="12"/>
  <c r="U107" i="12"/>
  <c r="V107" i="12"/>
  <c r="W107" i="12"/>
  <c r="X107" i="12"/>
  <c r="Y107" i="12"/>
  <c r="Z107" i="12"/>
  <c r="T107" i="12"/>
  <c r="U106" i="12"/>
  <c r="V106" i="12"/>
  <c r="W106" i="12"/>
  <c r="X106" i="12"/>
  <c r="Y106" i="12"/>
  <c r="Z106" i="12"/>
  <c r="T106" i="12"/>
  <c r="U102" i="12"/>
  <c r="V102" i="12"/>
  <c r="W102" i="12"/>
  <c r="X102" i="12"/>
  <c r="Y102" i="12"/>
  <c r="Z102" i="12"/>
  <c r="T102" i="12"/>
  <c r="Z101" i="12"/>
  <c r="U101" i="12"/>
  <c r="V101" i="12"/>
  <c r="W101" i="12"/>
  <c r="X101" i="12"/>
  <c r="Y101" i="12"/>
  <c r="T101" i="12"/>
  <c r="U95" i="12"/>
  <c r="V95" i="12"/>
  <c r="W95" i="12"/>
  <c r="X95" i="12"/>
  <c r="Y95" i="12"/>
  <c r="Z95" i="12"/>
  <c r="T95" i="12"/>
  <c r="U96" i="12"/>
  <c r="V96" i="12"/>
  <c r="W96" i="12"/>
  <c r="X96" i="12"/>
  <c r="Y96" i="12"/>
  <c r="Z96" i="12"/>
  <c r="T96" i="12"/>
  <c r="U92" i="12"/>
  <c r="V92" i="12"/>
  <c r="W92" i="12"/>
  <c r="X92" i="12"/>
  <c r="Y92" i="12"/>
  <c r="Z92" i="12"/>
  <c r="T92" i="12"/>
  <c r="U91" i="12"/>
  <c r="V91" i="12"/>
  <c r="W91" i="12"/>
  <c r="X91" i="12"/>
  <c r="Y91" i="12"/>
  <c r="Z91" i="12"/>
  <c r="T91" i="12"/>
  <c r="U84" i="12"/>
  <c r="V84" i="12"/>
  <c r="W84" i="12"/>
  <c r="X84" i="12"/>
  <c r="Y84" i="12"/>
  <c r="Z84" i="12"/>
  <c r="T84" i="12"/>
  <c r="U83" i="12"/>
  <c r="V83" i="12"/>
  <c r="W83" i="12"/>
  <c r="X83" i="12"/>
  <c r="Y83" i="12"/>
  <c r="Z83" i="12"/>
  <c r="T83" i="12"/>
  <c r="U77" i="12"/>
  <c r="V77" i="12"/>
  <c r="W77" i="12"/>
  <c r="X77" i="12"/>
  <c r="Y77" i="12"/>
  <c r="Z77" i="12"/>
  <c r="T77" i="12"/>
  <c r="U78" i="12"/>
  <c r="V78" i="12"/>
  <c r="W78" i="12"/>
  <c r="X78" i="12"/>
  <c r="Y78" i="12"/>
  <c r="Z78" i="12"/>
  <c r="T78" i="12"/>
  <c r="U74" i="12"/>
  <c r="V74" i="12"/>
  <c r="W74" i="12"/>
  <c r="X74" i="12"/>
  <c r="Y74" i="12"/>
  <c r="Z74" i="12"/>
  <c r="T74" i="12"/>
  <c r="U75" i="12"/>
  <c r="V75" i="12"/>
  <c r="W75" i="12"/>
  <c r="X75" i="12"/>
  <c r="Y75" i="12"/>
  <c r="Z75" i="12"/>
  <c r="T75" i="12"/>
  <c r="U57" i="12"/>
  <c r="V57" i="12"/>
  <c r="W57" i="12"/>
  <c r="X57" i="12"/>
  <c r="Y57" i="12"/>
  <c r="Z57" i="12"/>
  <c r="T57" i="12"/>
  <c r="U58" i="12"/>
  <c r="V58" i="12"/>
  <c r="W58" i="12"/>
  <c r="X58" i="12"/>
  <c r="Y58" i="12"/>
  <c r="Z58" i="12"/>
  <c r="T58" i="12"/>
  <c r="U50" i="12"/>
  <c r="V50" i="12"/>
  <c r="W50" i="12"/>
  <c r="X50" i="12"/>
  <c r="Y50" i="12"/>
  <c r="Z50" i="12"/>
  <c r="T50" i="12"/>
  <c r="U51" i="12"/>
  <c r="V51" i="12"/>
  <c r="W51" i="12"/>
  <c r="X51" i="12"/>
  <c r="Y51" i="12"/>
  <c r="Z51" i="12"/>
  <c r="T51" i="12"/>
  <c r="U46" i="12"/>
  <c r="V46" i="12"/>
  <c r="W46" i="12"/>
  <c r="X46" i="12"/>
  <c r="Y46" i="12"/>
  <c r="Z46" i="12"/>
  <c r="T46" i="12"/>
  <c r="U45" i="12"/>
  <c r="V45" i="12"/>
  <c r="W45" i="12"/>
  <c r="X45" i="12"/>
  <c r="Y45" i="12"/>
  <c r="Z45" i="12"/>
  <c r="T45" i="12"/>
  <c r="U41" i="12"/>
  <c r="V41" i="12"/>
  <c r="W41" i="12"/>
  <c r="X41" i="12"/>
  <c r="Y41" i="12"/>
  <c r="Z41" i="12"/>
  <c r="T41" i="12"/>
  <c r="U36" i="12"/>
  <c r="V36" i="12"/>
  <c r="W36" i="12"/>
  <c r="X36" i="12"/>
  <c r="Y36" i="12"/>
  <c r="Z36" i="12"/>
  <c r="T36" i="12"/>
  <c r="U25" i="12"/>
  <c r="V25" i="12"/>
  <c r="W25" i="12"/>
  <c r="X25" i="12"/>
  <c r="Y25" i="12"/>
  <c r="Z25" i="12"/>
  <c r="T25" i="12"/>
  <c r="U22" i="12"/>
  <c r="V22" i="12"/>
  <c r="W22" i="12"/>
  <c r="X22" i="12"/>
  <c r="Y22" i="12"/>
  <c r="Z22" i="12"/>
  <c r="T22" i="12"/>
  <c r="U20" i="12"/>
  <c r="V20" i="12"/>
  <c r="W20" i="12"/>
  <c r="X20" i="12"/>
  <c r="Y20" i="12"/>
  <c r="Z20" i="12"/>
  <c r="T20" i="12"/>
  <c r="U17" i="12"/>
  <c r="V17" i="12"/>
  <c r="W17" i="12"/>
  <c r="X17" i="12"/>
  <c r="Y17" i="12"/>
  <c r="Z17" i="12"/>
  <c r="T17" i="12"/>
  <c r="U16" i="12"/>
  <c r="V16" i="12"/>
  <c r="W16" i="12"/>
  <c r="X16" i="12"/>
  <c r="Y16" i="12"/>
  <c r="Z16" i="12"/>
  <c r="T16" i="12"/>
  <c r="U13" i="12"/>
  <c r="V13" i="12"/>
  <c r="W13" i="12"/>
  <c r="X13" i="12"/>
  <c r="Y13" i="12"/>
  <c r="Z13" i="12"/>
  <c r="T13" i="12"/>
  <c r="U12" i="12"/>
  <c r="V12" i="12"/>
  <c r="W12" i="12"/>
  <c r="X12" i="12"/>
  <c r="Y12" i="12"/>
  <c r="Z12" i="12"/>
  <c r="T12" i="12"/>
  <c r="U10" i="12"/>
  <c r="V10" i="12"/>
  <c r="W10" i="12"/>
  <c r="X10" i="12"/>
  <c r="Y10" i="12"/>
  <c r="Z10" i="12"/>
  <c r="T10" i="12"/>
  <c r="U9" i="12"/>
  <c r="V9" i="12"/>
  <c r="W9" i="12"/>
  <c r="X9" i="12"/>
  <c r="Y9" i="12"/>
  <c r="Z9" i="12"/>
  <c r="T9" i="12"/>
  <c r="U7" i="12"/>
  <c r="V7" i="12"/>
  <c r="W7" i="12"/>
  <c r="X7" i="12"/>
  <c r="Y7" i="12"/>
  <c r="U99" i="12"/>
  <c r="V99" i="12"/>
  <c r="W99" i="12"/>
  <c r="X99" i="12"/>
  <c r="Y99" i="12"/>
  <c r="Z99" i="12"/>
  <c r="T99" i="12"/>
  <c r="U89" i="12"/>
  <c r="V89" i="12"/>
  <c r="W89" i="12"/>
  <c r="X89" i="12"/>
  <c r="Y89" i="12"/>
  <c r="Z89" i="12"/>
  <c r="T89" i="12"/>
  <c r="U87" i="12"/>
  <c r="V87" i="12"/>
  <c r="W87" i="12"/>
  <c r="X87" i="12"/>
  <c r="Y87" i="12"/>
  <c r="Z87" i="12"/>
  <c r="T87" i="12"/>
  <c r="U63" i="12"/>
  <c r="V63" i="12"/>
  <c r="W63" i="12"/>
  <c r="X63" i="12"/>
  <c r="Y63" i="12"/>
  <c r="Z63" i="12"/>
  <c r="T63" i="12"/>
  <c r="U4" i="12"/>
  <c r="V4" i="12"/>
  <c r="W4" i="12"/>
  <c r="X4" i="12"/>
  <c r="Y4" i="12"/>
  <c r="Z4" i="12"/>
  <c r="U5" i="12"/>
  <c r="V5" i="12"/>
  <c r="W5" i="12"/>
  <c r="X5" i="12"/>
  <c r="Y5" i="12"/>
  <c r="Z5" i="12"/>
  <c r="T5" i="12"/>
  <c r="S40" i="13"/>
  <c r="T40" i="13"/>
  <c r="U40" i="13"/>
  <c r="V40" i="13"/>
  <c r="W40" i="13"/>
  <c r="X40" i="13"/>
  <c r="R40" i="13"/>
  <c r="S23" i="13"/>
  <c r="T23" i="13"/>
  <c r="U23" i="13"/>
  <c r="V23" i="13"/>
  <c r="W23" i="13"/>
  <c r="X23" i="13"/>
  <c r="R23" i="13"/>
  <c r="S16" i="13"/>
  <c r="T16" i="13"/>
  <c r="U16" i="13"/>
  <c r="V16" i="13"/>
  <c r="W16" i="13"/>
  <c r="X16" i="13"/>
  <c r="R16" i="13"/>
  <c r="S15" i="13"/>
  <c r="T15" i="13"/>
  <c r="U15" i="13"/>
  <c r="V15" i="13"/>
  <c r="W15" i="13"/>
  <c r="X15" i="13"/>
  <c r="R15" i="13"/>
  <c r="S18" i="13"/>
  <c r="T18" i="13"/>
  <c r="U18" i="13"/>
  <c r="V18" i="13"/>
  <c r="W18" i="13"/>
  <c r="X18" i="13"/>
  <c r="R18" i="13"/>
  <c r="S100" i="13"/>
  <c r="T100" i="13"/>
  <c r="U100" i="13"/>
  <c r="V100" i="13"/>
  <c r="W100" i="13"/>
  <c r="X100" i="13"/>
  <c r="R100" i="13"/>
  <c r="S96" i="13"/>
  <c r="T96" i="13"/>
  <c r="U96" i="13"/>
  <c r="V96" i="13"/>
  <c r="W96" i="13"/>
  <c r="X96" i="13"/>
  <c r="R96" i="13"/>
  <c r="S93" i="13"/>
  <c r="T93" i="13"/>
  <c r="U93" i="13"/>
  <c r="V93" i="13"/>
  <c r="W93" i="13"/>
  <c r="X93" i="13"/>
  <c r="R93" i="13"/>
  <c r="S89" i="13"/>
  <c r="T89" i="13"/>
  <c r="U89" i="13"/>
  <c r="V89" i="13"/>
  <c r="W89" i="13"/>
  <c r="X89" i="13"/>
  <c r="R89" i="13"/>
  <c r="S84" i="13"/>
  <c r="T84" i="13"/>
  <c r="U84" i="13"/>
  <c r="V84" i="13"/>
  <c r="W84" i="13"/>
  <c r="X84" i="13"/>
  <c r="R84" i="13"/>
  <c r="S82" i="13"/>
  <c r="T82" i="13"/>
  <c r="U82" i="13"/>
  <c r="V82" i="13"/>
  <c r="W82" i="13"/>
  <c r="X82" i="13"/>
  <c r="R82" i="13"/>
  <c r="S80" i="13"/>
  <c r="T80" i="13"/>
  <c r="U80" i="13"/>
  <c r="V80" i="13"/>
  <c r="W80" i="13"/>
  <c r="X80" i="13"/>
  <c r="R80" i="13"/>
  <c r="S77" i="13"/>
  <c r="T77" i="13"/>
  <c r="U77" i="13"/>
  <c r="V77" i="13"/>
  <c r="W77" i="13"/>
  <c r="X77" i="13"/>
  <c r="R77" i="13"/>
  <c r="S73" i="13"/>
  <c r="T73" i="13"/>
  <c r="U73" i="13"/>
  <c r="V73" i="13"/>
  <c r="W73" i="13"/>
  <c r="X73" i="13"/>
  <c r="R73" i="13"/>
  <c r="S63" i="13"/>
  <c r="T63" i="13"/>
  <c r="U63" i="13"/>
  <c r="V63" i="13"/>
  <c r="W63" i="13"/>
  <c r="X63" i="13"/>
  <c r="R63" i="13"/>
  <c r="S61" i="13"/>
  <c r="T61" i="13"/>
  <c r="U61" i="13"/>
  <c r="V61" i="13"/>
  <c r="W61" i="13"/>
  <c r="X61" i="13"/>
  <c r="R61" i="13"/>
  <c r="S58" i="13"/>
  <c r="T58" i="13"/>
  <c r="U58" i="13"/>
  <c r="V58" i="13"/>
  <c r="W58" i="13"/>
  <c r="X58" i="13"/>
  <c r="R58" i="13"/>
  <c r="S54" i="13"/>
  <c r="T54" i="13"/>
  <c r="U54" i="13"/>
  <c r="V54" i="13"/>
  <c r="W54" i="13"/>
  <c r="X54" i="13"/>
  <c r="R54" i="13"/>
  <c r="S52" i="13"/>
  <c r="T52" i="13"/>
  <c r="U52" i="13"/>
  <c r="V52" i="13"/>
  <c r="W52" i="13"/>
  <c r="X52" i="13"/>
  <c r="R52" i="13"/>
  <c r="S46" i="13"/>
  <c r="T46" i="13"/>
  <c r="U46" i="13"/>
  <c r="V46" i="13"/>
  <c r="W46" i="13"/>
  <c r="X46" i="13"/>
  <c r="R46" i="13"/>
  <c r="S39" i="13"/>
  <c r="T39" i="13"/>
  <c r="U39" i="13"/>
  <c r="V39" i="13"/>
  <c r="W39" i="13"/>
  <c r="X39" i="13"/>
  <c r="R39" i="13"/>
  <c r="S35" i="13"/>
  <c r="T35" i="13"/>
  <c r="U35" i="13"/>
  <c r="V35" i="13"/>
  <c r="W35" i="13"/>
  <c r="X35" i="13"/>
  <c r="R35" i="13"/>
  <c r="S28" i="13"/>
  <c r="T28" i="13"/>
  <c r="U28" i="13"/>
  <c r="V28" i="13"/>
  <c r="W28" i="13"/>
  <c r="X28" i="13"/>
  <c r="R28" i="13"/>
  <c r="S22" i="13"/>
  <c r="T22" i="13"/>
  <c r="U22" i="13"/>
  <c r="V22" i="13"/>
  <c r="W22" i="13"/>
  <c r="X22" i="13"/>
  <c r="R22" i="13"/>
  <c r="X13" i="13"/>
  <c r="W13" i="13"/>
  <c r="V13" i="13"/>
  <c r="U13" i="13"/>
  <c r="T13" i="13"/>
  <c r="S13" i="13"/>
  <c r="R13" i="13"/>
  <c r="S19" i="13"/>
  <c r="T19" i="13"/>
  <c r="U19" i="13"/>
  <c r="V19" i="13"/>
  <c r="W19" i="13"/>
  <c r="X19" i="13"/>
  <c r="R19" i="13"/>
  <c r="S10" i="13"/>
  <c r="T10" i="13"/>
  <c r="U10" i="13"/>
  <c r="V10" i="13"/>
  <c r="W10" i="13"/>
  <c r="X10" i="13"/>
  <c r="S6" i="13"/>
  <c r="T6" i="13"/>
  <c r="V6" i="13"/>
  <c r="W6" i="13"/>
  <c r="X6" i="13"/>
  <c r="R6" i="13"/>
  <c r="S110" i="5"/>
  <c r="R110" i="5"/>
  <c r="J110" i="5"/>
  <c r="H110" i="5"/>
  <c r="G110" i="5"/>
  <c r="S109" i="5"/>
  <c r="R109" i="5"/>
  <c r="J109" i="5"/>
  <c r="H109" i="5"/>
  <c r="G109" i="5"/>
  <c r="S108" i="5"/>
  <c r="R108" i="5"/>
  <c r="J108" i="5"/>
  <c r="H108" i="5"/>
  <c r="G108" i="5"/>
  <c r="S107" i="5"/>
  <c r="R107" i="5"/>
  <c r="J107" i="5"/>
  <c r="H107" i="5"/>
  <c r="G107" i="5"/>
  <c r="S106" i="5"/>
  <c r="R106" i="5"/>
  <c r="J106" i="5"/>
  <c r="H106" i="5"/>
  <c r="G106" i="5"/>
  <c r="S105" i="5"/>
  <c r="R105" i="5"/>
  <c r="J105" i="5"/>
  <c r="H105" i="5"/>
  <c r="G105" i="5"/>
  <c r="S104" i="5"/>
  <c r="R104" i="5"/>
  <c r="J104" i="5"/>
  <c r="H104" i="5"/>
  <c r="G104" i="5"/>
  <c r="H99" i="5"/>
  <c r="G99" i="5"/>
  <c r="H98" i="5"/>
  <c r="G98" i="5"/>
  <c r="H97" i="5"/>
  <c r="G97" i="5"/>
  <c r="H96" i="5"/>
  <c r="G96" i="5"/>
  <c r="H95" i="5"/>
  <c r="G95" i="5"/>
  <c r="H94" i="5"/>
  <c r="G94" i="5"/>
  <c r="H93" i="5"/>
  <c r="G93" i="5"/>
  <c r="Q89" i="5"/>
  <c r="P89" i="5"/>
  <c r="J89" i="5"/>
  <c r="H89" i="5"/>
  <c r="G89" i="5"/>
  <c r="Q88" i="5"/>
  <c r="P88" i="5"/>
  <c r="J88" i="5"/>
  <c r="H88" i="5"/>
  <c r="G88" i="5"/>
  <c r="Q87" i="5"/>
  <c r="P87" i="5"/>
  <c r="J87" i="5"/>
  <c r="H87" i="5"/>
  <c r="G87" i="5"/>
  <c r="Q86" i="5"/>
  <c r="P86" i="5"/>
  <c r="J86" i="5"/>
  <c r="H86" i="5"/>
  <c r="G86" i="5"/>
  <c r="Q85" i="5"/>
  <c r="P85" i="5"/>
  <c r="J85" i="5"/>
  <c r="H85" i="5"/>
  <c r="G85" i="5"/>
  <c r="Q84" i="5"/>
  <c r="P84" i="5"/>
  <c r="J84" i="5"/>
  <c r="H84" i="5"/>
  <c r="G84" i="5"/>
  <c r="Q83" i="5"/>
  <c r="P83" i="5"/>
  <c r="J83" i="5"/>
  <c r="H83" i="5"/>
  <c r="G83" i="5"/>
  <c r="P79" i="5"/>
  <c r="O79" i="5"/>
  <c r="J79" i="5"/>
  <c r="H79" i="5"/>
  <c r="G79" i="5"/>
  <c r="P78" i="5"/>
  <c r="O78" i="5"/>
  <c r="J78" i="5"/>
  <c r="H78" i="5"/>
  <c r="G78" i="5"/>
  <c r="P77" i="5"/>
  <c r="O77" i="5"/>
  <c r="J77" i="5"/>
  <c r="H77" i="5"/>
  <c r="G77" i="5"/>
  <c r="P76" i="5"/>
  <c r="O76" i="5"/>
  <c r="J76" i="5"/>
  <c r="H76" i="5"/>
  <c r="G76" i="5"/>
  <c r="P75" i="5"/>
  <c r="O75" i="5"/>
  <c r="J75" i="5"/>
  <c r="H75" i="5"/>
  <c r="G75" i="5"/>
  <c r="P74" i="5"/>
  <c r="O74" i="5"/>
  <c r="J74" i="5"/>
  <c r="H74" i="5"/>
  <c r="G74" i="5"/>
  <c r="P73" i="5"/>
  <c r="O73" i="5"/>
  <c r="J73" i="5"/>
  <c r="H73" i="5"/>
  <c r="G73" i="5"/>
  <c r="P69" i="5"/>
  <c r="O69" i="5"/>
  <c r="J69" i="5"/>
  <c r="H69" i="5"/>
  <c r="G69" i="5"/>
  <c r="P68" i="5"/>
  <c r="O68" i="5"/>
  <c r="J68" i="5"/>
  <c r="H68" i="5"/>
  <c r="G68" i="5"/>
  <c r="P67" i="5"/>
  <c r="O67" i="5"/>
  <c r="J67" i="5"/>
  <c r="H67" i="5"/>
  <c r="G67" i="5"/>
  <c r="P66" i="5"/>
  <c r="O66" i="5"/>
  <c r="J66" i="5"/>
  <c r="H66" i="5"/>
  <c r="G66" i="5"/>
  <c r="P65" i="5"/>
  <c r="O65" i="5"/>
  <c r="J65" i="5"/>
  <c r="H65" i="5"/>
  <c r="G65" i="5"/>
  <c r="P64" i="5"/>
  <c r="O64" i="5"/>
  <c r="J64" i="5"/>
  <c r="H64" i="5"/>
  <c r="G64" i="5"/>
  <c r="P63" i="5"/>
  <c r="O63" i="5"/>
  <c r="J63" i="5"/>
  <c r="H63" i="5"/>
  <c r="G63" i="5"/>
  <c r="Q59" i="5"/>
  <c r="P59" i="5"/>
  <c r="J59" i="5"/>
  <c r="H59" i="5"/>
  <c r="G59" i="5"/>
  <c r="Q58" i="5"/>
  <c r="P58" i="5"/>
  <c r="J58" i="5"/>
  <c r="H58" i="5"/>
  <c r="G58" i="5"/>
  <c r="Q57" i="5"/>
  <c r="P57" i="5"/>
  <c r="J57" i="5"/>
  <c r="H57" i="5"/>
  <c r="G57" i="5"/>
  <c r="Q56" i="5"/>
  <c r="P56" i="5"/>
  <c r="J56" i="5"/>
  <c r="H56" i="5"/>
  <c r="G56" i="5"/>
  <c r="Q55" i="5"/>
  <c r="P55" i="5"/>
  <c r="J55" i="5"/>
  <c r="H55" i="5"/>
  <c r="G55" i="5"/>
  <c r="Q54" i="5"/>
  <c r="P54" i="5"/>
  <c r="J54" i="5"/>
  <c r="H54" i="5"/>
  <c r="G54" i="5"/>
  <c r="Q53" i="5"/>
  <c r="P53" i="5"/>
  <c r="J53" i="5"/>
  <c r="H53" i="5"/>
  <c r="G53" i="5"/>
  <c r="S49" i="5"/>
  <c r="R49" i="5"/>
  <c r="J49" i="5"/>
  <c r="H49" i="5"/>
  <c r="G49" i="5"/>
  <c r="S48" i="5"/>
  <c r="R48" i="5"/>
  <c r="J48" i="5"/>
  <c r="H48" i="5"/>
  <c r="G48" i="5"/>
  <c r="S47" i="5"/>
  <c r="R47" i="5"/>
  <c r="J47" i="5"/>
  <c r="H47" i="5"/>
  <c r="G47" i="5"/>
  <c r="S46" i="5"/>
  <c r="R46" i="5"/>
  <c r="J46" i="5"/>
  <c r="H46" i="5"/>
  <c r="G46" i="5"/>
  <c r="S45" i="5"/>
  <c r="R45" i="5"/>
  <c r="J45" i="5"/>
  <c r="H45" i="5"/>
  <c r="G45" i="5"/>
  <c r="S44" i="5"/>
  <c r="R44" i="5"/>
  <c r="J44" i="5"/>
  <c r="H44" i="5"/>
  <c r="G44" i="5"/>
  <c r="S43" i="5"/>
  <c r="R43" i="5"/>
  <c r="J43" i="5"/>
  <c r="H43" i="5"/>
  <c r="G43" i="5"/>
  <c r="T39" i="5"/>
  <c r="S39" i="5"/>
  <c r="J39" i="5"/>
  <c r="H39" i="5"/>
  <c r="G39" i="5"/>
  <c r="T38" i="5"/>
  <c r="S38" i="5"/>
  <c r="J38" i="5"/>
  <c r="H38" i="5"/>
  <c r="G38" i="5"/>
  <c r="T37" i="5"/>
  <c r="S37" i="5"/>
  <c r="J37" i="5"/>
  <c r="H37" i="5"/>
  <c r="G37" i="5"/>
  <c r="T36" i="5"/>
  <c r="S36" i="5"/>
  <c r="J36" i="5"/>
  <c r="H36" i="5"/>
  <c r="G36" i="5"/>
  <c r="T35" i="5"/>
  <c r="S35" i="5"/>
  <c r="J35" i="5"/>
  <c r="H35" i="5"/>
  <c r="G35" i="5"/>
  <c r="T34" i="5"/>
  <c r="S34" i="5"/>
  <c r="J34" i="5"/>
  <c r="H34" i="5"/>
  <c r="G34" i="5"/>
  <c r="T33" i="5"/>
  <c r="S33" i="5"/>
  <c r="J33" i="5"/>
  <c r="H33" i="5"/>
  <c r="G33" i="5"/>
  <c r="H29" i="5"/>
  <c r="G29" i="5"/>
  <c r="H28" i="5"/>
  <c r="G28" i="5"/>
  <c r="H27" i="5"/>
  <c r="G27" i="5"/>
  <c r="H26" i="5"/>
  <c r="G26" i="5"/>
  <c r="H25" i="5"/>
  <c r="G25" i="5"/>
  <c r="H24" i="5"/>
  <c r="G24" i="5"/>
  <c r="H23" i="5"/>
  <c r="G23" i="5"/>
  <c r="R19" i="5"/>
  <c r="Q19" i="5"/>
  <c r="J19" i="5"/>
  <c r="H19" i="5"/>
  <c r="G19" i="5"/>
  <c r="R18" i="5"/>
  <c r="Q18" i="5"/>
  <c r="J18" i="5"/>
  <c r="H18" i="5"/>
  <c r="G18" i="5"/>
  <c r="R17" i="5"/>
  <c r="Q17" i="5"/>
  <c r="J17" i="5"/>
  <c r="H17" i="5"/>
  <c r="G17" i="5"/>
  <c r="R16" i="5"/>
  <c r="Q16" i="5"/>
  <c r="J16" i="5"/>
  <c r="H16" i="5"/>
  <c r="G16" i="5"/>
  <c r="R15" i="5"/>
  <c r="Q15" i="5"/>
  <c r="J15" i="5"/>
  <c r="H15" i="5"/>
  <c r="G15" i="5"/>
  <c r="R14" i="5"/>
  <c r="Q14" i="5"/>
  <c r="J14" i="5"/>
  <c r="H14" i="5"/>
  <c r="G14" i="5"/>
  <c r="R13" i="5"/>
  <c r="Q13" i="5"/>
  <c r="J13" i="5"/>
  <c r="H13" i="5"/>
  <c r="G13" i="5"/>
  <c r="Q9" i="5"/>
  <c r="H9" i="5"/>
  <c r="G9" i="5"/>
  <c r="Q8" i="5"/>
  <c r="H8" i="5"/>
  <c r="G8" i="5"/>
  <c r="Q7" i="5"/>
  <c r="H7" i="5"/>
  <c r="G7" i="5"/>
  <c r="Q6" i="5"/>
  <c r="H6" i="5"/>
  <c r="G6" i="5"/>
  <c r="Q5" i="5"/>
  <c r="H5" i="5"/>
  <c r="G5" i="5"/>
  <c r="Q4" i="5"/>
  <c r="H4" i="5"/>
  <c r="G4" i="5"/>
  <c r="Q3" i="5"/>
  <c r="H3" i="5"/>
  <c r="G3" i="5"/>
  <c r="Q171" i="4"/>
  <c r="P171" i="4"/>
  <c r="I171" i="4"/>
  <c r="G171" i="4"/>
  <c r="F171" i="4"/>
  <c r="Q170" i="4"/>
  <c r="P170" i="4"/>
  <c r="I170" i="4"/>
  <c r="G170" i="4"/>
  <c r="F170" i="4"/>
  <c r="Q169" i="4"/>
  <c r="P169" i="4"/>
  <c r="I169" i="4"/>
  <c r="G169" i="4"/>
  <c r="F169" i="4"/>
  <c r="Q168" i="4"/>
  <c r="P168" i="4"/>
  <c r="I168" i="4"/>
  <c r="G168" i="4"/>
  <c r="F168" i="4"/>
  <c r="Q167" i="4"/>
  <c r="P167" i="4"/>
  <c r="I167" i="4"/>
  <c r="G167" i="4"/>
  <c r="F167" i="4"/>
  <c r="Q166" i="4"/>
  <c r="P166" i="4"/>
  <c r="I166" i="4"/>
  <c r="G166" i="4"/>
  <c r="F166" i="4"/>
  <c r="Q165" i="4"/>
  <c r="P165" i="4"/>
  <c r="I165" i="4"/>
  <c r="G165" i="4"/>
  <c r="F165" i="4"/>
  <c r="Q150" i="4"/>
  <c r="P150" i="4"/>
  <c r="I150" i="4"/>
  <c r="G150" i="4"/>
  <c r="F150" i="4"/>
  <c r="Q149" i="4"/>
  <c r="P149" i="4"/>
  <c r="I149" i="4"/>
  <c r="G149" i="4"/>
  <c r="F149" i="4"/>
  <c r="Q148" i="4"/>
  <c r="P148" i="4"/>
  <c r="I148" i="4"/>
  <c r="G148" i="4"/>
  <c r="F148" i="4"/>
  <c r="Q147" i="4"/>
  <c r="P147" i="4"/>
  <c r="I147" i="4"/>
  <c r="G147" i="4"/>
  <c r="F147" i="4"/>
  <c r="Q146" i="4"/>
  <c r="P146" i="4"/>
  <c r="I146" i="4"/>
  <c r="G146" i="4"/>
  <c r="F146" i="4"/>
  <c r="Q145" i="4"/>
  <c r="P145" i="4"/>
  <c r="I145" i="4"/>
  <c r="G145" i="4"/>
  <c r="F145" i="4"/>
  <c r="Q144" i="4"/>
  <c r="P144" i="4"/>
  <c r="I144" i="4"/>
  <c r="G144" i="4"/>
  <c r="F144" i="4"/>
  <c r="G140" i="4"/>
  <c r="F140" i="4"/>
  <c r="G139" i="4"/>
  <c r="F139" i="4"/>
  <c r="G138" i="4"/>
  <c r="F138" i="4"/>
  <c r="G137" i="4"/>
  <c r="F137" i="4"/>
  <c r="G136" i="4"/>
  <c r="F136" i="4"/>
  <c r="G135" i="4"/>
  <c r="F135" i="4"/>
  <c r="G134" i="4"/>
  <c r="F134" i="4"/>
  <c r="R130" i="4"/>
  <c r="Q130" i="4"/>
  <c r="I130" i="4"/>
  <c r="G130" i="4"/>
  <c r="F130" i="4"/>
  <c r="R129" i="4"/>
  <c r="Q129" i="4"/>
  <c r="I129" i="4"/>
  <c r="G129" i="4"/>
  <c r="F129" i="4"/>
  <c r="R128" i="4"/>
  <c r="Q128" i="4"/>
  <c r="I128" i="4"/>
  <c r="G128" i="4"/>
  <c r="F128" i="4"/>
  <c r="R127" i="4"/>
  <c r="Q127" i="4"/>
  <c r="I127" i="4"/>
  <c r="G127" i="4"/>
  <c r="F127" i="4"/>
  <c r="R126" i="4"/>
  <c r="Q126" i="4"/>
  <c r="I126" i="4"/>
  <c r="G126" i="4"/>
  <c r="F126" i="4"/>
  <c r="R125" i="4"/>
  <c r="Q125" i="4"/>
  <c r="I125" i="4"/>
  <c r="G125" i="4"/>
  <c r="F125" i="4"/>
  <c r="R124" i="4"/>
  <c r="Q124" i="4"/>
  <c r="I124" i="4"/>
  <c r="G124" i="4"/>
  <c r="F124" i="4"/>
  <c r="O120" i="4"/>
  <c r="N120" i="4"/>
  <c r="I120" i="4"/>
  <c r="G120" i="4"/>
  <c r="F120" i="4"/>
  <c r="O119" i="4"/>
  <c r="N119" i="4"/>
  <c r="I119" i="4"/>
  <c r="G119" i="4"/>
  <c r="F119" i="4"/>
  <c r="O118" i="4"/>
  <c r="N118" i="4"/>
  <c r="I118" i="4"/>
  <c r="G118" i="4"/>
  <c r="F118" i="4"/>
  <c r="O117" i="4"/>
  <c r="N117" i="4"/>
  <c r="I117" i="4"/>
  <c r="G117" i="4"/>
  <c r="F117" i="4"/>
  <c r="O116" i="4"/>
  <c r="N116" i="4"/>
  <c r="I116" i="4"/>
  <c r="G116" i="4"/>
  <c r="F116" i="4"/>
  <c r="O115" i="4"/>
  <c r="N115" i="4"/>
  <c r="I115" i="4"/>
  <c r="G115" i="4"/>
  <c r="F115" i="4"/>
  <c r="O114" i="4"/>
  <c r="N114" i="4"/>
  <c r="I114" i="4"/>
  <c r="G114" i="4"/>
  <c r="F114" i="4"/>
  <c r="G109" i="4"/>
  <c r="F109" i="4"/>
  <c r="G108" i="4"/>
  <c r="F108" i="4"/>
  <c r="G107" i="4"/>
  <c r="F107" i="4"/>
  <c r="G106" i="4"/>
  <c r="F106" i="4"/>
  <c r="G105" i="4"/>
  <c r="F105" i="4"/>
  <c r="G104" i="4"/>
  <c r="F104" i="4"/>
  <c r="G103" i="4"/>
  <c r="F103" i="4"/>
  <c r="O99" i="4"/>
  <c r="N99" i="4"/>
  <c r="I99" i="4"/>
  <c r="G99" i="4"/>
  <c r="F99" i="4"/>
  <c r="O98" i="4"/>
  <c r="N98" i="4"/>
  <c r="I98" i="4"/>
  <c r="G98" i="4"/>
  <c r="F98" i="4"/>
  <c r="O97" i="4"/>
  <c r="N97" i="4"/>
  <c r="I97" i="4"/>
  <c r="G97" i="4"/>
  <c r="F97" i="4"/>
  <c r="O96" i="4"/>
  <c r="N96" i="4"/>
  <c r="I96" i="4"/>
  <c r="G96" i="4"/>
  <c r="F96" i="4"/>
  <c r="O95" i="4"/>
  <c r="N95" i="4"/>
  <c r="I95" i="4"/>
  <c r="G95" i="4"/>
  <c r="F95" i="4"/>
  <c r="O94" i="4"/>
  <c r="N94" i="4"/>
  <c r="I94" i="4"/>
  <c r="G94" i="4"/>
  <c r="F94" i="4"/>
  <c r="O93" i="4"/>
  <c r="N93" i="4"/>
  <c r="I93" i="4"/>
  <c r="G93" i="4"/>
  <c r="F93" i="4"/>
  <c r="F175" i="4"/>
  <c r="G175" i="4"/>
  <c r="I175" i="4"/>
  <c r="N175" i="4"/>
  <c r="O175" i="4"/>
  <c r="F176" i="4"/>
  <c r="G176" i="4"/>
  <c r="I176" i="4"/>
  <c r="N176" i="4"/>
  <c r="O176" i="4"/>
  <c r="F177" i="4"/>
  <c r="G177" i="4"/>
  <c r="I177" i="4"/>
  <c r="N177" i="4"/>
  <c r="O177" i="4"/>
  <c r="F178" i="4"/>
  <c r="G178" i="4"/>
  <c r="I178" i="4"/>
  <c r="N178" i="4"/>
  <c r="O178" i="4"/>
  <c r="F179" i="4"/>
  <c r="G179" i="4"/>
  <c r="I179" i="4"/>
  <c r="N179" i="4"/>
  <c r="O179" i="4"/>
  <c r="F180" i="4"/>
  <c r="G180" i="4"/>
  <c r="I180" i="4"/>
  <c r="N180" i="4"/>
  <c r="O180" i="4"/>
  <c r="F181" i="4"/>
  <c r="G181" i="4"/>
  <c r="I181" i="4"/>
  <c r="N181" i="4"/>
  <c r="O181" i="4"/>
  <c r="I89" i="4"/>
  <c r="G89" i="4"/>
  <c r="F89" i="4"/>
  <c r="I88" i="4"/>
  <c r="G88" i="4"/>
  <c r="F88" i="4"/>
  <c r="I87" i="4"/>
  <c r="G87" i="4"/>
  <c r="F87" i="4"/>
  <c r="I86" i="4"/>
  <c r="G86" i="4"/>
  <c r="F86" i="4"/>
  <c r="I85" i="4"/>
  <c r="G85" i="4"/>
  <c r="F85" i="4"/>
  <c r="I84" i="4"/>
  <c r="G84" i="4"/>
  <c r="F84" i="4"/>
  <c r="I83" i="4"/>
  <c r="G83" i="4"/>
  <c r="F83" i="4"/>
  <c r="Q79" i="4"/>
  <c r="R79" i="4" s="1"/>
  <c r="I79" i="4"/>
  <c r="G79" i="4"/>
  <c r="F79" i="4"/>
  <c r="Q78" i="4"/>
  <c r="R78" i="4" s="1"/>
  <c r="I78" i="4"/>
  <c r="G78" i="4"/>
  <c r="F78" i="4"/>
  <c r="Q77" i="4"/>
  <c r="R77" i="4" s="1"/>
  <c r="I77" i="4"/>
  <c r="G77" i="4"/>
  <c r="F77" i="4"/>
  <c r="Q76" i="4"/>
  <c r="R76" i="4" s="1"/>
  <c r="I76" i="4"/>
  <c r="G76" i="4"/>
  <c r="F76" i="4"/>
  <c r="Q75" i="4"/>
  <c r="R75" i="4" s="1"/>
  <c r="I75" i="4"/>
  <c r="G75" i="4"/>
  <c r="F75" i="4"/>
  <c r="Q74" i="4"/>
  <c r="R74" i="4" s="1"/>
  <c r="I74" i="4"/>
  <c r="G74" i="4"/>
  <c r="F74" i="4"/>
  <c r="Q73" i="4"/>
  <c r="R73" i="4"/>
  <c r="I73" i="4"/>
  <c r="G73" i="4"/>
  <c r="F73" i="4"/>
  <c r="O69" i="4"/>
  <c r="N69" i="4"/>
  <c r="I69" i="4"/>
  <c r="G69" i="4"/>
  <c r="F69" i="4"/>
  <c r="O68" i="4"/>
  <c r="N68" i="4"/>
  <c r="I68" i="4"/>
  <c r="G68" i="4"/>
  <c r="F68" i="4"/>
  <c r="O67" i="4"/>
  <c r="N67" i="4"/>
  <c r="I67" i="4"/>
  <c r="G67" i="4"/>
  <c r="F67" i="4"/>
  <c r="O66" i="4"/>
  <c r="N66" i="4"/>
  <c r="I66" i="4"/>
  <c r="G66" i="4"/>
  <c r="F66" i="4"/>
  <c r="O65" i="4"/>
  <c r="N65" i="4"/>
  <c r="I65" i="4"/>
  <c r="G65" i="4"/>
  <c r="F65" i="4"/>
  <c r="O64" i="4"/>
  <c r="N64" i="4"/>
  <c r="I64" i="4"/>
  <c r="G64" i="4"/>
  <c r="F64" i="4"/>
  <c r="O63" i="4"/>
  <c r="N63" i="4"/>
  <c r="I63" i="4"/>
  <c r="G63" i="4"/>
  <c r="F63" i="4"/>
  <c r="O59" i="4"/>
  <c r="N59" i="4"/>
  <c r="I59" i="4"/>
  <c r="G59" i="4"/>
  <c r="F59" i="4"/>
  <c r="O58" i="4"/>
  <c r="N58" i="4"/>
  <c r="I58" i="4"/>
  <c r="G58" i="4"/>
  <c r="F58" i="4"/>
  <c r="O57" i="4"/>
  <c r="N57" i="4"/>
  <c r="I57" i="4"/>
  <c r="G57" i="4"/>
  <c r="F57" i="4"/>
  <c r="O56" i="4"/>
  <c r="N56" i="4"/>
  <c r="I56" i="4"/>
  <c r="G56" i="4"/>
  <c r="F56" i="4"/>
  <c r="O55" i="4"/>
  <c r="N55" i="4"/>
  <c r="I55" i="4"/>
  <c r="G55" i="4"/>
  <c r="F55" i="4"/>
  <c r="O54" i="4"/>
  <c r="N54" i="4"/>
  <c r="I54" i="4"/>
  <c r="G54" i="4"/>
  <c r="F54" i="4"/>
  <c r="O53" i="4"/>
  <c r="N53" i="4"/>
  <c r="I53" i="4"/>
  <c r="G53" i="4"/>
  <c r="F53" i="4"/>
  <c r="G49" i="4"/>
  <c r="F49" i="4"/>
  <c r="G48" i="4"/>
  <c r="F48" i="4"/>
  <c r="G47" i="4"/>
  <c r="F47" i="4"/>
  <c r="G46" i="4"/>
  <c r="F46" i="4"/>
  <c r="G45" i="4"/>
  <c r="F45" i="4"/>
  <c r="G44" i="4"/>
  <c r="F44" i="4"/>
  <c r="G43" i="4"/>
  <c r="F43" i="4"/>
  <c r="O29" i="4"/>
  <c r="N29" i="4"/>
  <c r="I29" i="4"/>
  <c r="G29" i="4"/>
  <c r="F29" i="4"/>
  <c r="O28" i="4"/>
  <c r="N28" i="4"/>
  <c r="I28" i="4"/>
  <c r="G28" i="4"/>
  <c r="F28" i="4"/>
  <c r="O27" i="4"/>
  <c r="N27" i="4"/>
  <c r="I27" i="4"/>
  <c r="G27" i="4"/>
  <c r="F27" i="4"/>
  <c r="O26" i="4"/>
  <c r="N26" i="4"/>
  <c r="I26" i="4"/>
  <c r="G26" i="4"/>
  <c r="F26" i="4"/>
  <c r="O25" i="4"/>
  <c r="N25" i="4"/>
  <c r="I25" i="4"/>
  <c r="G25" i="4"/>
  <c r="F25" i="4"/>
  <c r="O24" i="4"/>
  <c r="N24" i="4"/>
  <c r="I24" i="4"/>
  <c r="G24" i="4"/>
  <c r="F24" i="4"/>
  <c r="O23" i="4"/>
  <c r="N23" i="4"/>
  <c r="I23" i="4"/>
  <c r="G23" i="4"/>
  <c r="F23" i="4"/>
  <c r="Q19" i="4"/>
  <c r="P19" i="4"/>
  <c r="I19" i="4"/>
  <c r="G19" i="4"/>
  <c r="F19" i="4"/>
  <c r="Q18" i="4"/>
  <c r="P18" i="4"/>
  <c r="I18" i="4"/>
  <c r="G18" i="4"/>
  <c r="F18" i="4"/>
  <c r="Q17" i="4"/>
  <c r="P17" i="4"/>
  <c r="I17" i="4"/>
  <c r="G17" i="4"/>
  <c r="F17" i="4"/>
  <c r="Q16" i="4"/>
  <c r="P16" i="4"/>
  <c r="I16" i="4"/>
  <c r="G16" i="4"/>
  <c r="F16" i="4"/>
  <c r="Q15" i="4"/>
  <c r="P15" i="4"/>
  <c r="I15" i="4"/>
  <c r="G15" i="4"/>
  <c r="F15" i="4"/>
  <c r="Q14" i="4"/>
  <c r="P14" i="4"/>
  <c r="I14" i="4"/>
  <c r="G14" i="4"/>
  <c r="F14" i="4"/>
  <c r="Q13" i="4"/>
  <c r="P13" i="4"/>
  <c r="I13" i="4"/>
  <c r="G13" i="4"/>
  <c r="F13" i="4"/>
  <c r="R39" i="4"/>
  <c r="Q39" i="4"/>
  <c r="I39" i="4"/>
  <c r="G39" i="4"/>
  <c r="F39" i="4"/>
  <c r="R38" i="4"/>
  <c r="Q38" i="4"/>
  <c r="I38" i="4"/>
  <c r="G38" i="4"/>
  <c r="F38" i="4"/>
  <c r="R37" i="4"/>
  <c r="Q37" i="4"/>
  <c r="I37" i="4"/>
  <c r="G37" i="4"/>
  <c r="F37" i="4"/>
  <c r="R36" i="4"/>
  <c r="Q36" i="4"/>
  <c r="I36" i="4"/>
  <c r="G36" i="4"/>
  <c r="F36" i="4"/>
  <c r="R35" i="4"/>
  <c r="Q35" i="4"/>
  <c r="I35" i="4"/>
  <c r="G35" i="4"/>
  <c r="F35" i="4"/>
  <c r="R34" i="4"/>
  <c r="Q34" i="4"/>
  <c r="I34" i="4"/>
  <c r="G34" i="4"/>
  <c r="F34" i="4"/>
  <c r="R33" i="4"/>
  <c r="Q33" i="4"/>
  <c r="I33" i="4"/>
  <c r="G33" i="4"/>
  <c r="F33" i="4"/>
  <c r="N9" i="4"/>
  <c r="M9" i="4"/>
  <c r="I9" i="4"/>
  <c r="G9" i="4"/>
  <c r="F9" i="4"/>
  <c r="N8" i="4"/>
  <c r="M8" i="4"/>
  <c r="I8" i="4"/>
  <c r="G8" i="4"/>
  <c r="F8" i="4"/>
  <c r="N7" i="4"/>
  <c r="M7" i="4"/>
  <c r="I7" i="4"/>
  <c r="G7" i="4"/>
  <c r="F7" i="4"/>
  <c r="N6" i="4"/>
  <c r="M6" i="4"/>
  <c r="I6" i="4"/>
  <c r="G6" i="4"/>
  <c r="F6" i="4"/>
  <c r="N5" i="4"/>
  <c r="M5" i="4"/>
  <c r="I5" i="4"/>
  <c r="G5" i="4"/>
  <c r="F5" i="4"/>
  <c r="N4" i="4"/>
  <c r="M4" i="4"/>
  <c r="I4" i="4"/>
  <c r="G4" i="4"/>
  <c r="F4" i="4"/>
  <c r="N3" i="4"/>
  <c r="M3" i="4"/>
  <c r="I3" i="4"/>
  <c r="G3" i="4"/>
  <c r="F3" i="4"/>
</calcChain>
</file>

<file path=xl/sharedStrings.xml><?xml version="1.0" encoding="utf-8"?>
<sst xmlns="http://schemas.openxmlformats.org/spreadsheetml/2006/main" count="6350" uniqueCount="1181">
  <si>
    <t>C57B6(f)</t>
    <phoneticPr fontId="1" type="noConversion"/>
  </si>
  <si>
    <t>B6-104(f)</t>
    <phoneticPr fontId="2" type="noConversion"/>
  </si>
  <si>
    <t>B6-112(f)</t>
    <phoneticPr fontId="2" type="noConversion"/>
  </si>
  <si>
    <t>B6-146(f)</t>
    <phoneticPr fontId="2" type="noConversion"/>
  </si>
  <si>
    <t>B106D-98(f)</t>
    <phoneticPr fontId="2" type="noConversion"/>
  </si>
  <si>
    <t>Mean</t>
    <phoneticPr fontId="1" type="noConversion"/>
  </si>
  <si>
    <t>SD</t>
    <phoneticPr fontId="1" type="noConversion"/>
  </si>
  <si>
    <t>N</t>
    <phoneticPr fontId="1" type="noConversion"/>
  </si>
  <si>
    <t>RR(s)</t>
    <phoneticPr fontId="1" type="noConversion"/>
  </si>
  <si>
    <t>HR(s)</t>
    <phoneticPr fontId="1" type="noConversion"/>
  </si>
  <si>
    <t>PRQ(s)</t>
    <phoneticPr fontId="1" type="noConversion"/>
  </si>
  <si>
    <t>QRS(s)</t>
    <phoneticPr fontId="1" type="noConversion"/>
  </si>
  <si>
    <t>QT(s)</t>
    <phoneticPr fontId="1" type="noConversion"/>
  </si>
  <si>
    <t>QTc(s)</t>
    <phoneticPr fontId="1" type="noConversion"/>
  </si>
  <si>
    <t>JT(s)</t>
    <phoneticPr fontId="1" type="noConversion"/>
  </si>
  <si>
    <t>C57B6(m)</t>
    <phoneticPr fontId="1" type="noConversion"/>
  </si>
  <si>
    <t>B6-115(m)</t>
    <phoneticPr fontId="2" type="noConversion"/>
  </si>
  <si>
    <t>B6-118(m)</t>
    <phoneticPr fontId="2" type="noConversion"/>
  </si>
  <si>
    <t>B6-119(m)</t>
    <phoneticPr fontId="2" type="noConversion"/>
  </si>
  <si>
    <t>B6-120(m)</t>
    <phoneticPr fontId="2" type="noConversion"/>
  </si>
  <si>
    <t>B6-121(m)</t>
    <phoneticPr fontId="2" type="noConversion"/>
  </si>
  <si>
    <t>DBA2J_f1</t>
    <phoneticPr fontId="2" type="noConversion"/>
  </si>
  <si>
    <t>DBA2J_f2</t>
    <phoneticPr fontId="1" type="noConversion"/>
  </si>
  <si>
    <t>QTc (s)</t>
  </si>
  <si>
    <t>P value</t>
    <phoneticPr fontId="1" type="noConversion"/>
  </si>
  <si>
    <t>DBA2J_male.2</t>
    <phoneticPr fontId="1" type="noConversion"/>
  </si>
  <si>
    <t>DBA2J_m</t>
    <phoneticPr fontId="1" type="noConversion"/>
  </si>
  <si>
    <t>DBA2J_male.1</t>
    <phoneticPr fontId="1" type="noConversion"/>
  </si>
  <si>
    <t>DBA2J_male1</t>
    <phoneticPr fontId="1" type="noConversion"/>
  </si>
  <si>
    <t>BXD44M</t>
    <phoneticPr fontId="1" type="noConversion"/>
  </si>
  <si>
    <t>BXD44_M1</t>
    <phoneticPr fontId="1" type="noConversion"/>
  </si>
  <si>
    <t>BXD44_M</t>
    <phoneticPr fontId="1" type="noConversion"/>
  </si>
  <si>
    <t>BXD44m_0</t>
    <phoneticPr fontId="1" type="noConversion"/>
  </si>
  <si>
    <t>BXD44m_1</t>
    <phoneticPr fontId="1" type="noConversion"/>
  </si>
  <si>
    <t>BXD44M</t>
    <phoneticPr fontId="2" type="noConversion"/>
  </si>
  <si>
    <t>BXD44_F1</t>
    <phoneticPr fontId="1" type="noConversion"/>
  </si>
  <si>
    <t>BXD44_F2</t>
    <phoneticPr fontId="1" type="noConversion"/>
  </si>
  <si>
    <t>BXD44_f</t>
    <phoneticPr fontId="1" type="noConversion"/>
  </si>
  <si>
    <t>BXD44f_1</t>
    <phoneticPr fontId="1" type="noConversion"/>
  </si>
  <si>
    <t>BXD44f_2</t>
    <phoneticPr fontId="1" type="noConversion"/>
  </si>
  <si>
    <t>BXD44F</t>
    <phoneticPr fontId="1" type="noConversion"/>
  </si>
  <si>
    <t>BXD44F</t>
    <phoneticPr fontId="2" type="noConversion"/>
  </si>
  <si>
    <t>BXD171F-1</t>
    <phoneticPr fontId="1" type="noConversion"/>
  </si>
  <si>
    <t>BXD171F-2</t>
    <phoneticPr fontId="1" type="noConversion"/>
  </si>
  <si>
    <t>BXD171F-3</t>
    <phoneticPr fontId="1" type="noConversion"/>
  </si>
  <si>
    <t>BXD171F</t>
    <phoneticPr fontId="2" type="noConversion"/>
  </si>
  <si>
    <t>BXD171M</t>
    <phoneticPr fontId="1" type="noConversion"/>
  </si>
  <si>
    <t>BXD171_m(2)</t>
    <phoneticPr fontId="1" type="noConversion"/>
  </si>
  <si>
    <t>BXD171_m</t>
    <phoneticPr fontId="1" type="noConversion"/>
  </si>
  <si>
    <t>BXD171m1(2)</t>
    <phoneticPr fontId="1" type="noConversion"/>
  </si>
  <si>
    <t>BXD171m1</t>
    <phoneticPr fontId="1" type="noConversion"/>
  </si>
  <si>
    <t>BXD171m2</t>
    <phoneticPr fontId="1" type="noConversion"/>
  </si>
  <si>
    <t>RR(s)</t>
    <phoneticPr fontId="1" type="noConversion"/>
  </si>
  <si>
    <t>HR(s)</t>
    <phoneticPr fontId="1" type="noConversion"/>
  </si>
  <si>
    <t>PRQ(s)</t>
    <phoneticPr fontId="1" type="noConversion"/>
  </si>
  <si>
    <t>QRS(s)</t>
    <phoneticPr fontId="1" type="noConversion"/>
  </si>
  <si>
    <t>QT(s)</t>
    <phoneticPr fontId="1" type="noConversion"/>
  </si>
  <si>
    <t>JT(s)</t>
    <phoneticPr fontId="1" type="noConversion"/>
  </si>
  <si>
    <t>Mean</t>
    <phoneticPr fontId="2" type="noConversion"/>
  </si>
  <si>
    <t>SD</t>
    <phoneticPr fontId="2" type="noConversion"/>
  </si>
  <si>
    <t>N</t>
    <phoneticPr fontId="2" type="noConversion"/>
  </si>
  <si>
    <t>BXD171M</t>
    <phoneticPr fontId="2" type="noConversion"/>
  </si>
  <si>
    <t>BXD32F(2)</t>
    <phoneticPr fontId="1" type="noConversion"/>
  </si>
  <si>
    <t>BXD32F</t>
    <phoneticPr fontId="1" type="noConversion"/>
  </si>
  <si>
    <t>BXD32F1</t>
    <phoneticPr fontId="1" type="noConversion"/>
  </si>
  <si>
    <t>BXD32F2</t>
    <phoneticPr fontId="1" type="noConversion"/>
  </si>
  <si>
    <t>BXD32F3</t>
    <phoneticPr fontId="1" type="noConversion"/>
  </si>
  <si>
    <t>BXD43(1)F</t>
    <phoneticPr fontId="1" type="noConversion"/>
  </si>
  <si>
    <t>BXD43(2)F</t>
    <phoneticPr fontId="1" type="noConversion"/>
  </si>
  <si>
    <t>BXD43_F</t>
    <phoneticPr fontId="1" type="noConversion"/>
  </si>
  <si>
    <t>BXD43F</t>
    <phoneticPr fontId="2" type="noConversion"/>
  </si>
  <si>
    <t>BXD48f</t>
    <phoneticPr fontId="1" type="noConversion"/>
  </si>
  <si>
    <t>BXD48f1</t>
    <phoneticPr fontId="1" type="noConversion"/>
  </si>
  <si>
    <t>BXD48_female1</t>
    <phoneticPr fontId="1" type="noConversion"/>
  </si>
  <si>
    <t>BXD48_female2</t>
    <phoneticPr fontId="1" type="noConversion"/>
  </si>
  <si>
    <t>BXD48F</t>
    <phoneticPr fontId="2" type="noConversion"/>
  </si>
  <si>
    <t>BXD48m</t>
    <phoneticPr fontId="1" type="noConversion"/>
  </si>
  <si>
    <t>BXD48_Male1</t>
    <phoneticPr fontId="1" type="noConversion"/>
  </si>
  <si>
    <t>BXD48_Male2</t>
    <phoneticPr fontId="1" type="noConversion"/>
  </si>
  <si>
    <t>BXD48M</t>
    <phoneticPr fontId="2" type="noConversion"/>
  </si>
  <si>
    <t>BXD49f</t>
    <phoneticPr fontId="1" type="noConversion"/>
  </si>
  <si>
    <t>BXD49F(1)</t>
    <phoneticPr fontId="1" type="noConversion"/>
  </si>
  <si>
    <t>BXD female.49(2)</t>
    <phoneticPr fontId="1" type="noConversion"/>
  </si>
  <si>
    <t>BXD49F</t>
    <phoneticPr fontId="2" type="noConversion"/>
  </si>
  <si>
    <t>BXD 60_F1</t>
    <phoneticPr fontId="1" type="noConversion"/>
  </si>
  <si>
    <t>BXD 60_F2</t>
    <phoneticPr fontId="1" type="noConversion"/>
  </si>
  <si>
    <t>BXD60f</t>
    <phoneticPr fontId="1" type="noConversion"/>
  </si>
  <si>
    <t>BXD60F</t>
    <phoneticPr fontId="2" type="noConversion"/>
  </si>
  <si>
    <t>BXD61_M</t>
    <phoneticPr fontId="1" type="noConversion"/>
  </si>
  <si>
    <t>BXD61m</t>
    <phoneticPr fontId="1" type="noConversion"/>
  </si>
  <si>
    <t>BXD61m1</t>
    <phoneticPr fontId="1" type="noConversion"/>
  </si>
  <si>
    <t>BXD61m2</t>
    <phoneticPr fontId="1" type="noConversion"/>
  </si>
  <si>
    <t>BXD61m3</t>
    <phoneticPr fontId="1" type="noConversion"/>
  </si>
  <si>
    <t>BXD61m4</t>
    <phoneticPr fontId="1" type="noConversion"/>
  </si>
  <si>
    <t>BXD61m5</t>
    <phoneticPr fontId="1" type="noConversion"/>
  </si>
  <si>
    <t>BXD61M</t>
    <phoneticPr fontId="2" type="noConversion"/>
  </si>
  <si>
    <t>BXD 65_F1</t>
    <phoneticPr fontId="1" type="noConversion"/>
  </si>
  <si>
    <t>BXD65f(2)</t>
    <phoneticPr fontId="1" type="noConversion"/>
  </si>
  <si>
    <t>BXD65f</t>
    <phoneticPr fontId="1" type="noConversion"/>
  </si>
  <si>
    <t>BXD65f1</t>
    <phoneticPr fontId="1" type="noConversion"/>
  </si>
  <si>
    <t>BXD65f2</t>
    <phoneticPr fontId="1" type="noConversion"/>
  </si>
  <si>
    <t>BXD 65_Femal1</t>
    <phoneticPr fontId="1" type="noConversion"/>
  </si>
  <si>
    <t>BXD65F</t>
    <phoneticPr fontId="2" type="noConversion"/>
  </si>
  <si>
    <t>BXD65m1</t>
    <phoneticPr fontId="1" type="noConversion"/>
  </si>
  <si>
    <t>BXD65m</t>
    <phoneticPr fontId="1" type="noConversion"/>
  </si>
  <si>
    <t>BXD65m2</t>
    <phoneticPr fontId="1" type="noConversion"/>
  </si>
  <si>
    <t>BXD65m3</t>
    <phoneticPr fontId="1" type="noConversion"/>
  </si>
  <si>
    <t>BXD 65_M</t>
    <phoneticPr fontId="1" type="noConversion"/>
  </si>
  <si>
    <t>BXD 65_M1</t>
    <phoneticPr fontId="1" type="noConversion"/>
  </si>
  <si>
    <t>BXD65M</t>
    <phoneticPr fontId="2" type="noConversion"/>
  </si>
  <si>
    <t>BXD68m</t>
    <phoneticPr fontId="1" type="noConversion"/>
  </si>
  <si>
    <t>BXD68m1</t>
    <phoneticPr fontId="1" type="noConversion"/>
  </si>
  <si>
    <t>BXD68m2</t>
    <phoneticPr fontId="1" type="noConversion"/>
  </si>
  <si>
    <t>BXD68m3</t>
    <phoneticPr fontId="1" type="noConversion"/>
  </si>
  <si>
    <t>BXD68M</t>
    <phoneticPr fontId="2" type="noConversion"/>
  </si>
  <si>
    <t>BXD69f</t>
    <phoneticPr fontId="1" type="noConversion"/>
  </si>
  <si>
    <t>BXD69f1</t>
    <phoneticPr fontId="1" type="noConversion"/>
  </si>
  <si>
    <t>BXD69f2</t>
    <phoneticPr fontId="1" type="noConversion"/>
  </si>
  <si>
    <t>BXD69f3</t>
    <phoneticPr fontId="1" type="noConversion"/>
  </si>
  <si>
    <t>BXD69f4</t>
    <phoneticPr fontId="1" type="noConversion"/>
  </si>
  <si>
    <t>BXD 69_F1</t>
    <phoneticPr fontId="1" type="noConversion"/>
  </si>
  <si>
    <t>BXD 69_F2</t>
    <phoneticPr fontId="1" type="noConversion"/>
  </si>
  <si>
    <t>BXD 69_M</t>
    <phoneticPr fontId="1" type="noConversion"/>
  </si>
  <si>
    <t>BXD69m</t>
    <phoneticPr fontId="1" type="noConversion"/>
  </si>
  <si>
    <t>BXD69m1</t>
    <phoneticPr fontId="1" type="noConversion"/>
  </si>
  <si>
    <t>C57B6(m)</t>
    <phoneticPr fontId="1" type="noConversion"/>
  </si>
  <si>
    <t>BXD70f</t>
    <phoneticPr fontId="1" type="noConversion"/>
  </si>
  <si>
    <t>BXD70f1</t>
    <phoneticPr fontId="1" type="noConversion"/>
  </si>
  <si>
    <t>BXD 70_F1</t>
    <phoneticPr fontId="1" type="noConversion"/>
  </si>
  <si>
    <t>BXD 74_F1</t>
    <phoneticPr fontId="1" type="noConversion"/>
  </si>
  <si>
    <t>BXD 74_F2</t>
    <phoneticPr fontId="1" type="noConversion"/>
  </si>
  <si>
    <t>BXD.74female</t>
    <phoneticPr fontId="1" type="noConversion"/>
  </si>
  <si>
    <t>BXD-74f</t>
    <phoneticPr fontId="1" type="noConversion"/>
  </si>
  <si>
    <t>BXD74F</t>
    <phoneticPr fontId="2" type="noConversion"/>
  </si>
  <si>
    <t>BXD70F</t>
    <phoneticPr fontId="2" type="noConversion"/>
  </si>
  <si>
    <t>BXD69M</t>
    <phoneticPr fontId="2" type="noConversion"/>
  </si>
  <si>
    <t>BXD69F</t>
    <phoneticPr fontId="2" type="noConversion"/>
  </si>
  <si>
    <t>BXD 75_F</t>
    <phoneticPr fontId="1" type="noConversion"/>
  </si>
  <si>
    <t>BXD75f</t>
    <phoneticPr fontId="1" type="noConversion"/>
  </si>
  <si>
    <t>BXD75f1</t>
    <phoneticPr fontId="1" type="noConversion"/>
  </si>
  <si>
    <t>BXD75m</t>
    <phoneticPr fontId="1" type="noConversion"/>
  </si>
  <si>
    <t>BXD75m1</t>
    <phoneticPr fontId="1" type="noConversion"/>
  </si>
  <si>
    <t>BXD 75_M</t>
    <phoneticPr fontId="1" type="noConversion"/>
  </si>
  <si>
    <t>BXD75M</t>
    <phoneticPr fontId="2" type="noConversion"/>
  </si>
  <si>
    <t>BXD75F</t>
    <phoneticPr fontId="2" type="noConversion"/>
  </si>
  <si>
    <t>BXD 77_F1</t>
    <phoneticPr fontId="1" type="noConversion"/>
  </si>
  <si>
    <t>BXD 77_F2</t>
    <phoneticPr fontId="1" type="noConversion"/>
  </si>
  <si>
    <t>BXD77f(2)</t>
    <phoneticPr fontId="1" type="noConversion"/>
  </si>
  <si>
    <t>BXD77f</t>
    <phoneticPr fontId="1" type="noConversion"/>
  </si>
  <si>
    <t>BXD77f(1)</t>
    <phoneticPr fontId="1" type="noConversion"/>
  </si>
  <si>
    <t>BXD77_female1</t>
    <phoneticPr fontId="1" type="noConversion"/>
  </si>
  <si>
    <t>BXD77F</t>
    <phoneticPr fontId="2" type="noConversion"/>
  </si>
  <si>
    <t>BXD 77_M</t>
    <phoneticPr fontId="1" type="noConversion"/>
  </si>
  <si>
    <t>BXD77m</t>
    <phoneticPr fontId="1" type="noConversion"/>
  </si>
  <si>
    <t>BXD77m1</t>
    <phoneticPr fontId="1" type="noConversion"/>
  </si>
  <si>
    <t>BXD77_male1</t>
    <phoneticPr fontId="1" type="noConversion"/>
  </si>
  <si>
    <t>BXD78f</t>
    <phoneticPr fontId="1" type="noConversion"/>
  </si>
  <si>
    <t>BXD78f1</t>
    <phoneticPr fontId="1" type="noConversion"/>
  </si>
  <si>
    <t>BXD78_female1</t>
    <phoneticPr fontId="1" type="noConversion"/>
  </si>
  <si>
    <t>BXD78_female2</t>
    <phoneticPr fontId="1" type="noConversion"/>
  </si>
  <si>
    <t>BXD78F</t>
    <phoneticPr fontId="2" type="noConversion"/>
  </si>
  <si>
    <t>BXD78m(2)</t>
    <phoneticPr fontId="1" type="noConversion"/>
  </si>
  <si>
    <t>BXD78m</t>
    <phoneticPr fontId="1" type="noConversion"/>
  </si>
  <si>
    <t>BXD78m1</t>
    <phoneticPr fontId="1" type="noConversion"/>
  </si>
  <si>
    <t>BXD78M</t>
    <phoneticPr fontId="2" type="noConversion"/>
  </si>
  <si>
    <t>BXD 89_F1</t>
    <phoneticPr fontId="1" type="noConversion"/>
  </si>
  <si>
    <t>BXD 89_F2</t>
    <phoneticPr fontId="1" type="noConversion"/>
  </si>
  <si>
    <t>BXD89f</t>
    <phoneticPr fontId="1" type="noConversion"/>
  </si>
  <si>
    <t>BXD89f1</t>
    <phoneticPr fontId="1" type="noConversion"/>
  </si>
  <si>
    <t>BXD89_female1</t>
    <phoneticPr fontId="1" type="noConversion"/>
  </si>
  <si>
    <t>BXD 90_F1</t>
    <phoneticPr fontId="1" type="noConversion"/>
  </si>
  <si>
    <t>BXD 90_F2</t>
    <phoneticPr fontId="1" type="noConversion"/>
  </si>
  <si>
    <t>BXD 90_Genotype59_F1</t>
    <phoneticPr fontId="1" type="noConversion"/>
  </si>
  <si>
    <t>BXD 90_Genotype59_F2</t>
    <phoneticPr fontId="1" type="noConversion"/>
  </si>
  <si>
    <t>BXD113f(2)</t>
    <phoneticPr fontId="1" type="noConversion"/>
  </si>
  <si>
    <t>BXD113f</t>
    <phoneticPr fontId="1" type="noConversion"/>
  </si>
  <si>
    <t>BXD113f1(2)</t>
    <phoneticPr fontId="1" type="noConversion"/>
  </si>
  <si>
    <t>BXD113f1</t>
    <phoneticPr fontId="1" type="noConversion"/>
  </si>
  <si>
    <t>BXD female.113</t>
    <phoneticPr fontId="1" type="noConversion"/>
  </si>
  <si>
    <t>BXD89F</t>
    <phoneticPr fontId="2" type="noConversion"/>
  </si>
  <si>
    <t>DBA2J_M</t>
    <phoneticPr fontId="2" type="noConversion"/>
  </si>
  <si>
    <t>DBA2J_F</t>
    <phoneticPr fontId="1" type="noConversion"/>
  </si>
  <si>
    <t>BXD77M</t>
    <phoneticPr fontId="2" type="noConversion"/>
  </si>
  <si>
    <t>BXD113F</t>
    <phoneticPr fontId="2" type="noConversion"/>
  </si>
  <si>
    <t>BXD32F</t>
    <phoneticPr fontId="2" type="noConversion"/>
  </si>
  <si>
    <t>RR(s)</t>
    <phoneticPr fontId="1" type="noConversion"/>
  </si>
  <si>
    <t>HR(s)</t>
    <phoneticPr fontId="1" type="noConversion"/>
  </si>
  <si>
    <t>PRQ(s)</t>
    <phoneticPr fontId="1" type="noConversion"/>
  </si>
  <si>
    <t>QRS(s)</t>
    <phoneticPr fontId="1" type="noConversion"/>
  </si>
  <si>
    <t>QT(s)</t>
    <phoneticPr fontId="1" type="noConversion"/>
  </si>
  <si>
    <t>JT(s)</t>
    <phoneticPr fontId="1" type="noConversion"/>
  </si>
  <si>
    <t>B6-104(f)</t>
    <phoneticPr fontId="1" type="noConversion"/>
  </si>
  <si>
    <t>B6-112(f)</t>
    <phoneticPr fontId="1" type="noConversion"/>
  </si>
  <si>
    <t>B6-115(m)</t>
    <phoneticPr fontId="1" type="noConversion"/>
  </si>
  <si>
    <t>B6-118(m)</t>
    <phoneticPr fontId="1" type="noConversion"/>
  </si>
  <si>
    <t>B6-119(m)</t>
    <phoneticPr fontId="1" type="noConversion"/>
  </si>
  <si>
    <t>B6-120(m)</t>
    <phoneticPr fontId="1" type="noConversion"/>
  </si>
  <si>
    <t>B6-121(m)</t>
    <phoneticPr fontId="1" type="noConversion"/>
  </si>
  <si>
    <t>B6-146(f)</t>
    <phoneticPr fontId="1" type="noConversion"/>
  </si>
  <si>
    <t>B106D-98(f)</t>
    <phoneticPr fontId="1" type="noConversion"/>
  </si>
  <si>
    <t>DBA2J_female.1</t>
    <phoneticPr fontId="1" type="noConversion"/>
  </si>
  <si>
    <t>DBA2J_female.2</t>
    <phoneticPr fontId="1" type="noConversion"/>
  </si>
  <si>
    <t>DBA2J_m</t>
    <phoneticPr fontId="1" type="noConversion"/>
  </si>
  <si>
    <t>DBA2J_male.1</t>
    <phoneticPr fontId="1" type="noConversion"/>
  </si>
  <si>
    <t>DBA2J_male.2</t>
    <phoneticPr fontId="1" type="noConversion"/>
  </si>
  <si>
    <t>DBA2J_male1</t>
    <phoneticPr fontId="1" type="noConversion"/>
  </si>
  <si>
    <t>BXD9M1</t>
    <phoneticPr fontId="1" type="noConversion"/>
  </si>
  <si>
    <t>BXD16F-1</t>
    <phoneticPr fontId="1" type="noConversion"/>
  </si>
  <si>
    <t>BXD16F-2</t>
    <phoneticPr fontId="1" type="noConversion"/>
  </si>
  <si>
    <t>BXD16M</t>
    <phoneticPr fontId="1" type="noConversion"/>
  </si>
  <si>
    <t>BXD24F-2</t>
    <phoneticPr fontId="1" type="noConversion"/>
  </si>
  <si>
    <t>BXD24F</t>
    <phoneticPr fontId="1" type="noConversion"/>
  </si>
  <si>
    <t>BXD24F1</t>
    <phoneticPr fontId="1" type="noConversion"/>
  </si>
  <si>
    <t>BXD24M</t>
    <phoneticPr fontId="1" type="noConversion"/>
  </si>
  <si>
    <t>BXD24M1</t>
    <phoneticPr fontId="1" type="noConversion"/>
  </si>
  <si>
    <t>BXD28F</t>
    <phoneticPr fontId="1" type="noConversion"/>
  </si>
  <si>
    <t>BXD28F1</t>
    <phoneticPr fontId="1" type="noConversion"/>
  </si>
  <si>
    <t>BXD29F</t>
    <phoneticPr fontId="1" type="noConversion"/>
  </si>
  <si>
    <t>BXD29_F</t>
    <phoneticPr fontId="1" type="noConversion"/>
  </si>
  <si>
    <t>BXD29M</t>
    <phoneticPr fontId="1" type="noConversion"/>
  </si>
  <si>
    <t>BXD29_M</t>
    <phoneticPr fontId="1" type="noConversion"/>
  </si>
  <si>
    <t>BXD29_male1</t>
    <phoneticPr fontId="1" type="noConversion"/>
  </si>
  <si>
    <t>BXD29_male2</t>
    <phoneticPr fontId="1" type="noConversion"/>
  </si>
  <si>
    <t>BXD32F(2)</t>
    <phoneticPr fontId="1" type="noConversion"/>
  </si>
  <si>
    <t>BXD32F</t>
    <phoneticPr fontId="1" type="noConversion"/>
  </si>
  <si>
    <t>BXD32F1</t>
    <phoneticPr fontId="1" type="noConversion"/>
  </si>
  <si>
    <t>BXD32F2</t>
    <phoneticPr fontId="1" type="noConversion"/>
  </si>
  <si>
    <t>BXD32F3</t>
    <phoneticPr fontId="1" type="noConversion"/>
  </si>
  <si>
    <t>BXD34F</t>
    <phoneticPr fontId="1" type="noConversion"/>
  </si>
  <si>
    <t>BXD34M</t>
    <phoneticPr fontId="1" type="noConversion"/>
  </si>
  <si>
    <t>BXD40F</t>
    <phoneticPr fontId="1" type="noConversion"/>
  </si>
  <si>
    <t>BXD40F1</t>
    <phoneticPr fontId="1" type="noConversion"/>
  </si>
  <si>
    <t>BXD43(1)F</t>
    <phoneticPr fontId="1" type="noConversion"/>
  </si>
  <si>
    <t>BXD43(1)M</t>
    <phoneticPr fontId="1" type="noConversion"/>
  </si>
  <si>
    <t>BXD43(2)F</t>
    <phoneticPr fontId="1" type="noConversion"/>
  </si>
  <si>
    <t>BXD43(2)M</t>
    <phoneticPr fontId="1" type="noConversion"/>
  </si>
  <si>
    <t>BXD43_F</t>
    <phoneticPr fontId="1" type="noConversion"/>
  </si>
  <si>
    <t>BXD43_M</t>
    <phoneticPr fontId="1" type="noConversion"/>
  </si>
  <si>
    <t>BXD44F</t>
    <phoneticPr fontId="1" type="noConversion"/>
  </si>
  <si>
    <t>BXD44_F1</t>
    <phoneticPr fontId="1" type="noConversion"/>
  </si>
  <si>
    <t>BXD44_F2</t>
    <phoneticPr fontId="1" type="noConversion"/>
  </si>
  <si>
    <t>BXD44_f</t>
    <phoneticPr fontId="1" type="noConversion"/>
  </si>
  <si>
    <t>BXD44f_1</t>
    <phoneticPr fontId="1" type="noConversion"/>
  </si>
  <si>
    <t>BXD44f_2</t>
    <phoneticPr fontId="1" type="noConversion"/>
  </si>
  <si>
    <t>BXD44M</t>
    <phoneticPr fontId="1" type="noConversion"/>
  </si>
  <si>
    <t>BXD44_M1</t>
    <phoneticPr fontId="1" type="noConversion"/>
  </si>
  <si>
    <t>BXD44_M</t>
    <phoneticPr fontId="1" type="noConversion"/>
  </si>
  <si>
    <t>BXD44m_0</t>
    <phoneticPr fontId="1" type="noConversion"/>
  </si>
  <si>
    <t>BXD44m_1</t>
    <phoneticPr fontId="1" type="noConversion"/>
  </si>
  <si>
    <t>BXD48f</t>
    <phoneticPr fontId="1" type="noConversion"/>
  </si>
  <si>
    <t>BXD48f1</t>
    <phoneticPr fontId="1" type="noConversion"/>
  </si>
  <si>
    <t>BXD48_female1</t>
    <phoneticPr fontId="1" type="noConversion"/>
  </si>
  <si>
    <t>BXD48_female2</t>
    <phoneticPr fontId="1" type="noConversion"/>
  </si>
  <si>
    <t>BXD48m</t>
    <phoneticPr fontId="1" type="noConversion"/>
  </si>
  <si>
    <t>BXD48_Male1</t>
    <phoneticPr fontId="1" type="noConversion"/>
  </si>
  <si>
    <t>BXD48_Male2</t>
    <phoneticPr fontId="1" type="noConversion"/>
  </si>
  <si>
    <t>BXD48a_f</t>
    <phoneticPr fontId="1" type="noConversion"/>
  </si>
  <si>
    <t>BXD48a_f1</t>
    <phoneticPr fontId="1" type="noConversion"/>
  </si>
  <si>
    <t>BXD48a_m</t>
    <phoneticPr fontId="1" type="noConversion"/>
  </si>
  <si>
    <t>BXD48a_m1</t>
    <phoneticPr fontId="1" type="noConversion"/>
  </si>
  <si>
    <t>BXD49f</t>
    <phoneticPr fontId="1" type="noConversion"/>
  </si>
  <si>
    <t>BXD49F(1)</t>
    <phoneticPr fontId="1" type="noConversion"/>
  </si>
  <si>
    <t>BXD female.49(2)</t>
    <phoneticPr fontId="1" type="noConversion"/>
  </si>
  <si>
    <t>BXD49m</t>
    <phoneticPr fontId="1" type="noConversion"/>
  </si>
  <si>
    <t>BXD49m1</t>
    <phoneticPr fontId="1" type="noConversion"/>
  </si>
  <si>
    <t>BXD 51_F</t>
    <phoneticPr fontId="1" type="noConversion"/>
  </si>
  <si>
    <t>BXD 51_M</t>
    <phoneticPr fontId="1" type="noConversion"/>
  </si>
  <si>
    <t>BXD55F</t>
    <phoneticPr fontId="1" type="noConversion"/>
  </si>
  <si>
    <t>BXD55M</t>
    <phoneticPr fontId="1" type="noConversion"/>
  </si>
  <si>
    <t>BXD 60_F1</t>
    <phoneticPr fontId="1" type="noConversion"/>
  </si>
  <si>
    <t>BXD 60_F2</t>
    <phoneticPr fontId="1" type="noConversion"/>
  </si>
  <si>
    <t>BXD60f</t>
    <phoneticPr fontId="1" type="noConversion"/>
  </si>
  <si>
    <t>BXD 60_M1</t>
    <phoneticPr fontId="1" type="noConversion"/>
  </si>
  <si>
    <t>BXD 60_M2</t>
    <phoneticPr fontId="1" type="noConversion"/>
  </si>
  <si>
    <t>BXD61_F</t>
    <phoneticPr fontId="1" type="noConversion"/>
  </si>
  <si>
    <t>BXD61_M</t>
    <phoneticPr fontId="1" type="noConversion"/>
  </si>
  <si>
    <t>BXD61m</t>
    <phoneticPr fontId="1" type="noConversion"/>
  </si>
  <si>
    <t>BXD61m1</t>
    <phoneticPr fontId="1" type="noConversion"/>
  </si>
  <si>
    <t>BXD61m2</t>
    <phoneticPr fontId="1" type="noConversion"/>
  </si>
  <si>
    <t>BXD61m3</t>
    <phoneticPr fontId="1" type="noConversion"/>
  </si>
  <si>
    <t>BXD61m4</t>
    <phoneticPr fontId="1" type="noConversion"/>
  </si>
  <si>
    <t>BXD61m5</t>
    <phoneticPr fontId="1" type="noConversion"/>
  </si>
  <si>
    <t>BXD65m1</t>
    <phoneticPr fontId="1" type="noConversion"/>
  </si>
  <si>
    <t>BXD65b_f</t>
    <phoneticPr fontId="1" type="noConversion"/>
  </si>
  <si>
    <t>BXD65b_f1</t>
    <phoneticPr fontId="1" type="noConversion"/>
  </si>
  <si>
    <t>BXD65b_m</t>
    <phoneticPr fontId="1" type="noConversion"/>
  </si>
  <si>
    <t>BXD65b_m1</t>
    <phoneticPr fontId="1" type="noConversion"/>
  </si>
  <si>
    <t>BXD 65_F1</t>
    <phoneticPr fontId="1" type="noConversion"/>
  </si>
  <si>
    <t>BXD65f(2)</t>
    <phoneticPr fontId="1" type="noConversion"/>
  </si>
  <si>
    <t>BXD65f</t>
    <phoneticPr fontId="1" type="noConversion"/>
  </si>
  <si>
    <t>BXD65f1</t>
    <phoneticPr fontId="1" type="noConversion"/>
  </si>
  <si>
    <t>BXD65f2</t>
    <phoneticPr fontId="1" type="noConversion"/>
  </si>
  <si>
    <t>BXD 65_Femal1</t>
    <phoneticPr fontId="1" type="noConversion"/>
  </si>
  <si>
    <t>BXD65m</t>
    <phoneticPr fontId="1" type="noConversion"/>
  </si>
  <si>
    <t>BXD65m2</t>
    <phoneticPr fontId="1" type="noConversion"/>
  </si>
  <si>
    <t>BXD65m3</t>
    <phoneticPr fontId="1" type="noConversion"/>
  </si>
  <si>
    <t>BXD 65_M</t>
    <phoneticPr fontId="1" type="noConversion"/>
  </si>
  <si>
    <t>BXD 65_M1</t>
    <phoneticPr fontId="1" type="noConversion"/>
  </si>
  <si>
    <t>BXD68m</t>
    <phoneticPr fontId="1" type="noConversion"/>
  </si>
  <si>
    <t>BXD68m1</t>
    <phoneticPr fontId="1" type="noConversion"/>
  </si>
  <si>
    <t>BXD68m2</t>
    <phoneticPr fontId="1" type="noConversion"/>
  </si>
  <si>
    <t>BXD68m3</t>
    <phoneticPr fontId="1" type="noConversion"/>
  </si>
  <si>
    <t>BXD69f</t>
    <phoneticPr fontId="1" type="noConversion"/>
  </si>
  <si>
    <t>BXD69f1</t>
    <phoneticPr fontId="1" type="noConversion"/>
  </si>
  <si>
    <t>BXD69f2</t>
    <phoneticPr fontId="1" type="noConversion"/>
  </si>
  <si>
    <t>BXD69f3</t>
    <phoneticPr fontId="1" type="noConversion"/>
  </si>
  <si>
    <t>BXD69f4</t>
    <phoneticPr fontId="1" type="noConversion"/>
  </si>
  <si>
    <t>BXD 69_F1</t>
    <phoneticPr fontId="1" type="noConversion"/>
  </si>
  <si>
    <t>BXD 69_F2</t>
    <phoneticPr fontId="1" type="noConversion"/>
  </si>
  <si>
    <t>BXD 69_M</t>
    <phoneticPr fontId="1" type="noConversion"/>
  </si>
  <si>
    <t>BXD69m</t>
    <phoneticPr fontId="1" type="noConversion"/>
  </si>
  <si>
    <t>BXD69m1</t>
    <phoneticPr fontId="1" type="noConversion"/>
  </si>
  <si>
    <t>BXD70f</t>
    <phoneticPr fontId="1" type="noConversion"/>
  </si>
  <si>
    <t>BXD70f1</t>
    <phoneticPr fontId="1" type="noConversion"/>
  </si>
  <si>
    <t>BXD 70_F1</t>
    <phoneticPr fontId="1" type="noConversion"/>
  </si>
  <si>
    <t>BXD 70_F2</t>
    <phoneticPr fontId="1" type="noConversion"/>
  </si>
  <si>
    <t>BXD 70_M</t>
    <phoneticPr fontId="1" type="noConversion"/>
  </si>
  <si>
    <t>BXD70M1</t>
    <phoneticPr fontId="1" type="noConversion"/>
  </si>
  <si>
    <t>BXD 71_F1</t>
    <phoneticPr fontId="1" type="noConversion"/>
  </si>
  <si>
    <t>BXD 71_F2</t>
    <phoneticPr fontId="1" type="noConversion"/>
  </si>
  <si>
    <t>BXD 71_M</t>
    <phoneticPr fontId="1" type="noConversion"/>
  </si>
  <si>
    <t>BXD 73_F</t>
    <phoneticPr fontId="1" type="noConversion"/>
  </si>
  <si>
    <t>BXD 73_M</t>
    <phoneticPr fontId="1" type="noConversion"/>
  </si>
  <si>
    <t>BXD 73a_F1</t>
    <phoneticPr fontId="1" type="noConversion"/>
  </si>
  <si>
    <t>BXD 73a_F2</t>
    <phoneticPr fontId="1" type="noConversion"/>
  </si>
  <si>
    <t>BXD 73a_M</t>
    <phoneticPr fontId="1" type="noConversion"/>
  </si>
  <si>
    <t>BXD 74_F1</t>
    <phoneticPr fontId="1" type="noConversion"/>
  </si>
  <si>
    <t>BXD 74_F2</t>
    <phoneticPr fontId="1" type="noConversion"/>
  </si>
  <si>
    <t>BXD.74female</t>
    <phoneticPr fontId="1" type="noConversion"/>
  </si>
  <si>
    <t>BXD 74_M</t>
    <phoneticPr fontId="1" type="noConversion"/>
  </si>
  <si>
    <t>BXD-74f</t>
    <phoneticPr fontId="1" type="noConversion"/>
  </si>
  <si>
    <t>BXD74m</t>
    <phoneticPr fontId="1" type="noConversion"/>
  </si>
  <si>
    <t>BXD74a_f</t>
    <phoneticPr fontId="1" type="noConversion"/>
  </si>
  <si>
    <t>BXD74a_f1</t>
    <phoneticPr fontId="1" type="noConversion"/>
  </si>
  <si>
    <t>BXD74a_m</t>
    <phoneticPr fontId="1" type="noConversion"/>
  </si>
  <si>
    <t>BXD74a_m1</t>
    <phoneticPr fontId="1" type="noConversion"/>
  </si>
  <si>
    <t>BXD 75_F</t>
    <phoneticPr fontId="1" type="noConversion"/>
  </si>
  <si>
    <t>BXD75f</t>
    <phoneticPr fontId="1" type="noConversion"/>
  </si>
  <si>
    <t>BXD75f1</t>
    <phoneticPr fontId="1" type="noConversion"/>
  </si>
  <si>
    <t>BXD75m</t>
    <phoneticPr fontId="1" type="noConversion"/>
  </si>
  <si>
    <t>BXD75m1</t>
    <phoneticPr fontId="1" type="noConversion"/>
  </si>
  <si>
    <t>BXD 75_M</t>
    <phoneticPr fontId="1" type="noConversion"/>
  </si>
  <si>
    <t>BXD 77_F1</t>
    <phoneticPr fontId="1" type="noConversion"/>
  </si>
  <si>
    <t>BXD 77_F2</t>
    <phoneticPr fontId="1" type="noConversion"/>
  </si>
  <si>
    <t>BXD77f(2)</t>
    <phoneticPr fontId="1" type="noConversion"/>
  </si>
  <si>
    <t>BXD77f</t>
    <phoneticPr fontId="1" type="noConversion"/>
  </si>
  <si>
    <t>BXD77f(1)</t>
    <phoneticPr fontId="1" type="noConversion"/>
  </si>
  <si>
    <t>BXD77_female1</t>
    <phoneticPr fontId="1" type="noConversion"/>
  </si>
  <si>
    <t>BXD 77_M</t>
    <phoneticPr fontId="1" type="noConversion"/>
  </si>
  <si>
    <t>BXD77m</t>
    <phoneticPr fontId="1" type="noConversion"/>
  </si>
  <si>
    <t>BXD77m1</t>
    <phoneticPr fontId="1" type="noConversion"/>
  </si>
  <si>
    <t>BXD77_male1</t>
    <phoneticPr fontId="1" type="noConversion"/>
  </si>
  <si>
    <t>BXD78f</t>
    <phoneticPr fontId="1" type="noConversion"/>
  </si>
  <si>
    <t>BXD78f1</t>
    <phoneticPr fontId="1" type="noConversion"/>
  </si>
  <si>
    <t>BXD78_female1</t>
    <phoneticPr fontId="1" type="noConversion"/>
  </si>
  <si>
    <t>BXD78_female2</t>
    <phoneticPr fontId="1" type="noConversion"/>
  </si>
  <si>
    <t>BXD78m(2)</t>
    <phoneticPr fontId="1" type="noConversion"/>
  </si>
  <si>
    <t>BXD78m</t>
    <phoneticPr fontId="1" type="noConversion"/>
  </si>
  <si>
    <t>BXD78m1</t>
    <phoneticPr fontId="1" type="noConversion"/>
  </si>
  <si>
    <t>BXD83m</t>
    <phoneticPr fontId="1" type="noConversion"/>
  </si>
  <si>
    <t>BXD83m1</t>
    <phoneticPr fontId="1" type="noConversion"/>
  </si>
  <si>
    <t>BXD 84_F1</t>
    <phoneticPr fontId="1" type="noConversion"/>
  </si>
  <si>
    <t>BXD 84_F2</t>
    <phoneticPr fontId="1" type="noConversion"/>
  </si>
  <si>
    <t>BXD 84_M1</t>
    <phoneticPr fontId="1" type="noConversion"/>
  </si>
  <si>
    <t>BXD 84_M2</t>
    <phoneticPr fontId="1" type="noConversion"/>
  </si>
  <si>
    <t>BXD 86_F1</t>
    <phoneticPr fontId="1" type="noConversion"/>
  </si>
  <si>
    <t>BXD 86_F2</t>
    <phoneticPr fontId="1" type="noConversion"/>
  </si>
  <si>
    <t>BXD 86_M</t>
    <phoneticPr fontId="1" type="noConversion"/>
  </si>
  <si>
    <t>BXD87f</t>
    <phoneticPr fontId="1" type="noConversion"/>
  </si>
  <si>
    <t>BXD87f1</t>
    <phoneticPr fontId="1" type="noConversion"/>
  </si>
  <si>
    <t>BXD87M</t>
    <phoneticPr fontId="1" type="noConversion"/>
  </si>
  <si>
    <t>BXD 89_F1</t>
    <phoneticPr fontId="1" type="noConversion"/>
  </si>
  <si>
    <t>BXD 89_F2</t>
    <phoneticPr fontId="1" type="noConversion"/>
  </si>
  <si>
    <t>BXD89f</t>
    <phoneticPr fontId="1" type="noConversion"/>
  </si>
  <si>
    <t>BXD89f1</t>
    <phoneticPr fontId="1" type="noConversion"/>
  </si>
  <si>
    <t>BXD89_female1</t>
    <phoneticPr fontId="1" type="noConversion"/>
  </si>
  <si>
    <t>BXD 89_m</t>
    <phoneticPr fontId="1" type="noConversion"/>
  </si>
  <si>
    <t>BXD 90_F1</t>
    <phoneticPr fontId="1" type="noConversion"/>
  </si>
  <si>
    <t>BXD 90_F2</t>
    <phoneticPr fontId="1" type="noConversion"/>
  </si>
  <si>
    <t>BXD 90_Genotype59_F1</t>
    <phoneticPr fontId="1" type="noConversion"/>
  </si>
  <si>
    <t>BXD 90_Genotype59_F2</t>
    <phoneticPr fontId="1" type="noConversion"/>
  </si>
  <si>
    <t>BXD 90_Genotype59_M</t>
    <phoneticPr fontId="1" type="noConversion"/>
  </si>
  <si>
    <t>BXD 90_M</t>
    <phoneticPr fontId="1" type="noConversion"/>
  </si>
  <si>
    <t>BXD113f(2)</t>
    <phoneticPr fontId="1" type="noConversion"/>
  </si>
  <si>
    <t>BXD113f</t>
    <phoneticPr fontId="1" type="noConversion"/>
  </si>
  <si>
    <t>BXD113f1(2)</t>
    <phoneticPr fontId="1" type="noConversion"/>
  </si>
  <si>
    <t>BXD113f1</t>
    <phoneticPr fontId="1" type="noConversion"/>
  </si>
  <si>
    <t>BXD female.113</t>
    <phoneticPr fontId="1" type="noConversion"/>
  </si>
  <si>
    <t>BXD113m</t>
    <phoneticPr fontId="1" type="noConversion"/>
  </si>
  <si>
    <t>BXD144m</t>
    <phoneticPr fontId="1" type="noConversion"/>
  </si>
  <si>
    <t>BXD155f</t>
    <phoneticPr fontId="1" type="noConversion"/>
  </si>
  <si>
    <t>BXD155m</t>
    <phoneticPr fontId="1" type="noConversion"/>
  </si>
  <si>
    <t>BXD155m1</t>
    <phoneticPr fontId="1" type="noConversion"/>
  </si>
  <si>
    <t>BXD168m</t>
    <phoneticPr fontId="1" type="noConversion"/>
  </si>
  <si>
    <t>BXD169f</t>
    <phoneticPr fontId="1" type="noConversion"/>
  </si>
  <si>
    <t>BXD169f1</t>
    <phoneticPr fontId="1" type="noConversion"/>
  </si>
  <si>
    <t>BXD169m</t>
    <phoneticPr fontId="1" type="noConversion"/>
  </si>
  <si>
    <t>BXD169m1</t>
    <phoneticPr fontId="1" type="noConversion"/>
  </si>
  <si>
    <t>BXD170M</t>
    <phoneticPr fontId="1" type="noConversion"/>
  </si>
  <si>
    <t>BXD171F-1</t>
    <phoneticPr fontId="1" type="noConversion"/>
  </si>
  <si>
    <t>BXD171F-2</t>
    <phoneticPr fontId="1" type="noConversion"/>
  </si>
  <si>
    <t>BXD171F-3</t>
    <phoneticPr fontId="1" type="noConversion"/>
  </si>
  <si>
    <t>BXD171M</t>
    <phoneticPr fontId="1" type="noConversion"/>
  </si>
  <si>
    <t>BXD171_m(2)</t>
    <phoneticPr fontId="1" type="noConversion"/>
  </si>
  <si>
    <t>BXD171_m</t>
    <phoneticPr fontId="1" type="noConversion"/>
  </si>
  <si>
    <t>BXD171m1(2)</t>
    <phoneticPr fontId="1" type="noConversion"/>
  </si>
  <si>
    <t>BXD171m1</t>
    <phoneticPr fontId="1" type="noConversion"/>
  </si>
  <si>
    <t>BXD171m2</t>
    <phoneticPr fontId="1" type="noConversion"/>
  </si>
  <si>
    <t>BXD172F-1</t>
    <phoneticPr fontId="1" type="noConversion"/>
  </si>
  <si>
    <t>BXD172F</t>
    <phoneticPr fontId="1" type="noConversion"/>
  </si>
  <si>
    <t>BXD172M</t>
    <phoneticPr fontId="1" type="noConversion"/>
  </si>
  <si>
    <t>base1 stress 2</t>
    <phoneticPr fontId="2" type="noConversion"/>
  </si>
  <si>
    <t>age(week)</t>
    <phoneticPr fontId="2" type="noConversion"/>
  </si>
  <si>
    <t>TimeDate</t>
  </si>
  <si>
    <t>Heart Rate (BPM)</t>
  </si>
  <si>
    <t>PR Interval (s)</t>
  </si>
  <si>
    <t>P Duration (s)</t>
  </si>
  <si>
    <t>QRS Interval (s)</t>
  </si>
  <si>
    <t>QT Interval (s)</t>
  </si>
  <si>
    <t>JT Interval (s)</t>
  </si>
  <si>
    <t>Tpeak Tend Interval (s)</t>
  </si>
  <si>
    <t>P Amplitude (mV)</t>
  </si>
  <si>
    <t>Q Amplitude (mV)</t>
  </si>
  <si>
    <t>R Amplitude (mV)</t>
  </si>
  <si>
    <t>S Amplitude (mV)</t>
  </si>
  <si>
    <t>ST Height (mV)</t>
  </si>
  <si>
    <t>T Amplitude (mV)</t>
  </si>
  <si>
    <t>First Beat</t>
  </si>
  <si>
    <t>Last Beat</t>
  </si>
  <si>
    <t>Used</t>
  </si>
  <si>
    <t>Edited</t>
  </si>
  <si>
    <t>B6-104</t>
    <phoneticPr fontId="2" type="noConversion"/>
  </si>
  <si>
    <t>B6-112</t>
    <phoneticPr fontId="2" type="noConversion"/>
  </si>
  <si>
    <t>B6-115</t>
    <phoneticPr fontId="2" type="noConversion"/>
  </si>
  <si>
    <t>B6-120</t>
    <phoneticPr fontId="2" type="noConversion"/>
  </si>
  <si>
    <t>B6-121</t>
    <phoneticPr fontId="2" type="noConversion"/>
  </si>
  <si>
    <t>B6-146</t>
    <phoneticPr fontId="2" type="noConversion"/>
  </si>
  <si>
    <t>B106D-98</t>
    <phoneticPr fontId="2" type="noConversion"/>
  </si>
  <si>
    <t>BXD29F</t>
    <phoneticPr fontId="2" type="noConversion"/>
  </si>
  <si>
    <t>BXD29M</t>
    <phoneticPr fontId="2" type="noConversion"/>
  </si>
  <si>
    <t>BXD34F</t>
    <phoneticPr fontId="2" type="noConversion"/>
  </si>
  <si>
    <t>BXD34M</t>
    <phoneticPr fontId="2" type="noConversion"/>
  </si>
  <si>
    <t>BXD44F</t>
    <phoneticPr fontId="2" type="noConversion"/>
  </si>
  <si>
    <t>BXD44M</t>
    <phoneticPr fontId="2" type="noConversion"/>
  </si>
  <si>
    <t>BXD55F</t>
    <phoneticPr fontId="2" type="noConversion"/>
  </si>
  <si>
    <t>BXD55M</t>
    <phoneticPr fontId="2" type="noConversion"/>
  </si>
  <si>
    <t>BXD61_F</t>
    <phoneticPr fontId="2" type="noConversion"/>
  </si>
  <si>
    <t>BXD61_M</t>
    <phoneticPr fontId="2" type="noConversion"/>
  </si>
  <si>
    <t>BXD70M1</t>
    <phoneticPr fontId="2" type="noConversion"/>
  </si>
  <si>
    <t>BXD87M</t>
    <phoneticPr fontId="2" type="noConversion"/>
  </si>
  <si>
    <t>BXD170M</t>
    <phoneticPr fontId="2" type="noConversion"/>
  </si>
  <si>
    <t>BXD171F-1</t>
    <phoneticPr fontId="2" type="noConversion"/>
  </si>
  <si>
    <t>BXD171F-2</t>
    <phoneticPr fontId="2" type="noConversion"/>
  </si>
  <si>
    <t>BXD171F-3</t>
  </si>
  <si>
    <t>BXD171M</t>
    <phoneticPr fontId="2" type="noConversion"/>
  </si>
  <si>
    <t>BXD172F-1</t>
    <phoneticPr fontId="2" type="noConversion"/>
  </si>
  <si>
    <t>BXD172F</t>
    <phoneticPr fontId="2" type="noConversion"/>
  </si>
  <si>
    <t>BXD172M</t>
    <phoneticPr fontId="2" type="noConversion"/>
  </si>
  <si>
    <t>BXD49F(1)</t>
    <phoneticPr fontId="2" type="noConversion"/>
  </si>
  <si>
    <t>BXD16F-1</t>
    <phoneticPr fontId="2" type="noConversion"/>
  </si>
  <si>
    <t>BXD16F-2</t>
    <phoneticPr fontId="2" type="noConversion"/>
  </si>
  <si>
    <t>BXD16M</t>
    <phoneticPr fontId="2" type="noConversion"/>
  </si>
  <si>
    <t>BXD29_F</t>
    <phoneticPr fontId="2" type="noConversion"/>
  </si>
  <si>
    <t>BXD29_M</t>
    <phoneticPr fontId="2" type="noConversion"/>
  </si>
  <si>
    <t>BXD43_F</t>
    <phoneticPr fontId="2" type="noConversion"/>
  </si>
  <si>
    <t>BXD43_M</t>
    <phoneticPr fontId="2" type="noConversion"/>
  </si>
  <si>
    <t>BXD44_F1</t>
    <phoneticPr fontId="2" type="noConversion"/>
  </si>
  <si>
    <t>BXD44_F2</t>
    <phoneticPr fontId="2" type="noConversion"/>
  </si>
  <si>
    <t>BXD44_M1</t>
    <phoneticPr fontId="2" type="noConversion"/>
  </si>
  <si>
    <t>BXD44_M</t>
    <phoneticPr fontId="2" type="noConversion"/>
  </si>
  <si>
    <t>BXD 51_F</t>
    <phoneticPr fontId="2" type="noConversion"/>
  </si>
  <si>
    <t>BXD 51_M</t>
    <phoneticPr fontId="2" type="noConversion"/>
  </si>
  <si>
    <t>BXD 60_F1</t>
    <phoneticPr fontId="2" type="noConversion"/>
  </si>
  <si>
    <t>BXD 60_F2</t>
    <phoneticPr fontId="2" type="noConversion"/>
  </si>
  <si>
    <t>BXD 60_M1</t>
    <phoneticPr fontId="2" type="noConversion"/>
  </si>
  <si>
    <t>BXD 60_M2</t>
  </si>
  <si>
    <t>BXD 65_F1</t>
    <phoneticPr fontId="2" type="noConversion"/>
  </si>
  <si>
    <t>BXD 65_Femal1</t>
    <phoneticPr fontId="2" type="noConversion"/>
  </si>
  <si>
    <t>BXD 65_M</t>
    <phoneticPr fontId="2" type="noConversion"/>
  </si>
  <si>
    <t>BXD 65_M1</t>
    <phoneticPr fontId="2" type="noConversion"/>
  </si>
  <si>
    <t>BXD 69_F1</t>
    <phoneticPr fontId="2" type="noConversion"/>
  </si>
  <si>
    <t>BXD 69_F2</t>
  </si>
  <si>
    <t>BXD 69_M</t>
    <phoneticPr fontId="2" type="noConversion"/>
  </si>
  <si>
    <t>BXD 70_F1</t>
    <phoneticPr fontId="2" type="noConversion"/>
  </si>
  <si>
    <t>BXD 70_F2</t>
  </si>
  <si>
    <t>BXD 70_M</t>
    <phoneticPr fontId="2" type="noConversion"/>
  </si>
  <si>
    <t>BXD 71_F1</t>
    <phoneticPr fontId="2" type="noConversion"/>
  </si>
  <si>
    <t>BXD 71_F2</t>
  </si>
  <si>
    <t>BXD 71_M</t>
    <phoneticPr fontId="2" type="noConversion"/>
  </si>
  <si>
    <t>BXD 73_F</t>
    <phoneticPr fontId="2" type="noConversion"/>
  </si>
  <si>
    <t>BXD 73_M</t>
    <phoneticPr fontId="2" type="noConversion"/>
  </si>
  <si>
    <t>BXD 73a_F1</t>
    <phoneticPr fontId="2" type="noConversion"/>
  </si>
  <si>
    <t>BXD 73a_F2</t>
    <phoneticPr fontId="2" type="noConversion"/>
  </si>
  <si>
    <t>BXD 73a_M</t>
    <phoneticPr fontId="2" type="noConversion"/>
  </si>
  <si>
    <t>BXD 74_F1</t>
    <phoneticPr fontId="2" type="noConversion"/>
  </si>
  <si>
    <t>BXD 74_F2</t>
  </si>
  <si>
    <t>BXD 74_M</t>
    <phoneticPr fontId="2" type="noConversion"/>
  </si>
  <si>
    <t>BXD 75_F</t>
    <phoneticPr fontId="2" type="noConversion"/>
  </si>
  <si>
    <t>BXD 75_M</t>
    <phoneticPr fontId="2" type="noConversion"/>
  </si>
  <si>
    <t>BXD 77_F1</t>
    <phoneticPr fontId="2" type="noConversion"/>
  </si>
  <si>
    <t>BXD 77_F2</t>
    <phoneticPr fontId="2" type="noConversion"/>
  </si>
  <si>
    <t>BXD 77_M</t>
    <phoneticPr fontId="2" type="noConversion"/>
  </si>
  <si>
    <t>BXD 84_F1</t>
    <phoneticPr fontId="2" type="noConversion"/>
  </si>
  <si>
    <t>BXD 84_F2</t>
    <phoneticPr fontId="2" type="noConversion"/>
  </si>
  <si>
    <t>BXD 84_M1</t>
    <phoneticPr fontId="2" type="noConversion"/>
  </si>
  <si>
    <t>BXD 84_M2</t>
  </si>
  <si>
    <t>BXD 86_F1</t>
    <phoneticPr fontId="2" type="noConversion"/>
  </si>
  <si>
    <t>BXD 86_F2</t>
  </si>
  <si>
    <t>BXD 86_M</t>
    <phoneticPr fontId="2" type="noConversion"/>
  </si>
  <si>
    <t>BXD 89_F1</t>
    <phoneticPr fontId="2" type="noConversion"/>
  </si>
  <si>
    <t>BXD 89_F2</t>
  </si>
  <si>
    <t>BXD 89_m</t>
    <phoneticPr fontId="1" type="noConversion"/>
  </si>
  <si>
    <t>BXD 90_F1</t>
    <phoneticPr fontId="2" type="noConversion"/>
  </si>
  <si>
    <t>BXD 90_F2</t>
    <phoneticPr fontId="2" type="noConversion"/>
  </si>
  <si>
    <t>BXD 90_Genotype59_F1</t>
    <phoneticPr fontId="2" type="noConversion"/>
  </si>
  <si>
    <t>BXD 90_Genotype59_F2</t>
    <phoneticPr fontId="2" type="noConversion"/>
  </si>
  <si>
    <t>BXD 90_Genotype59_M</t>
    <phoneticPr fontId="2" type="noConversion"/>
  </si>
  <si>
    <t>BXD 90_M</t>
    <phoneticPr fontId="2" type="noConversion"/>
  </si>
  <si>
    <t>BXD9M1</t>
    <phoneticPr fontId="2" type="noConversion"/>
  </si>
  <si>
    <t>BXD16</t>
    <phoneticPr fontId="2" type="noConversion"/>
  </si>
  <si>
    <t>BXD24F-2</t>
    <phoneticPr fontId="2" type="noConversion"/>
  </si>
  <si>
    <t>BXD24F</t>
    <phoneticPr fontId="2" type="noConversion"/>
  </si>
  <si>
    <t>BXD24F1</t>
    <phoneticPr fontId="2" type="noConversion"/>
  </si>
  <si>
    <t>BXD24M</t>
    <phoneticPr fontId="2" type="noConversion"/>
  </si>
  <si>
    <t>BXD24M1</t>
    <phoneticPr fontId="2" type="noConversion"/>
  </si>
  <si>
    <t>BXD28F</t>
    <phoneticPr fontId="2" type="noConversion"/>
  </si>
  <si>
    <t>BXD28F1</t>
    <phoneticPr fontId="2" type="noConversion"/>
  </si>
  <si>
    <t>BXD32F(2)</t>
    <phoneticPr fontId="2" type="noConversion"/>
  </si>
  <si>
    <t>BXD32F</t>
    <phoneticPr fontId="2" type="noConversion"/>
  </si>
  <si>
    <t>BXD32F1</t>
    <phoneticPr fontId="2" type="noConversion"/>
  </si>
  <si>
    <t>BXD32F2</t>
  </si>
  <si>
    <t>BXD32F3</t>
  </si>
  <si>
    <t>BXD40F</t>
    <phoneticPr fontId="2" type="noConversion"/>
  </si>
  <si>
    <t>BXD40F1</t>
    <phoneticPr fontId="2" type="noConversion"/>
  </si>
  <si>
    <t>BXD43(1)F</t>
    <phoneticPr fontId="2" type="noConversion"/>
  </si>
  <si>
    <t>BXD43(1)M</t>
    <phoneticPr fontId="2" type="noConversion"/>
  </si>
  <si>
    <t>BXD43(2)F</t>
    <phoneticPr fontId="2" type="noConversion"/>
  </si>
  <si>
    <t>BXD43(2)M</t>
    <phoneticPr fontId="2" type="noConversion"/>
  </si>
  <si>
    <t>BXD44_f</t>
    <phoneticPr fontId="2" type="noConversion"/>
  </si>
  <si>
    <t>BXD44f_1</t>
    <phoneticPr fontId="2" type="noConversion"/>
  </si>
  <si>
    <t>BXD44f_2</t>
    <phoneticPr fontId="2" type="noConversion"/>
  </si>
  <si>
    <t>BXD44m_0</t>
    <phoneticPr fontId="2" type="noConversion"/>
  </si>
  <si>
    <t>BXD44m_1</t>
    <phoneticPr fontId="2" type="noConversion"/>
  </si>
  <si>
    <t>BXD48a_f</t>
    <phoneticPr fontId="2" type="noConversion"/>
  </si>
  <si>
    <t>BXD48a_f1</t>
    <phoneticPr fontId="2" type="noConversion"/>
  </si>
  <si>
    <t>BXD48a_m</t>
    <phoneticPr fontId="2" type="noConversion"/>
  </si>
  <si>
    <t>BXD48a_m1</t>
    <phoneticPr fontId="2" type="noConversion"/>
  </si>
  <si>
    <t>BXD48f</t>
    <phoneticPr fontId="2" type="noConversion"/>
  </si>
  <si>
    <t>BXD48f1</t>
    <phoneticPr fontId="2" type="noConversion"/>
  </si>
  <si>
    <t>BXD48m</t>
    <phoneticPr fontId="2" type="noConversion"/>
  </si>
  <si>
    <t>BXD49f</t>
    <phoneticPr fontId="2" type="noConversion"/>
  </si>
  <si>
    <t>BXD49m</t>
    <phoneticPr fontId="1" type="noConversion"/>
  </si>
  <si>
    <t>BXD49m1</t>
    <phoneticPr fontId="2" type="noConversion"/>
  </si>
  <si>
    <t>BXD60f</t>
    <phoneticPr fontId="2" type="noConversion"/>
  </si>
  <si>
    <t>BXD61m</t>
    <phoneticPr fontId="2" type="noConversion"/>
  </si>
  <si>
    <t>BXD61m1</t>
    <phoneticPr fontId="2" type="noConversion"/>
  </si>
  <si>
    <t>BXD61m2</t>
  </si>
  <si>
    <t>BXD61m3</t>
  </si>
  <si>
    <t>BXD61m4</t>
  </si>
  <si>
    <t>BXD61m5</t>
  </si>
  <si>
    <t>BXD65m1</t>
    <phoneticPr fontId="2" type="noConversion"/>
  </si>
  <si>
    <t>BXD65b_f</t>
    <phoneticPr fontId="2" type="noConversion"/>
  </si>
  <si>
    <t>BXD65b_f1</t>
    <phoneticPr fontId="2" type="noConversion"/>
  </si>
  <si>
    <t>BXD65b_m</t>
    <phoneticPr fontId="2" type="noConversion"/>
  </si>
  <si>
    <t>BXD65b_m1</t>
    <phoneticPr fontId="2" type="noConversion"/>
  </si>
  <si>
    <t>BXD65f(2)</t>
    <phoneticPr fontId="2" type="noConversion"/>
  </si>
  <si>
    <t>BXD65f</t>
    <phoneticPr fontId="2" type="noConversion"/>
  </si>
  <si>
    <t>BXD65f1</t>
    <phoneticPr fontId="2" type="noConversion"/>
  </si>
  <si>
    <t>BXD65f2</t>
    <phoneticPr fontId="2" type="noConversion"/>
  </si>
  <si>
    <t>BXD65m</t>
    <phoneticPr fontId="2" type="noConversion"/>
  </si>
  <si>
    <t>BXD65m2</t>
    <phoneticPr fontId="2" type="noConversion"/>
  </si>
  <si>
    <t>BXD65m3</t>
    <phoneticPr fontId="2" type="noConversion"/>
  </si>
  <si>
    <t>BXD68m</t>
    <phoneticPr fontId="2" type="noConversion"/>
  </si>
  <si>
    <t>BXD68m1</t>
    <phoneticPr fontId="2" type="noConversion"/>
  </si>
  <si>
    <t>BXD68m2</t>
  </si>
  <si>
    <t>BXD68m3</t>
  </si>
  <si>
    <t>BXD69f</t>
    <phoneticPr fontId="2" type="noConversion"/>
  </si>
  <si>
    <t>BXD69f1</t>
    <phoneticPr fontId="2" type="noConversion"/>
  </si>
  <si>
    <t>BXD69f2</t>
  </si>
  <si>
    <t>BXD69f3</t>
  </si>
  <si>
    <t>BXD69f4</t>
  </si>
  <si>
    <t>BXD69m</t>
    <phoneticPr fontId="2" type="noConversion"/>
  </si>
  <si>
    <t>BXD69m1</t>
    <phoneticPr fontId="2" type="noConversion"/>
  </si>
  <si>
    <t>BXD70f</t>
    <phoneticPr fontId="2" type="noConversion"/>
  </si>
  <si>
    <t>BXD70f1</t>
    <phoneticPr fontId="2" type="noConversion"/>
  </si>
  <si>
    <t>BXD.74female</t>
    <phoneticPr fontId="1" type="noConversion"/>
  </si>
  <si>
    <t>BXD74a_f</t>
    <phoneticPr fontId="1" type="noConversion"/>
  </si>
  <si>
    <t>BXD74a_f1</t>
    <phoneticPr fontId="1" type="noConversion"/>
  </si>
  <si>
    <t>BXD74a_m</t>
    <phoneticPr fontId="1" type="noConversion"/>
  </si>
  <si>
    <t>BXD74a_m1</t>
    <phoneticPr fontId="1" type="noConversion"/>
  </si>
  <si>
    <t>BXD-74f</t>
    <phoneticPr fontId="2" type="noConversion"/>
  </si>
  <si>
    <t>BXD74m</t>
    <phoneticPr fontId="2" type="noConversion"/>
  </si>
  <si>
    <t>BXD75f</t>
    <phoneticPr fontId="2" type="noConversion"/>
  </si>
  <si>
    <t>BXD75f1</t>
    <phoneticPr fontId="2" type="noConversion"/>
  </si>
  <si>
    <t>BXD75m</t>
    <phoneticPr fontId="2" type="noConversion"/>
  </si>
  <si>
    <t>BXD75m1</t>
    <phoneticPr fontId="2" type="noConversion"/>
  </si>
  <si>
    <t>BXD77f(2)</t>
    <phoneticPr fontId="2" type="noConversion"/>
  </si>
  <si>
    <t>BXD77f</t>
    <phoneticPr fontId="2" type="noConversion"/>
  </si>
  <si>
    <t>BXD77f(1)</t>
    <phoneticPr fontId="2" type="noConversion"/>
  </si>
  <si>
    <t>BXD77m</t>
    <phoneticPr fontId="2" type="noConversion"/>
  </si>
  <si>
    <t>BXD77m1</t>
    <phoneticPr fontId="2" type="noConversion"/>
  </si>
  <si>
    <t>BXD78f</t>
    <phoneticPr fontId="2" type="noConversion"/>
  </si>
  <si>
    <t>BXD78f1</t>
    <phoneticPr fontId="2" type="noConversion"/>
  </si>
  <si>
    <t>BXD78m(2)</t>
    <phoneticPr fontId="2" type="noConversion"/>
  </si>
  <si>
    <t>BXD78m</t>
    <phoneticPr fontId="2" type="noConversion"/>
  </si>
  <si>
    <t>BXD78m1</t>
    <phoneticPr fontId="2" type="noConversion"/>
  </si>
  <si>
    <t>BXD83m</t>
    <phoneticPr fontId="2" type="noConversion"/>
  </si>
  <si>
    <t>BXD83m1</t>
    <phoneticPr fontId="2" type="noConversion"/>
  </si>
  <si>
    <t>BXD87f</t>
    <phoneticPr fontId="2" type="noConversion"/>
  </si>
  <si>
    <t>BXD87f1</t>
    <phoneticPr fontId="2" type="noConversion"/>
  </si>
  <si>
    <t>BXD89f</t>
    <phoneticPr fontId="2" type="noConversion"/>
  </si>
  <si>
    <t>BXD89f1</t>
    <phoneticPr fontId="2" type="noConversion"/>
  </si>
  <si>
    <t>BXD113f(2)</t>
    <phoneticPr fontId="2" type="noConversion"/>
  </si>
  <si>
    <t>BXD113f</t>
    <phoneticPr fontId="2" type="noConversion"/>
  </si>
  <si>
    <t>BXD113f1(2)</t>
    <phoneticPr fontId="2" type="noConversion"/>
  </si>
  <si>
    <t>BXD113f1</t>
    <phoneticPr fontId="2" type="noConversion"/>
  </si>
  <si>
    <t>BXD113m</t>
    <phoneticPr fontId="2" type="noConversion"/>
  </si>
  <si>
    <t>BXD144m</t>
    <phoneticPr fontId="2" type="noConversion"/>
  </si>
  <si>
    <t>BXD155f</t>
    <phoneticPr fontId="2" type="noConversion"/>
  </si>
  <si>
    <t>BXD155m</t>
    <phoneticPr fontId="2" type="noConversion"/>
  </si>
  <si>
    <t>BXD155m1</t>
    <phoneticPr fontId="2" type="noConversion"/>
  </si>
  <si>
    <t>BXD168m</t>
    <phoneticPr fontId="2" type="noConversion"/>
  </si>
  <si>
    <t>BXD169f</t>
    <phoneticPr fontId="2" type="noConversion"/>
  </si>
  <si>
    <t>BXD169f1</t>
    <phoneticPr fontId="2" type="noConversion"/>
  </si>
  <si>
    <t>BXD169m</t>
    <phoneticPr fontId="2" type="noConversion"/>
  </si>
  <si>
    <t>BXD169m1</t>
    <phoneticPr fontId="2" type="noConversion"/>
  </si>
  <si>
    <t>BXD171_m(2)</t>
    <phoneticPr fontId="2" type="noConversion"/>
  </si>
  <si>
    <t>BXD171_m</t>
    <phoneticPr fontId="2" type="noConversion"/>
  </si>
  <si>
    <t>BXD171m1(2)</t>
    <phoneticPr fontId="2" type="noConversion"/>
  </si>
  <si>
    <t>BXD171m1</t>
    <phoneticPr fontId="2" type="noConversion"/>
  </si>
  <si>
    <t>BXD171m2</t>
  </si>
  <si>
    <t>BXD female.113</t>
    <phoneticPr fontId="2" type="noConversion"/>
  </si>
  <si>
    <t>BXD female.49(2)</t>
    <phoneticPr fontId="2" type="noConversion"/>
  </si>
  <si>
    <t>DBA2J_female.1</t>
    <phoneticPr fontId="2" type="noConversion"/>
  </si>
  <si>
    <t>DBA2J_female.2</t>
  </si>
  <si>
    <t>DBA2J_male.1</t>
    <phoneticPr fontId="2" type="noConversion"/>
  </si>
  <si>
    <t>DBA2J_male.2</t>
  </si>
  <si>
    <t>DBA2J_m</t>
    <phoneticPr fontId="2" type="noConversion"/>
  </si>
  <si>
    <t>BXD29_male1</t>
    <phoneticPr fontId="2" type="noConversion"/>
  </si>
  <si>
    <t>BXD29_male2</t>
  </si>
  <si>
    <t>BXD48_female1</t>
    <phoneticPr fontId="2" type="noConversion"/>
  </si>
  <si>
    <t>BXD48_female2</t>
  </si>
  <si>
    <t>BXD48_Male1</t>
    <phoneticPr fontId="2" type="noConversion"/>
  </si>
  <si>
    <t>BXD48_Male2</t>
  </si>
  <si>
    <t>BXD77_female1</t>
    <phoneticPr fontId="2" type="noConversion"/>
  </si>
  <si>
    <t>BXD77_male1</t>
    <phoneticPr fontId="2" type="noConversion"/>
  </si>
  <si>
    <t>BXD78_female1</t>
    <phoneticPr fontId="2" type="noConversion"/>
  </si>
  <si>
    <t>BXD78_female2</t>
  </si>
  <si>
    <t>BXD89_female1</t>
    <phoneticPr fontId="2" type="noConversion"/>
  </si>
  <si>
    <t>DBA2J_male1</t>
    <phoneticPr fontId="2" type="noConversion"/>
  </si>
  <si>
    <t>BXD16_M</t>
    <phoneticPr fontId="2" type="noConversion"/>
  </si>
  <si>
    <t>BXD16_M</t>
    <phoneticPr fontId="1" type="noConversion"/>
  </si>
  <si>
    <t>B6-118</t>
    <phoneticPr fontId="2" type="noConversion"/>
  </si>
  <si>
    <t>B6-119</t>
    <phoneticPr fontId="2" type="noConversion"/>
  </si>
  <si>
    <t>BXD16 ?</t>
    <phoneticPr fontId="1" type="noConversion"/>
  </si>
  <si>
    <t>Gender</t>
    <phoneticPr fontId="1" type="noConversion"/>
  </si>
  <si>
    <t>F</t>
    <phoneticPr fontId="1" type="noConversion"/>
  </si>
  <si>
    <t>M</t>
    <phoneticPr fontId="1" type="noConversion"/>
  </si>
  <si>
    <t>C57BL6J</t>
  </si>
  <si>
    <t>C57BL6J</t>
    <phoneticPr fontId="1" type="noConversion"/>
  </si>
  <si>
    <t>DBA2J</t>
  </si>
  <si>
    <t>BXD29</t>
  </si>
  <si>
    <t>BXD16</t>
  </si>
  <si>
    <t>BXD9</t>
  </si>
  <si>
    <t>BXD34</t>
  </si>
  <si>
    <t>BXD43</t>
  </si>
  <si>
    <t>BXD44</t>
  </si>
  <si>
    <t>BXD48</t>
  </si>
  <si>
    <t>BXD49</t>
    <phoneticPr fontId="1" type="noConversion"/>
  </si>
  <si>
    <t>BXD55</t>
  </si>
  <si>
    <t>BXD60</t>
    <phoneticPr fontId="1" type="noConversion"/>
  </si>
  <si>
    <t>BXD61</t>
  </si>
  <si>
    <t>BXD65</t>
    <phoneticPr fontId="1" type="noConversion"/>
  </si>
  <si>
    <t>BXD65b</t>
  </si>
  <si>
    <t>BXD68</t>
    <phoneticPr fontId="1" type="noConversion"/>
  </si>
  <si>
    <t>BXD69</t>
    <phoneticPr fontId="1" type="noConversion"/>
  </si>
  <si>
    <t>BXD70</t>
    <phoneticPr fontId="1" type="noConversion"/>
  </si>
  <si>
    <t>BXD77</t>
    <phoneticPr fontId="1" type="noConversion"/>
  </si>
  <si>
    <t>BXD78</t>
    <phoneticPr fontId="1" type="noConversion"/>
  </si>
  <si>
    <t>BXD83</t>
    <phoneticPr fontId="1" type="noConversion"/>
  </si>
  <si>
    <t>BXD87</t>
    <phoneticPr fontId="1" type="noConversion"/>
  </si>
  <si>
    <t>BXD113</t>
    <phoneticPr fontId="1" type="noConversion"/>
  </si>
  <si>
    <t>BXD144</t>
  </si>
  <si>
    <t>BXD155</t>
  </si>
  <si>
    <t>BXD168</t>
  </si>
  <si>
    <t>BXD169</t>
  </si>
  <si>
    <t>BXD169</t>
    <phoneticPr fontId="1" type="noConversion"/>
  </si>
  <si>
    <t>BXD170</t>
  </si>
  <si>
    <t>BXD171</t>
  </si>
  <si>
    <t>BXD172</t>
  </si>
  <si>
    <t>BXD24</t>
  </si>
  <si>
    <t>BXD 51</t>
    <phoneticPr fontId="1" type="noConversion"/>
  </si>
  <si>
    <t>BXD 60</t>
    <phoneticPr fontId="1" type="noConversion"/>
  </si>
  <si>
    <t>BXD 65</t>
    <phoneticPr fontId="1" type="noConversion"/>
  </si>
  <si>
    <t>BXD 69</t>
    <phoneticPr fontId="1" type="noConversion"/>
  </si>
  <si>
    <t>BXD 71</t>
    <phoneticPr fontId="1" type="noConversion"/>
  </si>
  <si>
    <t>BXD 73</t>
    <phoneticPr fontId="1" type="noConversion"/>
  </si>
  <si>
    <t>BXD 74</t>
    <phoneticPr fontId="1" type="noConversion"/>
  </si>
  <si>
    <t>BXD 75</t>
    <phoneticPr fontId="1" type="noConversion"/>
  </si>
  <si>
    <t>BXD 77</t>
    <phoneticPr fontId="1" type="noConversion"/>
  </si>
  <si>
    <t>BXD 84</t>
    <phoneticPr fontId="1" type="noConversion"/>
  </si>
  <si>
    <t>BXD 86</t>
    <phoneticPr fontId="1" type="noConversion"/>
  </si>
  <si>
    <t>BXD 89</t>
    <phoneticPr fontId="1" type="noConversion"/>
  </si>
  <si>
    <t>BXD 90</t>
    <phoneticPr fontId="1" type="noConversion"/>
  </si>
  <si>
    <t>BXD 49</t>
    <phoneticPr fontId="1" type="noConversion"/>
  </si>
  <si>
    <t>BXD43</t>
    <phoneticPr fontId="1" type="noConversion"/>
  </si>
  <si>
    <t>BXD40</t>
    <phoneticPr fontId="1" type="noConversion"/>
  </si>
  <si>
    <t>BXD34</t>
    <phoneticPr fontId="1" type="noConversion"/>
  </si>
  <si>
    <t>BXD32</t>
    <phoneticPr fontId="1" type="noConversion"/>
  </si>
  <si>
    <t>BXD29</t>
    <phoneticPr fontId="1" type="noConversion"/>
  </si>
  <si>
    <t>BXD28</t>
    <phoneticPr fontId="1" type="noConversion"/>
  </si>
  <si>
    <t>BXD24</t>
    <phoneticPr fontId="1" type="noConversion"/>
  </si>
  <si>
    <t>BXD44</t>
    <phoneticPr fontId="1" type="noConversion"/>
  </si>
  <si>
    <t>BXD48</t>
    <phoneticPr fontId="1" type="noConversion"/>
  </si>
  <si>
    <t>BXD61</t>
    <phoneticPr fontId="1" type="noConversion"/>
  </si>
  <si>
    <t>BXD65b</t>
    <phoneticPr fontId="1" type="noConversion"/>
  </si>
  <si>
    <t>BXD78</t>
    <phoneticPr fontId="1" type="noConversion"/>
  </si>
  <si>
    <t>BXD87</t>
    <phoneticPr fontId="1" type="noConversion"/>
  </si>
  <si>
    <t>BXD113</t>
    <phoneticPr fontId="1" type="noConversion"/>
  </si>
  <si>
    <t>BXD169</t>
    <phoneticPr fontId="1" type="noConversion"/>
  </si>
  <si>
    <t>DBA2J</t>
    <phoneticPr fontId="1" type="noConversion"/>
  </si>
  <si>
    <t>RR(s)</t>
    <phoneticPr fontId="1" type="noConversion"/>
  </si>
  <si>
    <t>PRQ(s)</t>
    <phoneticPr fontId="1" type="noConversion"/>
  </si>
  <si>
    <t>BXD78</t>
    <phoneticPr fontId="1" type="noConversion"/>
  </si>
  <si>
    <t>BXD169</t>
    <phoneticPr fontId="1" type="noConversion"/>
  </si>
  <si>
    <t>Num</t>
    <phoneticPr fontId="1" type="noConversion"/>
  </si>
  <si>
    <t>HR(s)</t>
    <phoneticPr fontId="1" type="noConversion"/>
  </si>
  <si>
    <t>BXD87</t>
    <phoneticPr fontId="1" type="noConversion"/>
  </si>
  <si>
    <t>BXD49</t>
    <phoneticPr fontId="1" type="noConversion"/>
  </si>
  <si>
    <t>BXD51</t>
    <phoneticPr fontId="1" type="noConversion"/>
  </si>
  <si>
    <t>BXD60</t>
    <phoneticPr fontId="1" type="noConversion"/>
  </si>
  <si>
    <t>BXD65</t>
    <phoneticPr fontId="1" type="noConversion"/>
  </si>
  <si>
    <t>BXD69</t>
    <phoneticPr fontId="1" type="noConversion"/>
  </si>
  <si>
    <t>BXD70</t>
    <phoneticPr fontId="1" type="noConversion"/>
  </si>
  <si>
    <t>BXD71</t>
    <phoneticPr fontId="1" type="noConversion"/>
  </si>
  <si>
    <t>BXD75</t>
    <phoneticPr fontId="1" type="noConversion"/>
  </si>
  <si>
    <t>BXD77</t>
    <phoneticPr fontId="1" type="noConversion"/>
  </si>
  <si>
    <t>BXD84</t>
    <phoneticPr fontId="1" type="noConversion"/>
  </si>
  <si>
    <t>BXD86</t>
    <phoneticPr fontId="1" type="noConversion"/>
  </si>
  <si>
    <t>BXD89</t>
    <phoneticPr fontId="1" type="noConversion"/>
  </si>
  <si>
    <t>BXD90</t>
    <phoneticPr fontId="1" type="noConversion"/>
  </si>
  <si>
    <t>Sample</t>
    <phoneticPr fontId="1" type="noConversion"/>
  </si>
  <si>
    <t>PRQ(s)</t>
    <phoneticPr fontId="1" type="noConversion"/>
  </si>
  <si>
    <t>HR(s)</t>
    <phoneticPr fontId="1" type="noConversion"/>
  </si>
  <si>
    <t>RR(s)</t>
    <phoneticPr fontId="1" type="noConversion"/>
  </si>
  <si>
    <t>SD RR(s)</t>
    <phoneticPr fontId="1" type="noConversion"/>
  </si>
  <si>
    <t>SD HR(s)</t>
    <phoneticPr fontId="1" type="noConversion"/>
  </si>
  <si>
    <t>SD PRQ(s)</t>
    <phoneticPr fontId="1" type="noConversion"/>
  </si>
  <si>
    <t>SD QRS(s)</t>
    <phoneticPr fontId="1" type="noConversion"/>
  </si>
  <si>
    <t>SD QT(s)</t>
    <phoneticPr fontId="1" type="noConversion"/>
  </si>
  <si>
    <t>SD QTc(s)</t>
    <phoneticPr fontId="1" type="noConversion"/>
  </si>
  <si>
    <t>RR Interval (s)</t>
    <phoneticPr fontId="1" type="noConversion"/>
  </si>
  <si>
    <t>BXD171</t>
    <phoneticPr fontId="1" type="noConversion"/>
  </si>
  <si>
    <t>BXD155</t>
    <phoneticPr fontId="1" type="noConversion"/>
  </si>
  <si>
    <t>BXD172</t>
    <phoneticPr fontId="1" type="noConversion"/>
  </si>
  <si>
    <t>BXD16</t>
    <phoneticPr fontId="1" type="noConversion"/>
  </si>
  <si>
    <t>BXD 70</t>
    <phoneticPr fontId="1" type="noConversion"/>
  </si>
  <si>
    <t>Num</t>
    <phoneticPr fontId="1" type="noConversion"/>
  </si>
  <si>
    <t>SD RR(s)</t>
    <phoneticPr fontId="1" type="noConversion"/>
  </si>
  <si>
    <t>SD HR(s)</t>
    <phoneticPr fontId="1" type="noConversion"/>
  </si>
  <si>
    <t>SD PRQ(s)</t>
    <phoneticPr fontId="1" type="noConversion"/>
  </si>
  <si>
    <t>QRS(s)</t>
    <phoneticPr fontId="1" type="noConversion"/>
  </si>
  <si>
    <t>SD QRS(s)</t>
    <phoneticPr fontId="1" type="noConversion"/>
  </si>
  <si>
    <t>QT(s)</t>
    <phoneticPr fontId="1" type="noConversion"/>
  </si>
  <si>
    <t>SD QT(s)</t>
    <phoneticPr fontId="1" type="noConversion"/>
  </si>
  <si>
    <t>SD QTc(s)</t>
    <phoneticPr fontId="1" type="noConversion"/>
  </si>
  <si>
    <t>JT(s)</t>
    <phoneticPr fontId="1" type="noConversion"/>
  </si>
  <si>
    <t>BXD51</t>
    <phoneticPr fontId="1" type="noConversion"/>
  </si>
  <si>
    <t>BXD68</t>
    <phoneticPr fontId="1" type="noConversion"/>
  </si>
  <si>
    <t>BXD69</t>
    <phoneticPr fontId="1" type="noConversion"/>
  </si>
  <si>
    <t>BXD70</t>
    <phoneticPr fontId="1" type="noConversion"/>
  </si>
  <si>
    <t>BXD71</t>
    <phoneticPr fontId="1" type="noConversion"/>
  </si>
  <si>
    <t>BXD77</t>
    <phoneticPr fontId="1" type="noConversion"/>
  </si>
  <si>
    <t>BXD78</t>
    <phoneticPr fontId="1" type="noConversion"/>
  </si>
  <si>
    <t>BXD83</t>
    <phoneticPr fontId="1" type="noConversion"/>
  </si>
  <si>
    <t>BXD84</t>
    <phoneticPr fontId="1" type="noConversion"/>
  </si>
  <si>
    <t>BXD86</t>
    <phoneticPr fontId="1" type="noConversion"/>
  </si>
  <si>
    <t>BXD87</t>
    <phoneticPr fontId="1" type="noConversion"/>
  </si>
  <si>
    <t>BXD89</t>
    <phoneticPr fontId="1" type="noConversion"/>
  </si>
  <si>
    <t>BXD90</t>
    <phoneticPr fontId="1" type="noConversion"/>
  </si>
  <si>
    <t>BXD113</t>
    <phoneticPr fontId="1" type="noConversion"/>
  </si>
  <si>
    <t>BXD 55</t>
    <phoneticPr fontId="1" type="noConversion"/>
  </si>
  <si>
    <t>SD JT(s)</t>
    <phoneticPr fontId="1" type="noConversion"/>
  </si>
  <si>
    <t>BXD48</t>
    <phoneticPr fontId="1" type="noConversion"/>
  </si>
  <si>
    <t>BXD24</t>
    <phoneticPr fontId="1" type="noConversion"/>
  </si>
  <si>
    <t>BXD28</t>
  </si>
  <si>
    <t>BXD28</t>
    <phoneticPr fontId="1" type="noConversion"/>
  </si>
  <si>
    <t>BXD29</t>
    <phoneticPr fontId="1" type="noConversion"/>
  </si>
  <si>
    <t>BXD32</t>
  </si>
  <si>
    <t>BXD32</t>
    <phoneticPr fontId="1" type="noConversion"/>
  </si>
  <si>
    <t>BXD34</t>
    <phoneticPr fontId="1" type="noConversion"/>
  </si>
  <si>
    <t>BXD40</t>
  </si>
  <si>
    <t>BXD40</t>
    <phoneticPr fontId="1" type="noConversion"/>
  </si>
  <si>
    <t>BXD55</t>
    <phoneticPr fontId="1" type="noConversion"/>
  </si>
  <si>
    <t>BXD16</t>
    <phoneticPr fontId="1" type="noConversion"/>
  </si>
  <si>
    <t>BXD171</t>
    <phoneticPr fontId="1" type="noConversion"/>
  </si>
  <si>
    <t>BXD172</t>
    <phoneticPr fontId="1" type="noConversion"/>
  </si>
  <si>
    <t>BXD155</t>
    <phoneticPr fontId="1" type="noConversion"/>
  </si>
  <si>
    <t>BXD73</t>
  </si>
  <si>
    <t>BXD73</t>
    <phoneticPr fontId="1" type="noConversion"/>
  </si>
  <si>
    <t>BXD74</t>
  </si>
  <si>
    <t>BXD74</t>
    <phoneticPr fontId="1" type="noConversion"/>
  </si>
  <si>
    <t>Sample</t>
  </si>
  <si>
    <t>Num</t>
  </si>
  <si>
    <t>RR(s)</t>
  </si>
  <si>
    <t>SD RR(s)</t>
  </si>
  <si>
    <t>BXD49</t>
  </si>
  <si>
    <t>BXD51</t>
  </si>
  <si>
    <t>BXD60</t>
  </si>
  <si>
    <t>BXD65</t>
  </si>
  <si>
    <t>BXD69</t>
  </si>
  <si>
    <t>BXD70</t>
  </si>
  <si>
    <t>BXD71</t>
  </si>
  <si>
    <t>BXD75</t>
  </si>
  <si>
    <t>BXD77</t>
  </si>
  <si>
    <t>BXD78</t>
  </si>
  <si>
    <t>BXD84</t>
  </si>
  <si>
    <t>BXD86</t>
  </si>
  <si>
    <t>BXD87</t>
  </si>
  <si>
    <t>BXD89</t>
  </si>
  <si>
    <t>BXD90</t>
  </si>
  <si>
    <t>BXD113</t>
  </si>
  <si>
    <t>BXD48a_f</t>
  </si>
  <si>
    <t>BXD90F</t>
    <phoneticPr fontId="2" type="noConversion"/>
  </si>
  <si>
    <t>78 f</t>
    <phoneticPr fontId="2" type="noConversion"/>
  </si>
  <si>
    <t>78 M2</t>
    <phoneticPr fontId="2" type="noConversion"/>
  </si>
  <si>
    <t>84 M1</t>
    <phoneticPr fontId="2" type="noConversion"/>
  </si>
  <si>
    <t>84 M2</t>
    <phoneticPr fontId="2" type="noConversion"/>
  </si>
  <si>
    <t>84 M3</t>
    <phoneticPr fontId="2" type="noConversion"/>
  </si>
  <si>
    <t>6/3/2019</t>
    <phoneticPr fontId="1" type="noConversion"/>
  </si>
  <si>
    <t>78 M1</t>
    <phoneticPr fontId="2" type="noConversion"/>
  </si>
  <si>
    <t>BXD78F</t>
    <phoneticPr fontId="1" type="noConversion"/>
  </si>
  <si>
    <t>F</t>
    <phoneticPr fontId="1" type="noConversion"/>
  </si>
  <si>
    <t>BXD78M1</t>
    <phoneticPr fontId="1" type="noConversion"/>
  </si>
  <si>
    <t>BXD78M2</t>
  </si>
  <si>
    <t>M</t>
    <phoneticPr fontId="1" type="noConversion"/>
  </si>
  <si>
    <t>BXD84M1</t>
    <phoneticPr fontId="1" type="noConversion"/>
  </si>
  <si>
    <t>BXD84M2</t>
  </si>
  <si>
    <t>BXD84M3</t>
  </si>
  <si>
    <t>BXD84M</t>
    <phoneticPr fontId="2" type="noConversion"/>
  </si>
  <si>
    <t>BXD78M1</t>
    <phoneticPr fontId="1" type="noConversion"/>
  </si>
  <si>
    <t>BXD78M2</t>
    <phoneticPr fontId="1" type="noConversion"/>
  </si>
  <si>
    <t>BXD29 M1</t>
    <phoneticPr fontId="2" type="noConversion"/>
  </si>
  <si>
    <t>BXD29 M2</t>
  </si>
  <si>
    <t>BXD29 M3</t>
  </si>
  <si>
    <t>BXD32 F1</t>
    <phoneticPr fontId="2" type="noConversion"/>
  </si>
  <si>
    <t>BXD65b F1</t>
    <phoneticPr fontId="2" type="noConversion"/>
  </si>
  <si>
    <t>BXD65b F2</t>
  </si>
  <si>
    <t>BXD66 F1</t>
    <phoneticPr fontId="2" type="noConversion"/>
  </si>
  <si>
    <t>BXD66 F2</t>
  </si>
  <si>
    <t>BXD66 M2</t>
  </si>
  <si>
    <t>BXD68 M2</t>
  </si>
  <si>
    <t>BXD169 M2</t>
  </si>
  <si>
    <t>BXD169 M3</t>
  </si>
  <si>
    <t>BXD66 M1</t>
    <phoneticPr fontId="2" type="noConversion"/>
  </si>
  <si>
    <t>BXD68 M1</t>
    <phoneticPr fontId="2" type="noConversion"/>
  </si>
  <si>
    <t>BXD169 M1</t>
    <phoneticPr fontId="2" type="noConversion"/>
  </si>
  <si>
    <t>BXD68 F1</t>
  </si>
  <si>
    <t>BXD32 M1</t>
  </si>
  <si>
    <t>BXD32 M2</t>
  </si>
  <si>
    <t>BXD32 M3</t>
  </si>
  <si>
    <t>7/1/2019</t>
  </si>
  <si>
    <t>6/28/2019</t>
  </si>
  <si>
    <t>BXD32 M4</t>
  </si>
  <si>
    <t>BXD29 M1</t>
  </si>
  <si>
    <t>M</t>
  </si>
  <si>
    <t>F</t>
  </si>
  <si>
    <t>BXD48_m1</t>
  </si>
  <si>
    <t>BXD48_m</t>
  </si>
  <si>
    <t>65 M1</t>
  </si>
  <si>
    <t>65 M3</t>
  </si>
  <si>
    <t>BXD65 m1</t>
  </si>
  <si>
    <t>BXD65 m3</t>
  </si>
  <si>
    <t>BXD48_f</t>
  </si>
  <si>
    <t>BXD48_f1</t>
  </si>
  <si>
    <t>BXD 73_F1</t>
  </si>
  <si>
    <t>BXD 73_F2</t>
  </si>
  <si>
    <t>BXD 73_M</t>
  </si>
  <si>
    <t>BXD74_f</t>
  </si>
  <si>
    <t>BXD74_f1</t>
  </si>
  <si>
    <t>BXD74_m</t>
  </si>
  <si>
    <t>BXD74_m1</t>
  </si>
  <si>
    <t>pac</t>
    <phoneticPr fontId="1" type="noConversion"/>
  </si>
  <si>
    <t>pvc</t>
    <phoneticPr fontId="1" type="noConversion"/>
  </si>
  <si>
    <t>other</t>
    <phoneticPr fontId="1" type="noConversion"/>
  </si>
  <si>
    <t>1 no p</t>
    <phoneticPr fontId="1" type="noConversion"/>
  </si>
  <si>
    <t>VT</t>
    <phoneticPr fontId="1" type="noConversion"/>
  </si>
  <si>
    <t>vt</t>
    <phoneticPr fontId="1" type="noConversion"/>
  </si>
  <si>
    <t>QRS LARGE</t>
    <phoneticPr fontId="1" type="noConversion"/>
  </si>
  <si>
    <t>over 100 II AVB</t>
    <phoneticPr fontId="1" type="noConversion"/>
  </si>
  <si>
    <t>QRS large invert</t>
    <phoneticPr fontId="1" type="noConversion"/>
  </si>
  <si>
    <t>Invert</t>
  </si>
  <si>
    <t>Invert</t>
    <phoneticPr fontId="1" type="noConversion"/>
  </si>
  <si>
    <t>1 no P</t>
    <phoneticPr fontId="1" type="noConversion"/>
  </si>
  <si>
    <t>VT</t>
    <phoneticPr fontId="1" type="noConversion"/>
  </si>
  <si>
    <t>VT</t>
    <phoneticPr fontId="1" type="noConversion"/>
  </si>
  <si>
    <t>no R II</t>
    <phoneticPr fontId="1" type="noConversion"/>
  </si>
  <si>
    <t>Iiavb</t>
    <phoneticPr fontId="1" type="noConversion"/>
  </si>
  <si>
    <t>Fq PAC</t>
    <phoneticPr fontId="1" type="noConversion"/>
  </si>
  <si>
    <t>Fq PVC</t>
    <phoneticPr fontId="1" type="noConversion"/>
  </si>
  <si>
    <t>m6-115(m)</t>
  </si>
  <si>
    <t>m6-118(m)</t>
  </si>
  <si>
    <t>m6-119(m)</t>
  </si>
  <si>
    <t>m6-120(m)</t>
  </si>
  <si>
    <t>m6-121(m)</t>
  </si>
  <si>
    <t>DmA2J_m</t>
  </si>
  <si>
    <t>DmA2J_male.1</t>
  </si>
  <si>
    <t>DmA2J_male.2</t>
  </si>
  <si>
    <t>DmA2J_male1</t>
  </si>
  <si>
    <t>mXD9M1</t>
  </si>
  <si>
    <t>mXD16M</t>
  </si>
  <si>
    <t>mXD16_M</t>
  </si>
  <si>
    <t>mXD24M</t>
  </si>
  <si>
    <t>mXD24M1</t>
  </si>
  <si>
    <t>mXD29M</t>
  </si>
  <si>
    <t>mXD29_M</t>
  </si>
  <si>
    <t>mXD29_male1</t>
  </si>
  <si>
    <t>mXD29_male2</t>
  </si>
  <si>
    <t>mXD34M</t>
  </si>
  <si>
    <t>mXD43(1)M</t>
  </si>
  <si>
    <t>mXD43(2)M</t>
  </si>
  <si>
    <t>mXD43_M</t>
  </si>
  <si>
    <t>mXD44M</t>
  </si>
  <si>
    <t>mXD44_M1</t>
  </si>
  <si>
    <t>mXD44_M</t>
  </si>
  <si>
    <t>mXD44m_0</t>
  </si>
  <si>
    <t>mXD44m_1</t>
  </si>
  <si>
    <t>mXD48m</t>
  </si>
  <si>
    <t>mXD48_Male1</t>
  </si>
  <si>
    <t>mXD48_Male2</t>
  </si>
  <si>
    <t>mXD48_m</t>
  </si>
  <si>
    <t>mXD48_m1</t>
  </si>
  <si>
    <t>mXD49m</t>
  </si>
  <si>
    <t>mXD49m1</t>
  </si>
  <si>
    <t>mXD 51_M</t>
  </si>
  <si>
    <t>mXD55M</t>
  </si>
  <si>
    <t>mXD 60_M1</t>
  </si>
  <si>
    <t>mXD 60_M2</t>
  </si>
  <si>
    <t>mXD61_M</t>
  </si>
  <si>
    <t>mXD61m</t>
  </si>
  <si>
    <t>mXD61m1</t>
  </si>
  <si>
    <t>mXD61m2</t>
  </si>
  <si>
    <t>mXD61m3</t>
  </si>
  <si>
    <t>mXD61m4</t>
  </si>
  <si>
    <t>mXD61m5</t>
  </si>
  <si>
    <t>mXD65m1</t>
  </si>
  <si>
    <t>mXD65m</t>
  </si>
  <si>
    <t>mXD65m2</t>
  </si>
  <si>
    <t>mXD65m3</t>
  </si>
  <si>
    <t>mXD 65_M</t>
  </si>
  <si>
    <t>mXD 65_M1</t>
  </si>
  <si>
    <t>mXD65m_m</t>
  </si>
  <si>
    <t>mXD65m_m1</t>
  </si>
  <si>
    <t>mXD68m</t>
  </si>
  <si>
    <t>mXD68m1</t>
  </si>
  <si>
    <t>mXD68m2</t>
  </si>
  <si>
    <t>mXD68m3</t>
  </si>
  <si>
    <t>mXD 69_M</t>
  </si>
  <si>
    <t>mXD69m</t>
  </si>
  <si>
    <t>mXD69m1</t>
  </si>
  <si>
    <t>mXD 70_M</t>
  </si>
  <si>
    <t>mXD70M1</t>
  </si>
  <si>
    <t>mXD 71_M</t>
  </si>
  <si>
    <t>mXD 73_M</t>
  </si>
  <si>
    <t>mXD 73a_M</t>
  </si>
  <si>
    <t>mXD 74_M</t>
  </si>
  <si>
    <t>mXD74m</t>
  </si>
  <si>
    <t>mXD74a_m</t>
  </si>
  <si>
    <t>mXD74a_m1</t>
  </si>
  <si>
    <t>mXD75m</t>
  </si>
  <si>
    <t>mXD75m1</t>
  </si>
  <si>
    <t>mXD 75_M</t>
  </si>
  <si>
    <t>mXD 77_M</t>
  </si>
  <si>
    <t>mXD77m</t>
  </si>
  <si>
    <t>mXD77m1</t>
  </si>
  <si>
    <t>mXD77_male1</t>
  </si>
  <si>
    <t>mXD78m(2)</t>
  </si>
  <si>
    <t>mXD78m</t>
  </si>
  <si>
    <t>mXD78m1</t>
  </si>
  <si>
    <t>mXD83m</t>
  </si>
  <si>
    <t>mXD83m1</t>
  </si>
  <si>
    <t>mXD 84_M1</t>
  </si>
  <si>
    <t>mXD 84_M2</t>
  </si>
  <si>
    <t>mXD 86_M</t>
  </si>
  <si>
    <t>mXD87M</t>
  </si>
  <si>
    <t>mXD 89_m</t>
  </si>
  <si>
    <t>mXD 90_Genotype59_M</t>
  </si>
  <si>
    <t>mXD 90_M</t>
  </si>
  <si>
    <t>mXD113m</t>
  </si>
  <si>
    <t>mXD144m</t>
  </si>
  <si>
    <t>mXD155m</t>
  </si>
  <si>
    <t>mXD155m1</t>
  </si>
  <si>
    <t>mXD168m</t>
  </si>
  <si>
    <t>mXD169m</t>
  </si>
  <si>
    <t>mXD169m1</t>
  </si>
  <si>
    <t>mXD170M</t>
  </si>
  <si>
    <t>mXD171M</t>
  </si>
  <si>
    <t>mXD171_m(2)</t>
  </si>
  <si>
    <t>mXD171_m</t>
  </si>
  <si>
    <t>mXD171m1(2)</t>
  </si>
  <si>
    <t>mXD171m1</t>
  </si>
  <si>
    <t>mXD171m2</t>
  </si>
  <si>
    <t>mXD172M</t>
  </si>
  <si>
    <t xml:space="preserve">Fq of PAC single </t>
    <phoneticPr fontId="1" type="noConversion"/>
  </si>
  <si>
    <t xml:space="preserve">Fq of PVC single </t>
    <phoneticPr fontId="1" type="noConversion"/>
  </si>
  <si>
    <t>BXD 51</t>
  </si>
  <si>
    <t>BXD65B</t>
  </si>
  <si>
    <t>BXD68</t>
  </si>
  <si>
    <t>BXD 71</t>
  </si>
  <si>
    <t>BXD 73</t>
  </si>
  <si>
    <t>BXD 74</t>
  </si>
  <si>
    <t>BXD 75</t>
  </si>
  <si>
    <t>BXD83</t>
  </si>
  <si>
    <t>BXD 84</t>
  </si>
  <si>
    <t>BXD 86</t>
  </si>
  <si>
    <t>BXD 89</t>
  </si>
  <si>
    <t>BXD 90</t>
  </si>
  <si>
    <t>C57BL/6J</t>
  </si>
  <si>
    <t>Strain</t>
  </si>
  <si>
    <t>index</t>
  </si>
  <si>
    <t>B6D2F1</t>
  </si>
  <si>
    <t>D2B6F1</t>
  </si>
  <si>
    <t>DBA/2J</t>
  </si>
  <si>
    <t>BXD1</t>
  </si>
  <si>
    <t>BXD2</t>
  </si>
  <si>
    <t>BXD5</t>
  </si>
  <si>
    <t>BXD6</t>
  </si>
  <si>
    <t>BXD8</t>
  </si>
  <si>
    <t>BXD11</t>
  </si>
  <si>
    <t>BXD12</t>
  </si>
  <si>
    <t>BXD13</t>
  </si>
  <si>
    <t>BXD14</t>
  </si>
  <si>
    <t>BXD15</t>
  </si>
  <si>
    <t>BXD18</t>
  </si>
  <si>
    <t>BXD19</t>
  </si>
  <si>
    <t>BXD20</t>
  </si>
  <si>
    <t>BXD21</t>
  </si>
  <si>
    <t>BXD22</t>
  </si>
  <si>
    <t>BXD23</t>
  </si>
  <si>
    <t>BXD24a</t>
  </si>
  <si>
    <t>BXD25</t>
  </si>
  <si>
    <t>BXD27</t>
  </si>
  <si>
    <t>BXD30</t>
  </si>
  <si>
    <t>BXD31</t>
  </si>
  <si>
    <t>BXD33</t>
  </si>
  <si>
    <t>BXD35</t>
  </si>
  <si>
    <t>BXD36</t>
  </si>
  <si>
    <t>BXD37</t>
  </si>
  <si>
    <t>BXD38</t>
  </si>
  <si>
    <t>BXD39</t>
  </si>
  <si>
    <t>BXD41</t>
  </si>
  <si>
    <t>BXD42</t>
  </si>
  <si>
    <t>BXD45</t>
  </si>
  <si>
    <t>BXD48a (BXD96)</t>
  </si>
  <si>
    <t>BXD50</t>
  </si>
  <si>
    <t>BXD52</t>
  </si>
  <si>
    <t>BXD53</t>
  </si>
  <si>
    <t>BXD54</t>
  </si>
  <si>
    <t>BXD56</t>
  </si>
  <si>
    <t>BXD59</t>
  </si>
  <si>
    <t>BXD62</t>
  </si>
  <si>
    <t>BXD63</t>
  </si>
  <si>
    <t>BXD64</t>
  </si>
  <si>
    <t>BXD65a (BXD97)</t>
  </si>
  <si>
    <t>BXD66</t>
  </si>
  <si>
    <t>BXD67</t>
  </si>
  <si>
    <t>BXD72</t>
  </si>
  <si>
    <t>BXD73a (BXD80)</t>
  </si>
  <si>
    <t>BXD73b (BXD103)</t>
  </si>
  <si>
    <t>BXD76</t>
  </si>
  <si>
    <t>BXD79</t>
  </si>
  <si>
    <t>BXD81</t>
  </si>
  <si>
    <t>BXD85</t>
  </si>
  <si>
    <t>BXD88</t>
  </si>
  <si>
    <t>BXD91</t>
  </si>
  <si>
    <t>BXD93</t>
  </si>
  <si>
    <t>BXD94</t>
  </si>
  <si>
    <t>BXD95</t>
  </si>
  <si>
    <t>BXD98</t>
  </si>
  <si>
    <t>BXD99</t>
  </si>
  <si>
    <t>BXD100</t>
  </si>
  <si>
    <t>BXD101</t>
  </si>
  <si>
    <t>BXD102</t>
  </si>
  <si>
    <t>BXD104</t>
  </si>
  <si>
    <t>BXD105</t>
  </si>
  <si>
    <t>BXD106</t>
  </si>
  <si>
    <t>BXD107</t>
  </si>
  <si>
    <t>BXD108</t>
  </si>
  <si>
    <t>BXD109</t>
  </si>
  <si>
    <t>BXD110</t>
  </si>
  <si>
    <t>BXD111</t>
  </si>
  <si>
    <t>BXD112</t>
  </si>
  <si>
    <t>BXD114</t>
  </si>
  <si>
    <t>BXD115</t>
  </si>
  <si>
    <t>BXD116</t>
  </si>
  <si>
    <t>BXD117</t>
  </si>
  <si>
    <t>BXD119</t>
  </si>
  <si>
    <t>BXD120</t>
  </si>
  <si>
    <t>BXD121</t>
  </si>
  <si>
    <t>BXD122</t>
  </si>
  <si>
    <t>BXD123</t>
  </si>
  <si>
    <t>BXD124</t>
  </si>
  <si>
    <t>BXD125</t>
  </si>
  <si>
    <t>BXD126</t>
  </si>
  <si>
    <t>BXD127</t>
  </si>
  <si>
    <t>BXD128</t>
  </si>
  <si>
    <t>BXD128a</t>
  </si>
  <si>
    <t>BXD130</t>
  </si>
  <si>
    <t>BXD131</t>
  </si>
  <si>
    <t>BXD132</t>
  </si>
  <si>
    <t>BXD133</t>
  </si>
  <si>
    <t>BXD134</t>
  </si>
  <si>
    <t>BXD135</t>
  </si>
  <si>
    <t>BXD136</t>
  </si>
  <si>
    <t>BXD137</t>
  </si>
  <si>
    <t>BXD138</t>
  </si>
  <si>
    <t>BXD139</t>
  </si>
  <si>
    <t>BXD141</t>
  </si>
  <si>
    <t>BXD142</t>
  </si>
  <si>
    <t>BXD145</t>
  </si>
  <si>
    <t>BXD146</t>
  </si>
  <si>
    <t>BXD147</t>
  </si>
  <si>
    <t>BXD148</t>
  </si>
  <si>
    <t>BXD149</t>
  </si>
  <si>
    <t>BXD150</t>
  </si>
  <si>
    <t>BXD151</t>
  </si>
  <si>
    <t>BXD152</t>
  </si>
  <si>
    <t>BXD153</t>
  </si>
  <si>
    <t>BXD154</t>
  </si>
  <si>
    <t>BXD156</t>
  </si>
  <si>
    <t>BXD157</t>
  </si>
  <si>
    <t>BXD160</t>
  </si>
  <si>
    <t>BXD161</t>
  </si>
  <si>
    <t>BXD162</t>
  </si>
  <si>
    <t>BXD165</t>
  </si>
  <si>
    <t>BXD173</t>
  </si>
  <si>
    <t>BXD174</t>
  </si>
  <si>
    <t>BXD175</t>
  </si>
  <si>
    <t>BXD176</t>
  </si>
  <si>
    <t>BXD177</t>
  </si>
  <si>
    <t>BXD178</t>
  </si>
  <si>
    <t>BXD180</t>
  </si>
  <si>
    <t>BXD181</t>
  </si>
  <si>
    <t>BXD183</t>
  </si>
  <si>
    <t>BXD184</t>
  </si>
  <si>
    <t>BXD186</t>
  </si>
  <si>
    <t>BXD187</t>
  </si>
  <si>
    <t>BXD188</t>
  </si>
  <si>
    <t>BXD189</t>
  </si>
  <si>
    <t>BXD190</t>
  </si>
  <si>
    <t>BXD191</t>
  </si>
  <si>
    <t>BXD192</t>
  </si>
  <si>
    <t>BXD193</t>
  </si>
  <si>
    <t>BXD194</t>
  </si>
  <si>
    <t>BXD195</t>
  </si>
  <si>
    <t>BXD196</t>
  </si>
  <si>
    <t>BXD197</t>
  </si>
  <si>
    <t>BXD198</t>
  </si>
  <si>
    <t>BXD199</t>
  </si>
  <si>
    <t>BXD200</t>
  </si>
  <si>
    <t>BXD201</t>
  </si>
  <si>
    <t>BXD202</t>
  </si>
  <si>
    <t>BXD203</t>
  </si>
  <si>
    <t>BXD204</t>
  </si>
  <si>
    <t>BXD205</t>
  </si>
  <si>
    <t>BXD206</t>
  </si>
  <si>
    <t>BXD207</t>
  </si>
  <si>
    <t>BXD208</t>
  </si>
  <si>
    <t>BXD209</t>
  </si>
  <si>
    <t>BXD210</t>
  </si>
  <si>
    <t>BXD211</t>
  </si>
  <si>
    <t>BXD212</t>
  </si>
  <si>
    <t>BXD213</t>
  </si>
  <si>
    <t>BXD214</t>
  </si>
  <si>
    <t>BXD215</t>
  </si>
  <si>
    <t>BXD216</t>
  </si>
  <si>
    <t>BXD217</t>
  </si>
  <si>
    <t>BXD218</t>
  </si>
  <si>
    <t>BXD219</t>
  </si>
  <si>
    <t>BXD220</t>
  </si>
  <si>
    <t>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</si>
</sst>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000_);[Red]\(0.0000\)"/>
    <numFmt numFmtId="165" formatCode="0.0000_ "/>
    <numFmt numFmtId="166" formatCode="0.00_);[Red]\(0.00\)"/>
    <numFmt numFmtId="167" formatCode="0_ "/>
    <numFmt numFmtId="168" formatCode="0.000"/>
  </numFmts>
  <fonts count="21">
    <font>
      <sz val="11"/>
      <color theme="1"/>
      <name val="Calibri"/>
      <family val="2"/>
      <scheme val="minor"/>
    </font>
    <font>
      <sz val="9"/>
      <name val="宋体"/>
      <family val="3"/>
      <charset val="134"/>
    </font>
    <font>
      <sz val="9"/>
      <name val="宋体"/>
      <family val="3"/>
      <charset val="134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theme="1"/>
      <name val="Arial Unicode MS"/>
      <family val="2"/>
      <charset val="134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sz val="10"/>
      <color rgb="FFFF0000"/>
      <name val="Arial Unicode MS"/>
      <family val="2"/>
      <charset val="134"/>
    </font>
    <font>
      <sz val="11"/>
      <color theme="1"/>
      <name val="Arial"/>
      <family val="2"/>
    </font>
    <font>
      <b/>
      <sz val="11"/>
      <color theme="1"/>
      <name val="Arial Unicode MS"/>
      <family val="2"/>
      <charset val="134"/>
    </font>
    <font>
      <sz val="11"/>
      <color theme="1"/>
      <name val="Arial Unicode MS"/>
      <family val="2"/>
      <charset val="134"/>
    </font>
    <font>
      <b/>
      <sz val="11"/>
      <color theme="1"/>
      <name val="Cambria"/>
      <family val="1"/>
    </font>
    <font>
      <sz val="11"/>
      <color theme="1"/>
      <name val="Cambria"/>
      <family val="1"/>
    </font>
    <font>
      <b/>
      <sz val="10"/>
      <color theme="1"/>
      <name val="Arial Unicode MS"/>
      <family val="2"/>
      <charset val="134"/>
    </font>
    <font>
      <b/>
      <sz val="11"/>
      <color rgb="FFFF0000"/>
      <name val="Cambria"/>
      <family val="1"/>
    </font>
    <font>
      <b/>
      <sz val="11"/>
      <color rgb="FFFF0000"/>
      <name val="Arial Unicode MS"/>
      <family val="2"/>
      <charset val="134"/>
    </font>
    <font>
      <sz val="11"/>
      <color rgb="FFFF0000"/>
      <name val="Arial Unicode MS"/>
      <family val="2"/>
      <charset val="134"/>
    </font>
    <font>
      <sz val="9"/>
      <name val="Calibri"/>
      <family val="3"/>
      <charset val="134"/>
      <scheme val="minor"/>
    </font>
    <font>
      <sz val="11"/>
      <color rgb="FFFF0000"/>
      <name val="Cambria"/>
      <family val="1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3999755851924192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>
      <alignment vertical="center"/>
    </xf>
  </cellStyleXfs>
  <cellXfs count="141">
    <xf numFmtId="0" fontId="0" fillId="0" borderId="0" xfId="0">
      <alignment vertical="center"/>
    </xf>
    <xf numFmtId="165" fontId="6" fillId="0" borderId="1" xfId="0" applyNumberFormat="1" applyFont="1" applyBorder="1" applyAlignment="1">
      <alignment horizontal="center"/>
    </xf>
    <xf numFmtId="165" fontId="6" fillId="0" borderId="0" xfId="0" applyNumberFormat="1" applyFont="1" applyAlignment="1">
      <alignment horizontal="center"/>
    </xf>
    <xf numFmtId="165" fontId="6" fillId="0" borderId="2" xfId="0" applyNumberFormat="1" applyFont="1" applyBorder="1" applyAlignment="1">
      <alignment horizontal="center"/>
    </xf>
    <xf numFmtId="165" fontId="6" fillId="0" borderId="3" xfId="0" applyNumberFormat="1" applyFont="1" applyBorder="1" applyAlignment="1">
      <alignment horizontal="center"/>
    </xf>
    <xf numFmtId="165" fontId="6" fillId="0" borderId="4" xfId="0" applyNumberFormat="1" applyFont="1" applyBorder="1" applyAlignment="1">
      <alignment horizontal="center"/>
    </xf>
    <xf numFmtId="165" fontId="6" fillId="0" borderId="5" xfId="0" applyNumberFormat="1" applyFont="1" applyBorder="1" applyAlignment="1">
      <alignment horizontal="center"/>
    </xf>
    <xf numFmtId="165" fontId="6" fillId="0" borderId="6" xfId="0" applyNumberFormat="1" applyFont="1" applyBorder="1" applyAlignment="1">
      <alignment horizontal="center"/>
    </xf>
    <xf numFmtId="165" fontId="6" fillId="0" borderId="0" xfId="0" applyNumberFormat="1" applyFont="1" applyAlignment="1">
      <alignment horizontal="center" vertical="center"/>
    </xf>
    <xf numFmtId="164" fontId="7" fillId="0" borderId="0" xfId="0" applyNumberFormat="1" applyFont="1" applyAlignment="1">
      <alignment horizontal="center" vertical="center"/>
    </xf>
    <xf numFmtId="164" fontId="7" fillId="2" borderId="0" xfId="0" applyNumberFormat="1" applyFont="1" applyFill="1" applyAlignment="1">
      <alignment horizontal="center" vertical="center"/>
    </xf>
    <xf numFmtId="164" fontId="7" fillId="2" borderId="0" xfId="0" applyNumberFormat="1" applyFont="1" applyFill="1" applyAlignment="1">
      <alignment horizontal="center"/>
    </xf>
    <xf numFmtId="164" fontId="7" fillId="0" borderId="7" xfId="0" applyNumberFormat="1" applyFont="1" applyBorder="1" applyAlignment="1">
      <alignment horizontal="center"/>
    </xf>
    <xf numFmtId="164" fontId="7" fillId="0" borderId="4" xfId="0" applyNumberFormat="1" applyFont="1" applyBorder="1" applyAlignment="1">
      <alignment horizontal="center"/>
    </xf>
    <xf numFmtId="164" fontId="7" fillId="0" borderId="8" xfId="0" applyNumberFormat="1" applyFont="1" applyBorder="1" applyAlignment="1">
      <alignment horizontal="center"/>
    </xf>
    <xf numFmtId="164" fontId="7" fillId="3" borderId="4" xfId="0" applyNumberFormat="1" applyFont="1" applyFill="1" applyBorder="1" applyAlignment="1">
      <alignment horizontal="center" vertical="center"/>
    </xf>
    <xf numFmtId="0" fontId="8" fillId="0" borderId="7" xfId="0" applyFont="1" applyBorder="1">
      <alignment vertical="center"/>
    </xf>
    <xf numFmtId="164" fontId="7" fillId="0" borderId="9" xfId="0" applyNumberFormat="1" applyFont="1" applyBorder="1" applyAlignment="1">
      <alignment horizontal="center"/>
    </xf>
    <xf numFmtId="164" fontId="7" fillId="0" borderId="4" xfId="0" applyNumberFormat="1" applyFont="1" applyBorder="1" applyAlignment="1">
      <alignment horizontal="center" vertical="center"/>
    </xf>
    <xf numFmtId="164" fontId="7" fillId="0" borderId="5" xfId="0" applyNumberFormat="1" applyFont="1" applyBorder="1" applyAlignment="1">
      <alignment horizontal="center"/>
    </xf>
    <xf numFmtId="164" fontId="7" fillId="0" borderId="0" xfId="0" applyNumberFormat="1" applyFont="1" applyAlignment="1">
      <alignment horizontal="center"/>
    </xf>
    <xf numFmtId="164" fontId="7" fillId="0" borderId="10" xfId="0" applyNumberFormat="1" applyFont="1" applyBorder="1" applyAlignment="1">
      <alignment horizontal="center"/>
    </xf>
    <xf numFmtId="164" fontId="7" fillId="3" borderId="0" xfId="0" applyNumberFormat="1" applyFont="1" applyFill="1" applyAlignment="1">
      <alignment horizontal="center" vertical="center"/>
    </xf>
    <xf numFmtId="164" fontId="7" fillId="0" borderId="1" xfId="0" applyNumberFormat="1" applyFont="1" applyBorder="1" applyAlignment="1">
      <alignment horizontal="center" vertical="center"/>
    </xf>
    <xf numFmtId="164" fontId="7" fillId="0" borderId="10" xfId="0" applyNumberFormat="1" applyFont="1" applyBorder="1" applyAlignment="1">
      <alignment horizontal="center" vertical="center"/>
    </xf>
    <xf numFmtId="164" fontId="7" fillId="0" borderId="6" xfId="0" applyNumberFormat="1" applyFont="1" applyBorder="1" applyAlignment="1">
      <alignment horizontal="center"/>
    </xf>
    <xf numFmtId="164" fontId="7" fillId="0" borderId="3" xfId="0" applyNumberFormat="1" applyFont="1" applyBorder="1" applyAlignment="1">
      <alignment horizontal="center"/>
    </xf>
    <xf numFmtId="164" fontId="7" fillId="0" borderId="11" xfId="0" applyNumberFormat="1" applyFont="1" applyBorder="1" applyAlignment="1">
      <alignment horizontal="center"/>
    </xf>
    <xf numFmtId="164" fontId="7" fillId="0" borderId="3" xfId="0" applyNumberFormat="1" applyFont="1" applyBorder="1" applyAlignment="1">
      <alignment horizontal="center" vertical="center"/>
    </xf>
    <xf numFmtId="164" fontId="7" fillId="3" borderId="6" xfId="0" applyNumberFormat="1" applyFont="1" applyFill="1" applyBorder="1" applyAlignment="1">
      <alignment horizontal="center" vertical="center"/>
    </xf>
    <xf numFmtId="164" fontId="7" fillId="0" borderId="2" xfId="0" applyNumberFormat="1" applyFont="1" applyBorder="1" applyAlignment="1">
      <alignment horizontal="center" vertical="center"/>
    </xf>
    <xf numFmtId="164" fontId="7" fillId="0" borderId="11" xfId="0" applyNumberFormat="1" applyFont="1" applyBorder="1" applyAlignment="1">
      <alignment horizontal="center" vertical="center"/>
    </xf>
    <xf numFmtId="164" fontId="7" fillId="0" borderId="7" xfId="0" applyNumberFormat="1" applyFont="1" applyBorder="1" applyAlignment="1">
      <alignment horizontal="center" vertical="center"/>
    </xf>
    <xf numFmtId="164" fontId="7" fillId="3" borderId="7" xfId="0" applyNumberFormat="1" applyFont="1" applyFill="1" applyBorder="1" applyAlignment="1">
      <alignment horizontal="center" vertical="center"/>
    </xf>
    <xf numFmtId="164" fontId="7" fillId="0" borderId="12" xfId="0" applyNumberFormat="1" applyFont="1" applyBorder="1" applyAlignment="1">
      <alignment horizontal="center" vertical="center"/>
    </xf>
    <xf numFmtId="164" fontId="7" fillId="0" borderId="5" xfId="0" applyNumberFormat="1" applyFont="1" applyBorder="1" applyAlignment="1">
      <alignment horizontal="center" vertical="center"/>
    </xf>
    <xf numFmtId="165" fontId="6" fillId="0" borderId="7" xfId="0" applyNumberFormat="1" applyFont="1" applyBorder="1" applyAlignment="1">
      <alignment horizontal="center"/>
    </xf>
    <xf numFmtId="165" fontId="6" fillId="0" borderId="8" xfId="0" applyNumberFormat="1" applyFont="1" applyBorder="1" applyAlignment="1">
      <alignment horizontal="center"/>
    </xf>
    <xf numFmtId="164" fontId="7" fillId="0" borderId="13" xfId="0" applyNumberFormat="1" applyFont="1" applyBorder="1" applyAlignment="1">
      <alignment horizontal="center" vertical="center"/>
    </xf>
    <xf numFmtId="164" fontId="7" fillId="0" borderId="14" xfId="0" applyNumberFormat="1" applyFont="1" applyBorder="1" applyAlignment="1">
      <alignment horizontal="center" vertical="center"/>
    </xf>
    <xf numFmtId="164" fontId="7" fillId="0" borderId="13" xfId="0" applyNumberFormat="1" applyFont="1" applyBorder="1" applyAlignment="1">
      <alignment horizontal="center"/>
    </xf>
    <xf numFmtId="164" fontId="7" fillId="0" borderId="12" xfId="0" applyNumberFormat="1" applyFont="1" applyBorder="1" applyAlignment="1">
      <alignment horizontal="center"/>
    </xf>
    <xf numFmtId="164" fontId="7" fillId="0" borderId="14" xfId="0" applyNumberFormat="1" applyFont="1" applyBorder="1" applyAlignment="1">
      <alignment horizontal="center"/>
    </xf>
    <xf numFmtId="164" fontId="7" fillId="3" borderId="9" xfId="0" applyNumberFormat="1" applyFont="1" applyFill="1" applyBorder="1" applyAlignment="1">
      <alignment horizontal="center" vertical="center"/>
    </xf>
    <xf numFmtId="165" fontId="6" fillId="0" borderId="10" xfId="0" applyNumberFormat="1" applyFont="1" applyBorder="1" applyAlignment="1">
      <alignment horizontal="center"/>
    </xf>
    <xf numFmtId="165" fontId="6" fillId="0" borderId="11" xfId="0" applyNumberFormat="1" applyFont="1" applyBorder="1" applyAlignment="1">
      <alignment horizontal="center"/>
    </xf>
    <xf numFmtId="0" fontId="0" fillId="0" borderId="7" xfId="0" applyBorder="1">
      <alignment vertical="center"/>
    </xf>
    <xf numFmtId="165" fontId="6" fillId="0" borderId="15" xfId="0" applyNumberFormat="1" applyFont="1" applyBorder="1" applyAlignment="1">
      <alignment horizontal="center"/>
    </xf>
    <xf numFmtId="165" fontId="6" fillId="0" borderId="13" xfId="0" applyNumberFormat="1" applyFont="1" applyBorder="1" applyAlignment="1">
      <alignment horizontal="center"/>
    </xf>
    <xf numFmtId="165" fontId="6" fillId="0" borderId="12" xfId="0" applyNumberFormat="1" applyFont="1" applyBorder="1" applyAlignment="1">
      <alignment horizontal="center"/>
    </xf>
    <xf numFmtId="165" fontId="6" fillId="0" borderId="14" xfId="0" applyNumberFormat="1" applyFont="1" applyBorder="1" applyAlignment="1">
      <alignment horizontal="center"/>
    </xf>
    <xf numFmtId="165" fontId="6" fillId="0" borderId="9" xfId="0" applyNumberFormat="1" applyFont="1" applyBorder="1" applyAlignment="1">
      <alignment horizontal="center"/>
    </xf>
    <xf numFmtId="164" fontId="7" fillId="3" borderId="1" xfId="0" applyNumberFormat="1" applyFont="1" applyFill="1" applyBorder="1" applyAlignment="1">
      <alignment horizontal="center" vertical="center"/>
    </xf>
    <xf numFmtId="0" fontId="0" fillId="0" borderId="9" xfId="0" applyBorder="1">
      <alignment vertical="center"/>
    </xf>
    <xf numFmtId="165" fontId="0" fillId="0" borderId="9" xfId="0" applyNumberFormat="1" applyBorder="1" applyAlignment="1"/>
    <xf numFmtId="164" fontId="7" fillId="0" borderId="6" xfId="0" applyNumberFormat="1" applyFont="1" applyBorder="1" applyAlignment="1">
      <alignment horizontal="center" vertical="center"/>
    </xf>
    <xf numFmtId="164" fontId="7" fillId="3" borderId="2" xfId="0" applyNumberFormat="1" applyFont="1" applyFill="1" applyBorder="1" applyAlignment="1">
      <alignment horizontal="center" vertical="center"/>
    </xf>
    <xf numFmtId="165" fontId="0" fillId="0" borderId="13" xfId="0" applyNumberFormat="1" applyBorder="1" applyAlignment="1"/>
    <xf numFmtId="165" fontId="0" fillId="0" borderId="7" xfId="0" applyNumberFormat="1" applyBorder="1" applyAlignment="1"/>
    <xf numFmtId="0" fontId="8" fillId="0" borderId="9" xfId="0" applyFont="1" applyBorder="1">
      <alignment vertical="center"/>
    </xf>
    <xf numFmtId="164" fontId="7" fillId="2" borderId="7" xfId="0" applyNumberFormat="1" applyFont="1" applyFill="1" applyBorder="1" applyAlignment="1">
      <alignment horizontal="center" vertical="center"/>
    </xf>
    <xf numFmtId="165" fontId="0" fillId="0" borderId="0" xfId="0" applyNumberFormat="1" applyAlignment="1"/>
    <xf numFmtId="165" fontId="0" fillId="0" borderId="0" xfId="0" applyNumberFormat="1">
      <alignment vertical="center"/>
    </xf>
    <xf numFmtId="0" fontId="0" fillId="0" borderId="0" xfId="0" applyAlignment="1"/>
    <xf numFmtId="14" fontId="0" fillId="0" borderId="0" xfId="0" applyNumberFormat="1" applyAlignment="1"/>
    <xf numFmtId="166" fontId="0" fillId="0" borderId="0" xfId="0" applyNumberFormat="1" applyAlignment="1"/>
    <xf numFmtId="165" fontId="9" fillId="0" borderId="7" xfId="0" applyNumberFormat="1" applyFont="1" applyBorder="1" applyAlignment="1">
      <alignment horizontal="center"/>
    </xf>
    <xf numFmtId="0" fontId="10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2" fillId="0" borderId="0" xfId="0" applyFont="1" applyAlignment="1">
      <alignment horizontal="center" vertical="center"/>
    </xf>
    <xf numFmtId="164" fontId="7" fillId="0" borderId="15" xfId="0" applyNumberFormat="1" applyFont="1" applyBorder="1" applyAlignment="1">
      <alignment horizontal="center" vertical="center"/>
    </xf>
    <xf numFmtId="164" fontId="7" fillId="0" borderId="9" xfId="0" applyNumberFormat="1" applyFont="1" applyBorder="1" applyAlignment="1">
      <alignment horizontal="center" vertical="center"/>
    </xf>
    <xf numFmtId="164" fontId="7" fillId="0" borderId="8" xfId="0" applyNumberFormat="1" applyFont="1" applyBorder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165" fontId="13" fillId="0" borderId="0" xfId="0" applyNumberFormat="1" applyFont="1" applyAlignment="1">
      <alignment horizontal="center" vertical="center"/>
    </xf>
    <xf numFmtId="165" fontId="14" fillId="0" borderId="0" xfId="0" applyNumberFormat="1" applyFont="1" applyAlignment="1">
      <alignment horizontal="center" vertical="center"/>
    </xf>
    <xf numFmtId="165" fontId="12" fillId="0" borderId="0" xfId="0" applyNumberFormat="1" applyFon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7" fontId="11" fillId="0" borderId="0" xfId="0" applyNumberFormat="1" applyFont="1" applyAlignment="1">
      <alignment horizontal="center" vertical="center"/>
    </xf>
    <xf numFmtId="167" fontId="0" fillId="0" borderId="0" xfId="0" applyNumberFormat="1" applyAlignment="1">
      <alignment horizontal="center" vertical="center"/>
    </xf>
    <xf numFmtId="0" fontId="3" fillId="0" borderId="0" xfId="0" applyFont="1" applyAlignment="1"/>
    <xf numFmtId="0" fontId="3" fillId="0" borderId="13" xfId="0" applyFont="1" applyBorder="1" applyAlignment="1"/>
    <xf numFmtId="0" fontId="3" fillId="0" borderId="12" xfId="0" applyFont="1" applyBorder="1" applyAlignment="1"/>
    <xf numFmtId="0" fontId="3" fillId="0" borderId="1" xfId="0" applyFont="1" applyBorder="1" applyAlignment="1"/>
    <xf numFmtId="0" fontId="3" fillId="0" borderId="2" xfId="0" applyFont="1" applyBorder="1" applyAlignment="1"/>
    <xf numFmtId="0" fontId="3" fillId="0" borderId="3" xfId="0" applyFont="1" applyBorder="1" applyAlignment="1"/>
    <xf numFmtId="165" fontId="3" fillId="0" borderId="13" xfId="0" applyNumberFormat="1" applyFont="1" applyBorder="1" applyAlignment="1"/>
    <xf numFmtId="165" fontId="3" fillId="0" borderId="14" xfId="0" applyNumberFormat="1" applyFont="1" applyBorder="1" applyAlignment="1"/>
    <xf numFmtId="165" fontId="3" fillId="0" borderId="1" xfId="0" applyNumberFormat="1" applyFont="1" applyBorder="1" applyAlignment="1"/>
    <xf numFmtId="165" fontId="3" fillId="0" borderId="10" xfId="0" applyNumberFormat="1" applyFont="1" applyBorder="1" applyAlignment="1"/>
    <xf numFmtId="165" fontId="3" fillId="0" borderId="2" xfId="0" applyNumberFormat="1" applyFont="1" applyBorder="1" applyAlignment="1"/>
    <xf numFmtId="165" fontId="3" fillId="0" borderId="11" xfId="0" applyNumberFormat="1" applyFont="1" applyBorder="1" applyAlignment="1"/>
    <xf numFmtId="165" fontId="6" fillId="0" borderId="14" xfId="0" applyNumberFormat="1" applyFont="1" applyBorder="1" applyAlignment="1">
      <alignment horizontal="center" vertical="center"/>
    </xf>
    <xf numFmtId="165" fontId="6" fillId="0" borderId="10" xfId="0" applyNumberFormat="1" applyFont="1" applyBorder="1" applyAlignment="1">
      <alignment horizontal="center" vertical="center"/>
    </xf>
    <xf numFmtId="165" fontId="6" fillId="0" borderId="11" xfId="0" applyNumberFormat="1" applyFont="1" applyBorder="1" applyAlignment="1">
      <alignment horizontal="center" vertical="center"/>
    </xf>
    <xf numFmtId="166" fontId="0" fillId="0" borderId="7" xfId="0" applyNumberFormat="1" applyBorder="1" applyAlignment="1"/>
    <xf numFmtId="164" fontId="7" fillId="3" borderId="15" xfId="0" applyNumberFormat="1" applyFont="1" applyFill="1" applyBorder="1" applyAlignment="1">
      <alignment horizontal="center" vertical="center"/>
    </xf>
    <xf numFmtId="164" fontId="7" fillId="3" borderId="5" xfId="0" applyNumberFormat="1" applyFont="1" applyFill="1" applyBorder="1" applyAlignment="1">
      <alignment horizontal="center" vertical="center"/>
    </xf>
    <xf numFmtId="0" fontId="0" fillId="4" borderId="0" xfId="0" applyFill="1">
      <alignment vertical="center"/>
    </xf>
    <xf numFmtId="0" fontId="0" fillId="4" borderId="7" xfId="0" applyFill="1" applyBorder="1">
      <alignment vertical="center"/>
    </xf>
    <xf numFmtId="165" fontId="0" fillId="4" borderId="0" xfId="0" applyNumberFormat="1" applyFill="1">
      <alignment vertical="center"/>
    </xf>
    <xf numFmtId="0" fontId="0" fillId="0" borderId="7" xfId="0" applyBorder="1" applyAlignment="1"/>
    <xf numFmtId="165" fontId="4" fillId="0" borderId="9" xfId="0" applyNumberFormat="1" applyFont="1" applyBorder="1" applyAlignment="1"/>
    <xf numFmtId="165" fontId="15" fillId="0" borderId="7" xfId="0" applyNumberFormat="1" applyFont="1" applyBorder="1" applyAlignment="1">
      <alignment horizontal="center"/>
    </xf>
    <xf numFmtId="0" fontId="4" fillId="0" borderId="0" xfId="0" applyFont="1">
      <alignment vertical="center"/>
    </xf>
    <xf numFmtId="165" fontId="6" fillId="5" borderId="7" xfId="0" applyNumberFormat="1" applyFont="1" applyFill="1" applyBorder="1" applyAlignment="1">
      <alignment horizontal="center"/>
    </xf>
    <xf numFmtId="0" fontId="0" fillId="5" borderId="0" xfId="0" applyFill="1">
      <alignment vertical="center"/>
    </xf>
    <xf numFmtId="165" fontId="0" fillId="5" borderId="0" xfId="0" applyNumberFormat="1" applyFill="1">
      <alignment vertical="center"/>
    </xf>
    <xf numFmtId="165" fontId="6" fillId="5" borderId="8" xfId="0" applyNumberFormat="1" applyFont="1" applyFill="1" applyBorder="1" applyAlignment="1">
      <alignment horizontal="center"/>
    </xf>
    <xf numFmtId="0" fontId="0" fillId="5" borderId="0" xfId="0" applyFill="1" applyAlignment="1"/>
    <xf numFmtId="165" fontId="6" fillId="6" borderId="7" xfId="0" applyNumberFormat="1" applyFont="1" applyFill="1" applyBorder="1" applyAlignment="1">
      <alignment horizontal="center"/>
    </xf>
    <xf numFmtId="0" fontId="0" fillId="6" borderId="0" xfId="0" applyFill="1">
      <alignment vertical="center"/>
    </xf>
    <xf numFmtId="165" fontId="6" fillId="6" borderId="8" xfId="0" applyNumberFormat="1" applyFont="1" applyFill="1" applyBorder="1" applyAlignment="1">
      <alignment horizontal="center"/>
    </xf>
    <xf numFmtId="0" fontId="4" fillId="6" borderId="0" xfId="0" applyFont="1" applyFill="1">
      <alignment vertical="center"/>
    </xf>
    <xf numFmtId="165" fontId="5" fillId="0" borderId="0" xfId="0" applyNumberFormat="1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165" fontId="13" fillId="0" borderId="7" xfId="0" applyNumberFormat="1" applyFont="1" applyBorder="1" applyAlignment="1">
      <alignment horizontal="center" vertical="center"/>
    </xf>
    <xf numFmtId="167" fontId="13" fillId="0" borderId="7" xfId="0" applyNumberFormat="1" applyFont="1" applyBorder="1" applyAlignment="1">
      <alignment horizontal="center" vertical="center"/>
    </xf>
    <xf numFmtId="167" fontId="11" fillId="0" borderId="7" xfId="0" applyNumberFormat="1" applyFont="1" applyBorder="1" applyAlignment="1">
      <alignment horizontal="center" vertical="center"/>
    </xf>
    <xf numFmtId="165" fontId="12" fillId="0" borderId="7" xfId="0" applyNumberFormat="1" applyFont="1" applyBorder="1" applyAlignment="1">
      <alignment horizontal="center" vertical="center"/>
    </xf>
    <xf numFmtId="165" fontId="5" fillId="0" borderId="7" xfId="0" applyNumberFormat="1" applyFont="1" applyBorder="1" applyAlignment="1">
      <alignment horizontal="center" vertical="center"/>
    </xf>
    <xf numFmtId="165" fontId="16" fillId="0" borderId="7" xfId="0" applyNumberFormat="1" applyFont="1" applyBorder="1" applyAlignment="1">
      <alignment horizontal="center" vertical="center"/>
    </xf>
    <xf numFmtId="167" fontId="17" fillId="0" borderId="7" xfId="0" applyNumberFormat="1" applyFont="1" applyBorder="1" applyAlignment="1">
      <alignment horizontal="center" vertical="center"/>
    </xf>
    <xf numFmtId="165" fontId="18" fillId="0" borderId="7" xfId="0" applyNumberFormat="1" applyFont="1" applyBorder="1" applyAlignment="1">
      <alignment horizontal="center" vertical="center"/>
    </xf>
    <xf numFmtId="165" fontId="6" fillId="0" borderId="7" xfId="0" applyNumberFormat="1" applyFont="1" applyBorder="1" applyAlignment="1">
      <alignment horizontal="left"/>
    </xf>
    <xf numFmtId="168" fontId="0" fillId="0" borderId="0" xfId="0" applyNumberFormat="1">
      <alignment vertical="center"/>
    </xf>
    <xf numFmtId="168" fontId="0" fillId="0" borderId="0" xfId="0" applyNumberFormat="1" applyAlignment="1">
      <alignment horizontal="center" vertical="center"/>
    </xf>
    <xf numFmtId="168" fontId="5" fillId="0" borderId="0" xfId="0" applyNumberFormat="1" applyFont="1" applyAlignment="1">
      <alignment horizontal="center" vertical="center"/>
    </xf>
    <xf numFmtId="165" fontId="12" fillId="0" borderId="5" xfId="0" applyNumberFormat="1" applyFont="1" applyBorder="1" applyAlignment="1">
      <alignment horizontal="center" vertical="center"/>
    </xf>
    <xf numFmtId="165" fontId="20" fillId="0" borderId="0" xfId="0" applyNumberFormat="1" applyFont="1" applyAlignment="1">
      <alignment horizontal="center" vertical="center"/>
    </xf>
    <xf numFmtId="0" fontId="0" fillId="0" borderId="0" xfId="0" applyAlignment="1">
      <alignment horizontal="left"/>
    </xf>
    <xf numFmtId="165" fontId="13" fillId="0" borderId="7" xfId="0" applyNumberFormat="1" applyFont="1" applyBorder="1" applyAlignment="1">
      <alignment horizontal="left" vertical="center"/>
    </xf>
    <xf numFmtId="167" fontId="13" fillId="0" borderId="7" xfId="0" applyNumberFormat="1" applyFont="1" applyBorder="1" applyAlignment="1">
      <alignment horizontal="left" vertical="center"/>
    </xf>
    <xf numFmtId="165" fontId="12" fillId="0" borderId="0" xfId="0" applyNumberFormat="1" applyFont="1" applyBorder="1" applyAlignment="1">
      <alignment horizontal="center" vertical="center"/>
    </xf>
    <xf numFmtId="168" fontId="0" fillId="0" borderId="5" xfId="0" applyNumberFormat="1" applyBorder="1">
      <alignment vertical="center"/>
    </xf>
  </cellXfs>
  <cellStyles count="1">
    <cellStyle name="Normal" xfId="0" builtinId="0"/>
  </cellStyles>
  <dxfs count="11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14.png"/><Relationship Id="rId2" Type="http://schemas.openxmlformats.org/officeDocument/2006/relationships/image" Target="../media/image9.png"/><Relationship Id="rId1" Type="http://schemas.openxmlformats.org/officeDocument/2006/relationships/image" Target="../media/image8.png"/><Relationship Id="rId6" Type="http://schemas.openxmlformats.org/officeDocument/2006/relationships/image" Target="../media/image13.png"/><Relationship Id="rId5" Type="http://schemas.openxmlformats.org/officeDocument/2006/relationships/image" Target="../media/image12.png"/><Relationship Id="rId4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0</xdr:row>
      <xdr:rowOff>0</xdr:rowOff>
    </xdr:from>
    <xdr:to>
      <xdr:col>18</xdr:col>
      <xdr:colOff>304800</xdr:colOff>
      <xdr:row>9</xdr:row>
      <xdr:rowOff>68580</xdr:rowOff>
    </xdr:to>
    <xdr:pic>
      <xdr:nvPicPr>
        <xdr:cNvPr id="2" name="Picture 1" descr="Itvl_Uxind2SW.png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05600" y="0"/>
          <a:ext cx="4572000" cy="171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0</xdr:colOff>
      <xdr:row>10</xdr:row>
      <xdr:rowOff>0</xdr:rowOff>
    </xdr:from>
    <xdr:to>
      <xdr:col>18</xdr:col>
      <xdr:colOff>304800</xdr:colOff>
      <xdr:row>19</xdr:row>
      <xdr:rowOff>68580</xdr:rowOff>
    </xdr:to>
    <xdr:pic>
      <xdr:nvPicPr>
        <xdr:cNvPr id="3" name="Picture 2" descr="Itvl_pNFir1or.png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05600" y="1828800"/>
          <a:ext cx="4572000" cy="171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0</xdr:colOff>
      <xdr:row>20</xdr:row>
      <xdr:rowOff>0</xdr:rowOff>
    </xdr:from>
    <xdr:to>
      <xdr:col>18</xdr:col>
      <xdr:colOff>304800</xdr:colOff>
      <xdr:row>29</xdr:row>
      <xdr:rowOff>68580</xdr:rowOff>
    </xdr:to>
    <xdr:pic>
      <xdr:nvPicPr>
        <xdr:cNvPr id="4" name="Picture 3" descr="Itvl_Tw2HFimm.png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05600" y="3657600"/>
          <a:ext cx="4572000" cy="171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95249</xdr:colOff>
      <xdr:row>31</xdr:row>
      <xdr:rowOff>47624</xdr:rowOff>
    </xdr:from>
    <xdr:to>
      <xdr:col>21</xdr:col>
      <xdr:colOff>56175</xdr:colOff>
      <xdr:row>43</xdr:row>
      <xdr:rowOff>123825</xdr:rowOff>
    </xdr:to>
    <xdr:pic>
      <xdr:nvPicPr>
        <xdr:cNvPr id="5" name="Picture 4" descr="Itvl_bFJqC1UB.png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10349" y="5953124"/>
          <a:ext cx="6056926" cy="23622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66675</xdr:colOff>
      <xdr:row>43</xdr:row>
      <xdr:rowOff>142874</xdr:rowOff>
    </xdr:from>
    <xdr:to>
      <xdr:col>21</xdr:col>
      <xdr:colOff>361950</xdr:colOff>
      <xdr:row>56</xdr:row>
      <xdr:rowOff>158971</xdr:rowOff>
    </xdr:to>
    <xdr:pic>
      <xdr:nvPicPr>
        <xdr:cNvPr id="6" name="Picture 5" descr="Itvl_LGmAu4yf.png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81775" y="8334374"/>
          <a:ext cx="6391275" cy="24925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104775</xdr:colOff>
      <xdr:row>56</xdr:row>
      <xdr:rowOff>108205</xdr:rowOff>
    </xdr:from>
    <xdr:to>
      <xdr:col>22</xdr:col>
      <xdr:colOff>352425</xdr:colOff>
      <xdr:row>70</xdr:row>
      <xdr:rowOff>152973</xdr:rowOff>
    </xdr:to>
    <xdr:pic>
      <xdr:nvPicPr>
        <xdr:cNvPr id="7" name="Picture 6" descr="Itvl_yYSjKMqC.png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19875" y="10776205"/>
          <a:ext cx="6953250" cy="27117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161925</xdr:colOff>
      <xdr:row>72</xdr:row>
      <xdr:rowOff>95250</xdr:rowOff>
    </xdr:from>
    <xdr:to>
      <xdr:col>22</xdr:col>
      <xdr:colOff>587862</xdr:colOff>
      <xdr:row>87</xdr:row>
      <xdr:rowOff>19050</xdr:rowOff>
    </xdr:to>
    <xdr:pic>
      <xdr:nvPicPr>
        <xdr:cNvPr id="8" name="Picture 7" descr="Itvl_G6Erhh7J.png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77025" y="13811250"/>
          <a:ext cx="7131537" cy="2781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0</xdr:row>
      <xdr:rowOff>0</xdr:rowOff>
    </xdr:from>
    <xdr:to>
      <xdr:col>18</xdr:col>
      <xdr:colOff>304800</xdr:colOff>
      <xdr:row>9</xdr:row>
      <xdr:rowOff>68580</xdr:rowOff>
    </xdr:to>
    <xdr:pic>
      <xdr:nvPicPr>
        <xdr:cNvPr id="2" name="Picture 1" descr="Itvl_MVt2z7Y2.png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05600" y="0"/>
          <a:ext cx="4572000" cy="171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0</xdr:colOff>
      <xdr:row>11</xdr:row>
      <xdr:rowOff>0</xdr:rowOff>
    </xdr:from>
    <xdr:to>
      <xdr:col>18</xdr:col>
      <xdr:colOff>304800</xdr:colOff>
      <xdr:row>20</xdr:row>
      <xdr:rowOff>68580</xdr:rowOff>
    </xdr:to>
    <xdr:pic>
      <xdr:nvPicPr>
        <xdr:cNvPr id="3" name="Picture 2" descr="Itvl_Azt7VBlp.png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05600" y="2011680"/>
          <a:ext cx="4572000" cy="171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0</xdr:colOff>
      <xdr:row>22</xdr:row>
      <xdr:rowOff>0</xdr:rowOff>
    </xdr:from>
    <xdr:to>
      <xdr:col>18</xdr:col>
      <xdr:colOff>304800</xdr:colOff>
      <xdr:row>31</xdr:row>
      <xdr:rowOff>68580</xdr:rowOff>
    </xdr:to>
    <xdr:pic>
      <xdr:nvPicPr>
        <xdr:cNvPr id="4" name="Picture 3" descr="Itvl_tqTO8OG4.png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05600" y="4023360"/>
          <a:ext cx="4572000" cy="171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0</xdr:colOff>
      <xdr:row>24</xdr:row>
      <xdr:rowOff>9430</xdr:rowOff>
    </xdr:from>
    <xdr:to>
      <xdr:col>23</xdr:col>
      <xdr:colOff>524852</xdr:colOff>
      <xdr:row>40</xdr:row>
      <xdr:rowOff>19050</xdr:rowOff>
    </xdr:to>
    <xdr:pic>
      <xdr:nvPicPr>
        <xdr:cNvPr id="5" name="Picture 4" descr="Itvl_tsRIjXG4.png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15100" y="4581430"/>
          <a:ext cx="7840052" cy="30576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0</xdr:colOff>
      <xdr:row>44</xdr:row>
      <xdr:rowOff>0</xdr:rowOff>
    </xdr:from>
    <xdr:to>
      <xdr:col>21</xdr:col>
      <xdr:colOff>247650</xdr:colOff>
      <xdr:row>56</xdr:row>
      <xdr:rowOff>188024</xdr:rowOff>
    </xdr:to>
    <xdr:pic>
      <xdr:nvPicPr>
        <xdr:cNvPr id="7" name="Picture 6" descr="Itvl_ElJBtCv1.png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15100" y="8382000"/>
          <a:ext cx="6343650" cy="24740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85725</xdr:colOff>
      <xdr:row>62</xdr:row>
      <xdr:rowOff>38099</xdr:rowOff>
    </xdr:from>
    <xdr:to>
      <xdr:col>21</xdr:col>
      <xdr:colOff>457200</xdr:colOff>
      <xdr:row>75</xdr:row>
      <xdr:rowOff>83914</xdr:rowOff>
    </xdr:to>
    <xdr:pic>
      <xdr:nvPicPr>
        <xdr:cNvPr id="8" name="Picture 7" descr="Itvl_9TNDB3zZ.png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00825" y="11849099"/>
          <a:ext cx="6467475" cy="25223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38099</xdr:colOff>
      <xdr:row>79</xdr:row>
      <xdr:rowOff>85725</xdr:rowOff>
    </xdr:from>
    <xdr:to>
      <xdr:col>21</xdr:col>
      <xdr:colOff>361950</xdr:colOff>
      <xdr:row>92</xdr:row>
      <xdr:rowOff>112967</xdr:rowOff>
    </xdr:to>
    <xdr:pic>
      <xdr:nvPicPr>
        <xdr:cNvPr id="9" name="Picture 8" descr="Itvl_0kU9Tgq2.png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3199" y="15135225"/>
          <a:ext cx="6419851" cy="25037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D255"/>
  <sheetViews>
    <sheetView topLeftCell="A10" workbookViewId="0">
      <selection activeCell="K2" sqref="K2"/>
    </sheetView>
  </sheetViews>
  <sheetFormatPr defaultColWidth="9" defaultRowHeight="15"/>
  <cols>
    <col min="1" max="1" width="17" customWidth="1"/>
    <col min="5" max="5" width="10.7109375" bestFit="1" customWidth="1"/>
  </cols>
  <sheetData>
    <row r="1" spans="1:27" s="63" customFormat="1">
      <c r="B1" s="63" t="s">
        <v>411</v>
      </c>
      <c r="E1" s="64">
        <v>43396</v>
      </c>
      <c r="F1" s="65" t="s">
        <v>412</v>
      </c>
      <c r="H1" s="63" t="s">
        <v>413</v>
      </c>
      <c r="I1" s="63" t="s">
        <v>751</v>
      </c>
      <c r="J1" s="63" t="s">
        <v>414</v>
      </c>
      <c r="K1" s="63" t="s">
        <v>415</v>
      </c>
      <c r="L1" s="63" t="s">
        <v>416</v>
      </c>
      <c r="M1" s="63" t="s">
        <v>417</v>
      </c>
      <c r="N1" s="63" t="s">
        <v>418</v>
      </c>
      <c r="O1" s="63" t="s">
        <v>23</v>
      </c>
      <c r="P1" s="63" t="s">
        <v>419</v>
      </c>
      <c r="Q1" s="63" t="s">
        <v>420</v>
      </c>
      <c r="R1" s="63" t="s">
        <v>421</v>
      </c>
      <c r="S1" s="63" t="s">
        <v>422</v>
      </c>
      <c r="T1" s="63" t="s">
        <v>423</v>
      </c>
      <c r="U1" s="63" t="s">
        <v>424</v>
      </c>
      <c r="V1" s="63" t="s">
        <v>425</v>
      </c>
      <c r="W1" s="63" t="s">
        <v>426</v>
      </c>
      <c r="X1" s="63" t="s">
        <v>427</v>
      </c>
      <c r="Y1" s="63" t="s">
        <v>428</v>
      </c>
      <c r="Z1" s="63" t="s">
        <v>429</v>
      </c>
      <c r="AA1" s="63" t="s">
        <v>430</v>
      </c>
    </row>
    <row r="2" spans="1:27" s="63" customFormat="1">
      <c r="A2" s="63" t="s">
        <v>431</v>
      </c>
      <c r="F2" s="65"/>
      <c r="G2" s="63">
        <v>35.700000000000003</v>
      </c>
      <c r="H2" s="63">
        <v>15.374799999999999</v>
      </c>
      <c r="I2" s="63">
        <v>0.10984000000000001</v>
      </c>
      <c r="J2" s="63">
        <v>546.35</v>
      </c>
      <c r="K2" s="63">
        <v>3.9606000000000002E-2</v>
      </c>
      <c r="L2" s="63">
        <v>8.7195999999999992E-3</v>
      </c>
      <c r="M2" s="63">
        <v>1.1149999999999997E-2</v>
      </c>
      <c r="N2" s="63">
        <v>2.6658999999999999E-2</v>
      </c>
      <c r="O2" s="63">
        <v>8.0449000000000007E-2</v>
      </c>
      <c r="P2" s="63">
        <v>1.5509E-2</v>
      </c>
      <c r="Q2" s="63">
        <v>1.3658999999999999E-2</v>
      </c>
      <c r="R2" s="63">
        <v>0.14135</v>
      </c>
      <c r="S2" s="63">
        <v>9.2670000000000014E-4</v>
      </c>
      <c r="T2" s="63">
        <v>1.1244000000000001</v>
      </c>
      <c r="U2" s="63">
        <v>-0.33345999999999998</v>
      </c>
      <c r="V2" s="63">
        <v>6.6760999999999987E-2</v>
      </c>
      <c r="W2" s="63">
        <v>0.10113400000000002</v>
      </c>
      <c r="X2" s="63">
        <v>140.80000000000001</v>
      </c>
      <c r="Y2" s="63">
        <v>143.80000000000001</v>
      </c>
      <c r="Z2" s="63">
        <v>4</v>
      </c>
      <c r="AA2" s="63">
        <v>1</v>
      </c>
    </row>
    <row r="3" spans="1:27" s="63" customFormat="1">
      <c r="A3" s="63" t="s">
        <v>432</v>
      </c>
      <c r="F3" s="65"/>
      <c r="G3" s="63">
        <v>107.1</v>
      </c>
      <c r="H3" s="63">
        <v>46.029300000000006</v>
      </c>
      <c r="I3" s="63">
        <v>0.10752000000000002</v>
      </c>
      <c r="J3" s="63">
        <v>558.08000000000004</v>
      </c>
      <c r="K3" s="63">
        <v>4.8235E-2</v>
      </c>
      <c r="L3" s="63">
        <v>1.1270500000000001E-2</v>
      </c>
      <c r="M3" s="63">
        <v>1.2369E-2</v>
      </c>
      <c r="N3" s="63">
        <v>2.3545999999999997E-2</v>
      </c>
      <c r="O3" s="63">
        <v>7.1816999999999992E-2</v>
      </c>
      <c r="P3" s="63">
        <v>1.11801E-2</v>
      </c>
      <c r="Q3" s="63">
        <v>9.984299999999998E-3</v>
      </c>
      <c r="R3" s="63">
        <v>0.12611</v>
      </c>
      <c r="S3" s="63">
        <v>3.80256E-3</v>
      </c>
      <c r="T3" s="63">
        <v>1.3548</v>
      </c>
      <c r="U3" s="63">
        <v>-0.37615000000000004</v>
      </c>
      <c r="V3" s="63">
        <v>-2.5173199999999996E-2</v>
      </c>
      <c r="W3" s="63">
        <v>-1.4925500000000003E-2</v>
      </c>
      <c r="X3" s="63">
        <v>426.4</v>
      </c>
      <c r="Y3" s="63">
        <v>429.4</v>
      </c>
      <c r="Z3" s="63">
        <v>4</v>
      </c>
      <c r="AA3" s="63">
        <v>1</v>
      </c>
    </row>
    <row r="4" spans="1:27" s="63" customFormat="1">
      <c r="A4" s="63" t="s">
        <v>433</v>
      </c>
      <c r="F4" s="65"/>
      <c r="G4" s="63">
        <v>10.214285714285714</v>
      </c>
      <c r="H4" s="63">
        <v>4.0243928571428578</v>
      </c>
      <c r="I4" s="63">
        <v>0.10310714285714286</v>
      </c>
      <c r="J4" s="63">
        <v>582.03571428571422</v>
      </c>
      <c r="K4" s="63">
        <v>3.801285714285714E-2</v>
      </c>
      <c r="L4" s="63">
        <v>9.6514285714285712E-3</v>
      </c>
      <c r="M4" s="63">
        <v>1.0428571428571428E-2</v>
      </c>
      <c r="N4" s="63">
        <v>2.6669285714285722E-2</v>
      </c>
      <c r="O4" s="63">
        <v>8.3056428571428573E-2</v>
      </c>
      <c r="P4" s="63">
        <v>1.6240714285714285E-2</v>
      </c>
      <c r="Q4" s="63">
        <v>1.4409285714285711E-2</v>
      </c>
      <c r="R4" s="63">
        <v>0.1073907142857143</v>
      </c>
      <c r="S4" s="63">
        <v>2.0044857142857142E-2</v>
      </c>
      <c r="T4" s="63">
        <v>0.84610000000000007</v>
      </c>
      <c r="U4" s="63">
        <v>-0.1628</v>
      </c>
      <c r="V4" s="63">
        <v>1.8700714285714293E-2</v>
      </c>
      <c r="W4" s="63">
        <v>5.9402857142857139E-2</v>
      </c>
      <c r="X4" s="63">
        <v>38.857142857142854</v>
      </c>
      <c r="Y4" s="63">
        <v>41.857142857142854</v>
      </c>
      <c r="Z4" s="63">
        <v>4</v>
      </c>
      <c r="AA4" s="63">
        <v>1</v>
      </c>
    </row>
    <row r="5" spans="1:27" s="63" customFormat="1">
      <c r="A5" s="63" t="s">
        <v>652</v>
      </c>
      <c r="F5" s="65"/>
      <c r="G5" s="63">
        <v>353.77777777777777</v>
      </c>
      <c r="H5" s="63">
        <v>4.2863333333333333</v>
      </c>
      <c r="I5" s="63">
        <v>0.1203</v>
      </c>
      <c r="J5" s="63">
        <v>499.06666666666672</v>
      </c>
      <c r="K5" s="63">
        <v>3.9882222222222229E-2</v>
      </c>
      <c r="L5" s="63">
        <v>8.8046666666666672E-3</v>
      </c>
      <c r="M5" s="63">
        <v>1.1209999999999999E-2</v>
      </c>
      <c r="N5" s="63">
        <v>2.5447499999999998E-2</v>
      </c>
      <c r="O5" s="63">
        <v>7.3308750000000006E-2</v>
      </c>
      <c r="P5" s="63">
        <v>1.4249999999999999E-2</v>
      </c>
      <c r="Q5" s="63">
        <v>1.2149749999999999E-2</v>
      </c>
      <c r="R5" s="63">
        <v>0.12282666666666667</v>
      </c>
      <c r="S5" s="63">
        <v>3.2201111111111111E-2</v>
      </c>
      <c r="T5" s="63">
        <v>1.3009999999999999</v>
      </c>
      <c r="U5" s="63">
        <v>-0.26229999999999998</v>
      </c>
      <c r="V5" s="63">
        <v>6.2450000000000006E-2</v>
      </c>
      <c r="W5" s="63">
        <v>9.234111111111111E-2</v>
      </c>
      <c r="X5" s="63">
        <v>1413.1111111111111</v>
      </c>
      <c r="Y5" s="63">
        <v>1416.1111111111111</v>
      </c>
      <c r="Z5" s="63">
        <v>4</v>
      </c>
      <c r="AA5" s="63">
        <v>1</v>
      </c>
    </row>
    <row r="6" spans="1:27" s="63" customFormat="1">
      <c r="A6" s="63" t="s">
        <v>653</v>
      </c>
      <c r="F6" s="65"/>
      <c r="G6" s="63">
        <v>35.133333333333333</v>
      </c>
      <c r="H6" s="63">
        <v>15.623200000000001</v>
      </c>
      <c r="I6" s="63">
        <v>0.11473999999999999</v>
      </c>
      <c r="J6" s="63">
        <v>523.74666666666656</v>
      </c>
      <c r="K6" s="63">
        <v>4.0306666666666671E-2</v>
      </c>
      <c r="L6" s="63">
        <v>8.6479999999999994E-3</v>
      </c>
      <c r="M6" s="63">
        <v>1.1124E-2</v>
      </c>
      <c r="N6" s="63">
        <v>2.9088571428571429E-2</v>
      </c>
      <c r="O6" s="63">
        <v>8.6122142857142855E-2</v>
      </c>
      <c r="P6" s="63">
        <v>1.7956428571428571E-2</v>
      </c>
      <c r="Q6" s="63">
        <v>1.6096928571428571E-2</v>
      </c>
      <c r="R6" s="63">
        <v>0.11622799999999998</v>
      </c>
      <c r="S6" s="63">
        <v>4.784066666666667E-2</v>
      </c>
      <c r="T6" s="63">
        <v>1.1581999999999999</v>
      </c>
      <c r="U6" s="63">
        <v>-0.31703999999999993</v>
      </c>
      <c r="V6" s="63">
        <v>5.5056666666666677E-2</v>
      </c>
      <c r="W6" s="63">
        <v>0.11503666666666665</v>
      </c>
      <c r="X6" s="63">
        <v>138.53333333333333</v>
      </c>
      <c r="Y6" s="63">
        <v>141.53333333333333</v>
      </c>
      <c r="Z6" s="63">
        <v>4</v>
      </c>
      <c r="AA6" s="63">
        <v>1</v>
      </c>
    </row>
    <row r="7" spans="1:27" s="63" customFormat="1">
      <c r="A7" s="63" t="s">
        <v>434</v>
      </c>
      <c r="F7" s="65"/>
      <c r="G7" s="63">
        <v>27.444444444444443</v>
      </c>
      <c r="H7" s="63">
        <v>11.810333333333334</v>
      </c>
      <c r="I7" s="63">
        <v>0.10977777777777779</v>
      </c>
      <c r="J7" s="63">
        <v>546.65555555555557</v>
      </c>
      <c r="K7" s="63">
        <v>4.1388888888888892E-2</v>
      </c>
      <c r="L7" s="63">
        <v>9.4218888888888894E-3</v>
      </c>
      <c r="M7" s="63">
        <v>1.065E-2</v>
      </c>
      <c r="N7" s="63">
        <v>3.0735555555555554E-2</v>
      </c>
      <c r="O7" s="63">
        <v>9.278111111111112E-2</v>
      </c>
      <c r="P7" s="63">
        <v>2.0084444444444446E-2</v>
      </c>
      <c r="Q7" s="63">
        <v>1.9013333333333337E-2</v>
      </c>
      <c r="R7" s="63">
        <v>9.994222222222221E-2</v>
      </c>
      <c r="S7" s="63">
        <v>5.1943333333333334E-2</v>
      </c>
      <c r="T7" s="63">
        <v>1.0725555555555555</v>
      </c>
      <c r="U7" s="63">
        <v>-0.59001111111111126</v>
      </c>
      <c r="V7" s="63">
        <v>-8.3639999999999992E-2</v>
      </c>
      <c r="W7" s="63">
        <v>2.962766666666667E-2</v>
      </c>
      <c r="X7" s="63">
        <v>107.77777777777777</v>
      </c>
      <c r="Y7" s="63">
        <v>110.77777777777777</v>
      </c>
      <c r="Z7" s="63">
        <v>4</v>
      </c>
      <c r="AA7" s="63">
        <v>1</v>
      </c>
    </row>
    <row r="8" spans="1:27" s="63" customFormat="1">
      <c r="A8" s="63" t="s">
        <v>435</v>
      </c>
      <c r="F8" s="65"/>
      <c r="G8" s="63">
        <v>467.81818181818181</v>
      </c>
      <c r="H8" s="63" t="e">
        <v>#DIV/0!</v>
      </c>
      <c r="I8" s="63">
        <v>0.11277272727272726</v>
      </c>
      <c r="J8" s="63">
        <v>532.10909090909092</v>
      </c>
      <c r="K8" s="63">
        <v>4.3815454545454553E-2</v>
      </c>
      <c r="L8" s="63">
        <v>8.5962727272727267E-3</v>
      </c>
      <c r="M8" s="63">
        <v>1.0215636363636364E-2</v>
      </c>
      <c r="N8" s="63">
        <v>2.8427272727272732E-2</v>
      </c>
      <c r="O8" s="63">
        <v>8.4654545454545441E-2</v>
      </c>
      <c r="P8" s="63">
        <v>1.821090909090909E-2</v>
      </c>
      <c r="Q8" s="63">
        <v>1.6018181818181817E-2</v>
      </c>
      <c r="R8" s="63">
        <v>0.14180909090909091</v>
      </c>
      <c r="S8" s="63">
        <v>2.8733636363636364E-2</v>
      </c>
      <c r="T8" s="63">
        <v>1.0942727272727273</v>
      </c>
      <c r="U8" s="63">
        <v>-0.14370272727272726</v>
      </c>
      <c r="V8" s="63">
        <v>9.0727272727272712E-2</v>
      </c>
      <c r="W8" s="63">
        <v>0.14796363636363635</v>
      </c>
      <c r="X8" s="63">
        <v>1869.2727272727273</v>
      </c>
      <c r="Y8" s="63">
        <v>1872.2727272727273</v>
      </c>
      <c r="Z8" s="63">
        <v>4</v>
      </c>
      <c r="AA8" s="63">
        <v>1</v>
      </c>
    </row>
    <row r="9" spans="1:27" s="63" customFormat="1">
      <c r="A9" s="63" t="s">
        <v>436</v>
      </c>
      <c r="F9" s="65"/>
      <c r="G9" s="63">
        <v>21.777777777777779</v>
      </c>
      <c r="H9" s="63">
        <v>10.523666666666667</v>
      </c>
      <c r="I9" s="63">
        <v>0.12247777777777778</v>
      </c>
      <c r="J9" s="63">
        <v>489.97777777777782</v>
      </c>
      <c r="K9" s="63">
        <v>4.5682222222222228E-2</v>
      </c>
      <c r="L9" s="63">
        <v>7.6080000000000002E-3</v>
      </c>
      <c r="M9" s="63">
        <v>1.0594444444444443E-2</v>
      </c>
      <c r="N9" s="63">
        <v>2.7289999999999998E-2</v>
      </c>
      <c r="O9" s="63">
        <v>7.7921666666666681E-2</v>
      </c>
      <c r="P9" s="63">
        <v>1.6644999999999997E-2</v>
      </c>
      <c r="Q9" s="63">
        <v>1.4815E-2</v>
      </c>
      <c r="R9" s="63">
        <v>0.13861111111111113</v>
      </c>
      <c r="S9" s="63">
        <v>3.1225555555555555E-2</v>
      </c>
      <c r="T9" s="63">
        <v>1.2521111111111112</v>
      </c>
      <c r="U9" s="63">
        <v>-0.15228888888888889</v>
      </c>
      <c r="V9" s="63">
        <v>4.1907777777777773E-2</v>
      </c>
      <c r="W9" s="63">
        <v>7.1495555555555548E-2</v>
      </c>
      <c r="X9" s="63">
        <v>85.111111111111114</v>
      </c>
      <c r="Y9" s="63">
        <v>88.111111111111114</v>
      </c>
      <c r="Z9" s="63">
        <v>4</v>
      </c>
      <c r="AA9" s="63">
        <v>1</v>
      </c>
    </row>
    <row r="10" spans="1:27" s="63" customFormat="1">
      <c r="A10" s="63" t="s">
        <v>437</v>
      </c>
      <c r="F10" s="65"/>
      <c r="G10" s="63">
        <v>13.666666666666666</v>
      </c>
      <c r="H10" s="63">
        <v>5.1844999999999999</v>
      </c>
      <c r="I10" s="63">
        <v>9.7543333333333329E-2</v>
      </c>
      <c r="J10" s="63">
        <v>615.13333333333333</v>
      </c>
      <c r="K10" s="63">
        <v>3.5355555555555557E-2</v>
      </c>
      <c r="L10" s="63">
        <v>8.9055555555555537E-3</v>
      </c>
      <c r="M10" s="63">
        <v>1.4281250000000001E-2</v>
      </c>
      <c r="N10" s="63">
        <v>2.8434444444444446E-2</v>
      </c>
      <c r="O10" s="63">
        <v>9.1035555555555564E-2</v>
      </c>
      <c r="P10" s="63">
        <v>1.412125E-2</v>
      </c>
      <c r="Q10" s="63">
        <v>1.1141249999999998E-2</v>
      </c>
      <c r="R10" s="63">
        <v>9.0225555555555573E-2</v>
      </c>
      <c r="S10" s="63">
        <v>3.1324444444444446E-2</v>
      </c>
      <c r="T10" s="63">
        <v>1.0933333333333333</v>
      </c>
      <c r="U10" s="63">
        <v>-0.32279999999999998</v>
      </c>
      <c r="V10" s="63">
        <v>-2.9714444444444446E-2</v>
      </c>
      <c r="W10" s="63">
        <v>2.5790362500000001E-3</v>
      </c>
      <c r="X10" s="63">
        <v>52.666666666666664</v>
      </c>
      <c r="Y10" s="63">
        <v>55.666666666666664</v>
      </c>
      <c r="Z10" s="63">
        <v>4</v>
      </c>
      <c r="AA10" s="63">
        <v>1</v>
      </c>
    </row>
    <row r="11" spans="1:27" s="63" customFormat="1">
      <c r="A11" s="63" t="s">
        <v>438</v>
      </c>
      <c r="F11" s="65"/>
      <c r="G11" s="63">
        <v>185.8</v>
      </c>
      <c r="H11" s="63" t="e">
        <v>#DIV/0!</v>
      </c>
      <c r="I11" s="63">
        <v>0.13514999999999999</v>
      </c>
      <c r="J11" s="63">
        <v>443.98</v>
      </c>
      <c r="K11" s="63">
        <v>4.3683000000000007E-2</v>
      </c>
      <c r="L11" s="63">
        <v>8.3959000000000013E-3</v>
      </c>
      <c r="M11" s="63">
        <v>1.1266999999999999E-2</v>
      </c>
      <c r="N11" s="63">
        <v>2.8235555555555555E-2</v>
      </c>
      <c r="O11" s="63">
        <v>7.6801111111111126E-2</v>
      </c>
      <c r="P11" s="63">
        <v>1.6937777777777774E-2</v>
      </c>
      <c r="Q11" s="63">
        <v>1.4754444444444447E-2</v>
      </c>
      <c r="R11" s="63">
        <v>0.11542699999999999</v>
      </c>
      <c r="S11" s="63">
        <v>1.5062700000000002E-2</v>
      </c>
      <c r="T11" s="63">
        <v>0.73136999999999996</v>
      </c>
      <c r="U11" s="63">
        <v>-0.20983999999999997</v>
      </c>
      <c r="V11" s="63">
        <v>8.4638999999999992E-2</v>
      </c>
      <c r="W11" s="63">
        <v>0.20390999999999998</v>
      </c>
      <c r="X11" s="63">
        <v>741.2</v>
      </c>
      <c r="Y11" s="63">
        <v>744.2</v>
      </c>
      <c r="Z11" s="63">
        <v>4</v>
      </c>
      <c r="AA11" s="63">
        <v>1</v>
      </c>
    </row>
    <row r="12" spans="1:27" s="63" customFormat="1">
      <c r="A12" s="63" t="s">
        <v>439</v>
      </c>
      <c r="F12" s="65"/>
      <c r="G12" s="63">
        <v>10.833333333333334</v>
      </c>
      <c r="H12" s="63">
        <v>4.2689166666666667</v>
      </c>
      <c r="I12" s="63">
        <v>0.10140833333333334</v>
      </c>
      <c r="J12" s="63">
        <v>591.68333333333328</v>
      </c>
      <c r="K12" s="63">
        <v>3.9155833333333327E-2</v>
      </c>
      <c r="L12" s="63">
        <v>1.3186666666666664E-2</v>
      </c>
      <c r="M12" s="63">
        <v>1.4631666666666666E-2</v>
      </c>
      <c r="N12" s="63">
        <v>4.6172500000000005E-2</v>
      </c>
      <c r="O12" s="63">
        <v>0.14499166666666666</v>
      </c>
      <c r="P12" s="63">
        <v>3.1541666666666669E-2</v>
      </c>
      <c r="Q12" s="63">
        <v>3.0089166666666667E-2</v>
      </c>
      <c r="R12" s="63">
        <v>0.10733333333333334</v>
      </c>
      <c r="S12" s="63">
        <v>-4.821000000000001E-2</v>
      </c>
      <c r="T12" s="63">
        <v>0.82073333333333343</v>
      </c>
      <c r="U12" s="63">
        <v>-0.49509999999999993</v>
      </c>
      <c r="V12" s="63">
        <v>-4.438333333333333E-2</v>
      </c>
      <c r="W12" s="63">
        <v>-4.0355833333333334E-2</v>
      </c>
      <c r="X12" s="63">
        <v>41.333333333333336</v>
      </c>
      <c r="Y12" s="63">
        <v>44.333333333333336</v>
      </c>
      <c r="Z12" s="63">
        <v>4</v>
      </c>
      <c r="AA12" s="63">
        <v>1</v>
      </c>
    </row>
    <row r="13" spans="1:27" s="63" customFormat="1">
      <c r="A13" s="63" t="s">
        <v>440</v>
      </c>
      <c r="F13" s="65"/>
      <c r="G13" s="63">
        <v>234.63636363636363</v>
      </c>
      <c r="H13" s="63">
        <v>5.7220000000000004</v>
      </c>
      <c r="I13" s="63">
        <v>0.1185090909090909</v>
      </c>
      <c r="J13" s="63">
        <v>506.39090909090913</v>
      </c>
      <c r="K13" s="63">
        <v>3.2901818181818185E-2</v>
      </c>
      <c r="L13" s="63">
        <v>8.3943636363636356E-3</v>
      </c>
      <c r="M13" s="63">
        <v>9.0468000000000007E-3</v>
      </c>
      <c r="N13" s="63">
        <v>2.7295999999999997E-2</v>
      </c>
      <c r="O13" s="63">
        <v>7.941200000000001E-2</v>
      </c>
      <c r="P13" s="63">
        <v>1.8248E-2</v>
      </c>
      <c r="Q13" s="63">
        <v>1.5495999999999999E-2</v>
      </c>
      <c r="R13" s="63">
        <v>0.15950909090909091</v>
      </c>
      <c r="S13" s="63">
        <v>8.7181818181818176E-3</v>
      </c>
      <c r="T13" s="63">
        <v>0.86525454545454539</v>
      </c>
      <c r="U13" s="63">
        <v>-4.5225000000000001E-2</v>
      </c>
      <c r="V13" s="63">
        <v>0.17503636363636363</v>
      </c>
      <c r="W13" s="63">
        <v>0.4585818181818182</v>
      </c>
      <c r="X13" s="63">
        <v>936.5454545454545</v>
      </c>
      <c r="Y13" s="63">
        <v>939.5454545454545</v>
      </c>
      <c r="Z13" s="63">
        <v>4</v>
      </c>
      <c r="AA13" s="63">
        <v>1</v>
      </c>
    </row>
    <row r="14" spans="1:27" s="63" customFormat="1">
      <c r="A14" s="63" t="s">
        <v>441</v>
      </c>
      <c r="F14" s="65"/>
      <c r="G14" s="63">
        <v>29.416666666666668</v>
      </c>
      <c r="H14" s="63">
        <v>13.880291666666665</v>
      </c>
      <c r="I14" s="63">
        <v>0.11918333333333332</v>
      </c>
      <c r="J14" s="63">
        <v>503.45000000000005</v>
      </c>
      <c r="K14" s="63">
        <v>3.2056666666666671E-2</v>
      </c>
      <c r="L14" s="63">
        <v>7.7871666666666671E-3</v>
      </c>
      <c r="M14" s="63">
        <v>1.1329166666666668E-2</v>
      </c>
      <c r="N14" s="63">
        <v>2.6885000000000003E-2</v>
      </c>
      <c r="O14" s="63">
        <v>7.7876666666666663E-2</v>
      </c>
      <c r="P14" s="63">
        <v>1.5554166666666668E-2</v>
      </c>
      <c r="Q14" s="63">
        <v>1.3426666666666665E-2</v>
      </c>
      <c r="R14" s="63">
        <v>0.10064083333333333</v>
      </c>
      <c r="S14" s="63">
        <v>5.3921666666666666E-3</v>
      </c>
      <c r="T14" s="63">
        <v>0.57150000000000001</v>
      </c>
      <c r="U14" s="63">
        <v>-0.18211666666666668</v>
      </c>
      <c r="V14" s="63">
        <v>0.11067249999999999</v>
      </c>
      <c r="W14" s="63">
        <v>0.27260833333333329</v>
      </c>
      <c r="X14" s="63">
        <v>115.66666666666667</v>
      </c>
      <c r="Y14" s="63">
        <v>118.66666666666667</v>
      </c>
      <c r="Z14" s="63">
        <v>4</v>
      </c>
      <c r="AA14" s="63">
        <v>1</v>
      </c>
    </row>
    <row r="15" spans="1:27" s="63" customFormat="1">
      <c r="A15" s="63" t="s">
        <v>442</v>
      </c>
      <c r="F15" s="65"/>
    </row>
    <row r="16" spans="1:27" s="63" customFormat="1">
      <c r="A16" s="63" t="s">
        <v>443</v>
      </c>
      <c r="F16" s="65"/>
      <c r="G16" s="63">
        <v>83.583333333333329</v>
      </c>
      <c r="H16" s="63">
        <v>17.244999999999997</v>
      </c>
      <c r="I16" s="63">
        <v>0.11691666666666667</v>
      </c>
      <c r="J16" s="63">
        <v>513.54166666666663</v>
      </c>
      <c r="K16" s="63">
        <v>3.396416666666667E-2</v>
      </c>
      <c r="L16" s="63">
        <v>9.7512500000000012E-3</v>
      </c>
      <c r="M16" s="63">
        <v>1.2333333333333333E-2</v>
      </c>
      <c r="N16" s="63">
        <v>4.3413636363636363E-2</v>
      </c>
      <c r="O16" s="63">
        <v>0.12722727272727274</v>
      </c>
      <c r="P16" s="63">
        <v>3.1322727272727273E-2</v>
      </c>
      <c r="Q16" s="63">
        <v>2.9368181818181818E-2</v>
      </c>
      <c r="R16" s="63">
        <v>0.11883999999999999</v>
      </c>
      <c r="S16" s="63">
        <v>-8.990999999999999E-2</v>
      </c>
      <c r="T16" s="63">
        <v>0.4055583333333333</v>
      </c>
      <c r="U16" s="63">
        <v>-0.47011666666666657</v>
      </c>
      <c r="V16" s="63">
        <v>0.10208416666666668</v>
      </c>
      <c r="W16" s="63">
        <v>0.17939274999999999</v>
      </c>
      <c r="X16" s="63">
        <v>332.33333333333331</v>
      </c>
      <c r="Y16" s="63">
        <v>335.33333333333331</v>
      </c>
      <c r="Z16" s="63">
        <v>4</v>
      </c>
      <c r="AA16" s="63">
        <v>1</v>
      </c>
    </row>
    <row r="17" spans="1:27" s="63" customFormat="1">
      <c r="A17" s="63" t="s">
        <v>444</v>
      </c>
      <c r="F17" s="65"/>
      <c r="G17" s="63">
        <v>196.57142857142858</v>
      </c>
      <c r="H17" s="63" t="e">
        <v>#DIV/0!</v>
      </c>
      <c r="I17" s="63">
        <v>0.14258571428571429</v>
      </c>
      <c r="J17" s="63">
        <v>420.87142857142857</v>
      </c>
      <c r="K17" s="63">
        <v>5.756214285714286E-2</v>
      </c>
      <c r="L17" s="63">
        <v>9.7711428571428567E-3</v>
      </c>
      <c r="M17" s="63">
        <v>1.0215714285714285E-2</v>
      </c>
      <c r="N17" s="63">
        <v>4.1447857142857147E-2</v>
      </c>
      <c r="O17" s="63">
        <v>0.10975714285714286</v>
      </c>
      <c r="P17" s="63">
        <v>3.1234999999999995E-2</v>
      </c>
      <c r="Q17" s="63">
        <v>2.8412142857142862E-2</v>
      </c>
      <c r="R17" s="63">
        <v>0.12207142857142857</v>
      </c>
      <c r="S17" s="63">
        <v>2.2784357142857144E-2</v>
      </c>
      <c r="T17" s="63">
        <v>1.2620714285714283</v>
      </c>
      <c r="U17" s="63">
        <v>-0.19277142857142859</v>
      </c>
      <c r="V17" s="63">
        <v>0.3426857142857142</v>
      </c>
      <c r="W17" s="63">
        <v>0.45907142857142852</v>
      </c>
      <c r="X17" s="63">
        <v>784.28571428571433</v>
      </c>
      <c r="Y17" s="63">
        <v>787.28571428571433</v>
      </c>
      <c r="Z17" s="63">
        <v>4</v>
      </c>
      <c r="AA17" s="63">
        <v>1</v>
      </c>
    </row>
    <row r="18" spans="1:27" s="63" customFormat="1">
      <c r="A18" s="63" t="s">
        <v>445</v>
      </c>
      <c r="F18" s="65"/>
      <c r="G18" s="63">
        <v>120.36363636363636</v>
      </c>
      <c r="H18" s="63">
        <v>57.838250000000002</v>
      </c>
      <c r="I18" s="63">
        <v>0.14054545454545456</v>
      </c>
      <c r="J18" s="63">
        <v>428.77272727272737</v>
      </c>
      <c r="K18" s="63">
        <v>3.5858181818181824E-2</v>
      </c>
      <c r="L18" s="63">
        <v>7.3240909090909086E-3</v>
      </c>
      <c r="M18" s="63">
        <v>1.0481818181818182E-2</v>
      </c>
      <c r="N18" s="63">
        <v>2.9761818181818188E-2</v>
      </c>
      <c r="O18" s="63">
        <v>7.948545454545454E-2</v>
      </c>
      <c r="P18" s="63">
        <v>1.9279090909090909E-2</v>
      </c>
      <c r="Q18" s="63">
        <v>1.680727272727273E-2</v>
      </c>
      <c r="R18" s="63">
        <v>0.13005454545454542</v>
      </c>
      <c r="S18" s="63">
        <v>-8.1284727272727259E-3</v>
      </c>
      <c r="T18" s="63">
        <v>1.1987272727272726</v>
      </c>
      <c r="U18" s="63">
        <v>-5.8056363636363642E-2</v>
      </c>
      <c r="V18" s="63">
        <v>0.13711818181818181</v>
      </c>
      <c r="W18" s="63">
        <v>0.26625454545454547</v>
      </c>
      <c r="X18" s="63">
        <v>479.45454545454544</v>
      </c>
      <c r="Y18" s="63">
        <v>482.45454545454544</v>
      </c>
      <c r="Z18" s="63">
        <v>4</v>
      </c>
      <c r="AA18" s="63">
        <v>1</v>
      </c>
    </row>
    <row r="19" spans="1:27" s="63" customFormat="1">
      <c r="A19" s="63" t="s">
        <v>446</v>
      </c>
      <c r="F19" s="65"/>
      <c r="G19" s="63">
        <v>9.4615384615384617</v>
      </c>
      <c r="H19" s="63">
        <v>4.4545769230769228</v>
      </c>
      <c r="I19" s="63">
        <v>0.11753076923076923</v>
      </c>
      <c r="J19" s="63">
        <v>515.29999999999995</v>
      </c>
      <c r="K19" s="63">
        <v>3.6445384615384616E-2</v>
      </c>
      <c r="L19" s="63">
        <v>8.1642307692307691E-3</v>
      </c>
      <c r="M19" s="63">
        <v>9.4230769230769212E-3</v>
      </c>
      <c r="N19" s="63">
        <v>3.8893333333333335E-2</v>
      </c>
      <c r="O19" s="63">
        <v>0.11458333333333333</v>
      </c>
      <c r="P19" s="63">
        <v>2.9476666666666665E-2</v>
      </c>
      <c r="Q19" s="63">
        <v>2.7518333333333329E-2</v>
      </c>
      <c r="R19" s="63">
        <v>4.532230769230769E-2</v>
      </c>
      <c r="S19" s="63">
        <v>-4.3136153846153845E-2</v>
      </c>
      <c r="T19" s="63">
        <v>0.23060769230769235</v>
      </c>
      <c r="U19" s="63">
        <v>-0.10589076923076925</v>
      </c>
      <c r="V19" s="63">
        <v>1.7705846153846152E-2</v>
      </c>
      <c r="W19" s="63">
        <v>4.4208461538461537E-2</v>
      </c>
      <c r="X19" s="63">
        <v>35.846153846153847</v>
      </c>
      <c r="Y19" s="63">
        <v>38.846153846153847</v>
      </c>
      <c r="Z19" s="63">
        <v>4</v>
      </c>
      <c r="AA19" s="63">
        <v>1</v>
      </c>
    </row>
    <row r="20" spans="1:27" s="63" customFormat="1">
      <c r="A20" s="63" t="s">
        <v>447</v>
      </c>
      <c r="F20" s="65"/>
      <c r="G20" s="63">
        <v>200.1</v>
      </c>
      <c r="H20" s="63" t="e">
        <v>#DIV/0!</v>
      </c>
      <c r="I20" s="63">
        <v>0.10124</v>
      </c>
      <c r="J20" s="63">
        <v>592.76</v>
      </c>
      <c r="K20" s="63">
        <v>3.7576999999999992E-2</v>
      </c>
      <c r="L20" s="63">
        <v>9.7333999999999997E-3</v>
      </c>
      <c r="M20" s="63">
        <v>1.0374E-2</v>
      </c>
      <c r="N20" s="63">
        <v>4.2260999999999993E-2</v>
      </c>
      <c r="O20" s="63">
        <v>0.13281999999999999</v>
      </c>
      <c r="P20" s="63">
        <v>3.1884999999999997E-2</v>
      </c>
      <c r="Q20" s="63">
        <v>3.0380000000000001E-2</v>
      </c>
      <c r="R20" s="63">
        <v>7.4137999999999996E-2</v>
      </c>
      <c r="S20" s="63">
        <v>-1.49748E-2</v>
      </c>
      <c r="T20" s="63">
        <v>0.14368999999999998</v>
      </c>
      <c r="U20" s="63">
        <v>-0.23142999999999997</v>
      </c>
      <c r="V20" s="63">
        <v>-6.9147000000000002E-3</v>
      </c>
      <c r="W20" s="63">
        <v>6.2455100000000001E-3</v>
      </c>
      <c r="X20" s="63">
        <v>798.4</v>
      </c>
      <c r="Y20" s="63">
        <v>801.4</v>
      </c>
      <c r="Z20" s="63">
        <v>4</v>
      </c>
      <c r="AA20" s="63">
        <v>1</v>
      </c>
    </row>
    <row r="21" spans="1:27" s="63" customFormat="1">
      <c r="A21" s="63" t="s">
        <v>448</v>
      </c>
      <c r="F21" s="65"/>
      <c r="G21" s="63">
        <v>48.1</v>
      </c>
      <c r="H21" s="63">
        <v>27.1447</v>
      </c>
      <c r="I21" s="63">
        <v>0.1421</v>
      </c>
      <c r="J21" s="63">
        <v>422.30000000000007</v>
      </c>
      <c r="K21" s="63">
        <v>3.9744000000000002E-2</v>
      </c>
      <c r="L21" s="63">
        <v>1.1232999999999998E-2</v>
      </c>
      <c r="M21" s="63">
        <v>1.1184999999999999E-2</v>
      </c>
      <c r="N21" s="63">
        <v>2.8453999999999997E-2</v>
      </c>
      <c r="O21" s="63">
        <v>7.5491000000000016E-2</v>
      </c>
      <c r="P21" s="63">
        <v>1.7267999999999999E-2</v>
      </c>
      <c r="Q21" s="63">
        <v>1.3104000000000001E-2</v>
      </c>
      <c r="R21" s="63">
        <v>0.18102000000000001</v>
      </c>
      <c r="S21" s="63">
        <v>9.6194000000000002E-3</v>
      </c>
      <c r="T21" s="63">
        <v>0.48551</v>
      </c>
      <c r="U21" s="63">
        <v>2.95751E-2</v>
      </c>
      <c r="V21" s="63">
        <v>0.10001499999999999</v>
      </c>
      <c r="W21" s="63">
        <v>0.109226</v>
      </c>
      <c r="X21" s="63">
        <v>190.4</v>
      </c>
      <c r="Y21" s="63">
        <v>193.4</v>
      </c>
      <c r="Z21" s="63">
        <v>4</v>
      </c>
      <c r="AA21" s="63">
        <v>1</v>
      </c>
    </row>
    <row r="22" spans="1:27" s="63" customFormat="1">
      <c r="A22" s="63" t="s">
        <v>449</v>
      </c>
      <c r="F22" s="65"/>
      <c r="G22" s="63">
        <v>107.66666666666667</v>
      </c>
      <c r="H22" s="63">
        <v>54.716035714285717</v>
      </c>
      <c r="I22" s="63">
        <v>0.14374444444444442</v>
      </c>
      <c r="J22" s="63">
        <v>417.46666666666664</v>
      </c>
      <c r="K22" s="63">
        <v>4.1431666666666658E-2</v>
      </c>
      <c r="L22" s="63">
        <v>9.008222222222223E-3</v>
      </c>
      <c r="M22" s="63">
        <v>9.4908333333333338E-3</v>
      </c>
      <c r="N22" s="63">
        <v>6.0200000000000004E-2</v>
      </c>
      <c r="O22" s="63">
        <v>0.15939999999999999</v>
      </c>
      <c r="P22" s="63">
        <v>5.0769999999999996E-2</v>
      </c>
      <c r="Q22" s="63">
        <v>4.5950000000000005E-2</v>
      </c>
      <c r="R22" s="63">
        <v>0.11228611111111111</v>
      </c>
      <c r="S22" s="63">
        <v>1.5626777777777778E-2</v>
      </c>
      <c r="T22" s="63">
        <v>0.56315000000000004</v>
      </c>
      <c r="U22" s="63">
        <v>7.2231111111111107E-2</v>
      </c>
      <c r="V22" s="63">
        <v>0.30945555555555559</v>
      </c>
      <c r="W22" s="63">
        <v>0.30959444444444451</v>
      </c>
      <c r="X22" s="63">
        <v>428.66666666666669</v>
      </c>
      <c r="Y22" s="63">
        <v>431.66666666666669</v>
      </c>
      <c r="Z22" s="63">
        <v>4</v>
      </c>
      <c r="AA22" s="63">
        <v>1</v>
      </c>
    </row>
    <row r="23" spans="1:27" s="63" customFormat="1">
      <c r="A23" s="63" t="s">
        <v>450</v>
      </c>
      <c r="F23" s="65"/>
      <c r="G23" s="63">
        <v>208.90909090909091</v>
      </c>
      <c r="H23" s="63" t="e">
        <v>#DIV/0!</v>
      </c>
      <c r="I23" s="63">
        <v>0.11139090909090908</v>
      </c>
      <c r="J23" s="63">
        <v>538.75454545454545</v>
      </c>
      <c r="K23" s="63">
        <v>3.569E-2</v>
      </c>
      <c r="L23" s="63">
        <v>8.6780909090909096E-3</v>
      </c>
      <c r="M23" s="63">
        <v>1.0839090909090909E-2</v>
      </c>
      <c r="N23" s="63">
        <v>2.7579999999999997E-2</v>
      </c>
      <c r="O23" s="63">
        <v>8.263727272727274E-2</v>
      </c>
      <c r="P23" s="63">
        <v>1.6741818181818184E-2</v>
      </c>
      <c r="Q23" s="63">
        <v>1.4489090909090908E-2</v>
      </c>
      <c r="R23" s="63">
        <v>0.11533636363636363</v>
      </c>
      <c r="S23" s="63">
        <v>-2.1272727272727293E-4</v>
      </c>
      <c r="T23" s="63">
        <v>0.87436363636363634</v>
      </c>
      <c r="U23" s="63">
        <v>-0.12513818181818179</v>
      </c>
      <c r="V23" s="63">
        <v>0.13708181818181819</v>
      </c>
      <c r="W23" s="63">
        <v>0.20185454545454548</v>
      </c>
      <c r="X23" s="63">
        <v>833.63636363636363</v>
      </c>
      <c r="Y23" s="63">
        <v>836.63636363636363</v>
      </c>
      <c r="Z23" s="63">
        <v>4</v>
      </c>
      <c r="AA23" s="63">
        <v>1</v>
      </c>
    </row>
    <row r="24" spans="1:27" s="63" customFormat="1">
      <c r="A24" s="63" t="s">
        <v>451</v>
      </c>
      <c r="F24" s="65"/>
      <c r="G24" s="63">
        <v>369.85714285714283</v>
      </c>
      <c r="H24" s="63" t="e">
        <v>#DIV/0!</v>
      </c>
      <c r="I24" s="63">
        <v>0.15562857142857142</v>
      </c>
      <c r="J24" s="63">
        <v>385.48571428571432</v>
      </c>
      <c r="K24" s="63">
        <v>4.8624285714285717E-2</v>
      </c>
      <c r="L24" s="63">
        <v>7.599714285714286E-3</v>
      </c>
      <c r="M24" s="63">
        <v>1.2477142857142857E-2</v>
      </c>
      <c r="N24" s="63">
        <v>2.9128571428571427E-2</v>
      </c>
      <c r="O24" s="63">
        <v>7.3837142857142851E-2</v>
      </c>
      <c r="P24" s="63">
        <v>1.6650000000000002E-2</v>
      </c>
      <c r="Q24" s="63">
        <v>1.4467142857142857E-2</v>
      </c>
      <c r="R24" s="63">
        <v>0.10839714285714286</v>
      </c>
      <c r="S24" s="63">
        <v>2.1277714285714289E-2</v>
      </c>
      <c r="T24" s="63">
        <v>1.025857142857143</v>
      </c>
      <c r="U24" s="63">
        <v>-0.22261428571428571</v>
      </c>
      <c r="V24" s="63">
        <v>0.21014285714285716</v>
      </c>
      <c r="W24" s="63">
        <v>0.23432857142857144</v>
      </c>
      <c r="X24" s="63">
        <v>1477.4285714285713</v>
      </c>
      <c r="Y24" s="63">
        <v>1480.4285714285713</v>
      </c>
      <c r="Z24" s="63">
        <v>4</v>
      </c>
      <c r="AA24" s="63">
        <v>1</v>
      </c>
    </row>
    <row r="25" spans="1:27" s="63" customFormat="1">
      <c r="A25" s="63" t="s">
        <v>452</v>
      </c>
      <c r="F25" s="65"/>
      <c r="G25" s="63">
        <v>165.90909090909091</v>
      </c>
      <c r="H25" s="63" t="e">
        <v>#DIV/0!</v>
      </c>
      <c r="I25" s="63">
        <v>0.17162727272727277</v>
      </c>
      <c r="J25" s="63">
        <v>349.62727272727278</v>
      </c>
      <c r="K25" s="63">
        <v>5.8562727272727266E-2</v>
      </c>
      <c r="L25" s="63">
        <v>1.243909090909091E-2</v>
      </c>
      <c r="M25" s="63">
        <v>1.0935636363636364E-2</v>
      </c>
      <c r="N25" s="63">
        <v>4.3348999999999999E-2</v>
      </c>
      <c r="O25" s="63">
        <v>0.10467699999999999</v>
      </c>
      <c r="P25" s="63">
        <v>3.2468000000000004E-2</v>
      </c>
      <c r="Q25" s="63">
        <v>2.8598999999999996E-2</v>
      </c>
      <c r="R25" s="63">
        <v>8.1076363636363627E-2</v>
      </c>
      <c r="S25" s="63">
        <v>1.4234545454545455E-2</v>
      </c>
      <c r="T25" s="63">
        <v>0.5581454545454545</v>
      </c>
      <c r="U25" s="63">
        <v>-9.4250909090909107E-2</v>
      </c>
      <c r="V25" s="63">
        <v>0.26749090909090911</v>
      </c>
      <c r="W25" s="63">
        <v>0.27101818181818182</v>
      </c>
      <c r="X25" s="63">
        <v>661.63636363636363</v>
      </c>
      <c r="Y25" s="63">
        <v>664.63636363636363</v>
      </c>
      <c r="Z25" s="63">
        <v>4</v>
      </c>
      <c r="AA25" s="63">
        <v>1</v>
      </c>
    </row>
    <row r="26" spans="1:27" s="63" customFormat="1">
      <c r="A26" s="63" t="s">
        <v>453</v>
      </c>
      <c r="F26" s="65"/>
      <c r="G26" s="63">
        <v>297.55555555555554</v>
      </c>
      <c r="H26" s="63" t="e">
        <v>#DIV/0!</v>
      </c>
      <c r="I26" s="63">
        <v>0.17329999999999998</v>
      </c>
      <c r="J26" s="63">
        <v>346.24444444444447</v>
      </c>
      <c r="K26" s="63">
        <v>5.0573333333333331E-2</v>
      </c>
      <c r="L26" s="63">
        <v>1.0271555555555556E-2</v>
      </c>
      <c r="M26" s="63">
        <v>1.1054444444444443E-2</v>
      </c>
      <c r="N26" s="63">
        <v>3.4184444444444441E-2</v>
      </c>
      <c r="O26" s="63">
        <v>8.2118888888888894E-2</v>
      </c>
      <c r="P26" s="63">
        <v>2.3129999999999998E-2</v>
      </c>
      <c r="Q26" s="63">
        <v>2.0295555555555553E-2</v>
      </c>
      <c r="R26" s="63">
        <v>7.4444444444444452E-2</v>
      </c>
      <c r="S26" s="63">
        <v>1.5982555555555555E-2</v>
      </c>
      <c r="T26" s="63">
        <v>0.64761111111111125</v>
      </c>
      <c r="U26" s="63">
        <v>-5.4017777777777776E-2</v>
      </c>
      <c r="V26" s="63">
        <v>0.18824444444444444</v>
      </c>
      <c r="W26" s="63">
        <v>0.21909999999999999</v>
      </c>
      <c r="X26" s="63">
        <v>1188.2222222222222</v>
      </c>
      <c r="Y26" s="63">
        <v>1191.2222222222222</v>
      </c>
      <c r="Z26" s="63">
        <v>4</v>
      </c>
      <c r="AA26" s="63">
        <v>1</v>
      </c>
    </row>
    <row r="27" spans="1:27" s="63" customFormat="1">
      <c r="A27" s="63" t="s">
        <v>454</v>
      </c>
      <c r="F27" s="65"/>
      <c r="G27" s="63">
        <v>10.454545454545455</v>
      </c>
      <c r="H27" s="63">
        <v>5.4929545454545456</v>
      </c>
      <c r="I27" s="63">
        <v>0.13736363636363635</v>
      </c>
      <c r="J27" s="63">
        <v>436.9454545454546</v>
      </c>
      <c r="K27" s="63">
        <v>4.0135454545454551E-2</v>
      </c>
      <c r="L27" s="63">
        <v>7.9751818181818188E-3</v>
      </c>
      <c r="M27" s="63">
        <v>9.9999999999999985E-3</v>
      </c>
      <c r="N27" s="63">
        <v>3.7610909090909098E-2</v>
      </c>
      <c r="O27" s="63">
        <v>0.10146636363636365</v>
      </c>
      <c r="P27" s="63">
        <v>2.7610909090909096E-2</v>
      </c>
      <c r="Q27" s="63">
        <v>2.5338181818181819E-2</v>
      </c>
      <c r="R27" s="63">
        <v>0.1160272727272727</v>
      </c>
      <c r="S27" s="63">
        <v>9.1244545454545467E-4</v>
      </c>
      <c r="T27" s="63">
        <v>0.89621818181818191</v>
      </c>
      <c r="U27" s="63">
        <v>-0.64831818181818179</v>
      </c>
      <c r="V27" s="63">
        <v>0.19936363636363638</v>
      </c>
      <c r="W27" s="63">
        <v>0.49609090909090908</v>
      </c>
      <c r="X27" s="63">
        <v>39.81818181818182</v>
      </c>
      <c r="Y27" s="63">
        <v>42.81818181818182</v>
      </c>
      <c r="Z27" s="63">
        <v>4</v>
      </c>
      <c r="AA27" s="63">
        <v>1</v>
      </c>
    </row>
    <row r="28" spans="1:27" s="63" customFormat="1">
      <c r="A28" s="63" t="s">
        <v>455</v>
      </c>
      <c r="F28" s="65"/>
      <c r="G28" s="63">
        <v>14.818181818181818</v>
      </c>
      <c r="H28" s="63">
        <v>6.9522727272727272</v>
      </c>
      <c r="I28" s="63">
        <v>0.12052727272727273</v>
      </c>
      <c r="J28" s="63">
        <v>497.82727272727277</v>
      </c>
      <c r="K28" s="63">
        <v>4.1164545454545447E-2</v>
      </c>
      <c r="L28" s="63">
        <v>7.5786363636363629E-3</v>
      </c>
      <c r="M28" s="63">
        <v>1.0954545454545451E-2</v>
      </c>
      <c r="N28" s="63">
        <v>3.4590909090909089E-2</v>
      </c>
      <c r="O28" s="63">
        <v>9.9626363636363638E-2</v>
      </c>
      <c r="P28" s="63">
        <v>2.3636363636363636E-2</v>
      </c>
      <c r="Q28" s="63">
        <v>2.1272727272727273E-2</v>
      </c>
      <c r="R28" s="63">
        <v>0.11967272727272728</v>
      </c>
      <c r="S28" s="63">
        <v>2.1864636363636367E-2</v>
      </c>
      <c r="T28" s="63">
        <v>0.71677272727272723</v>
      </c>
      <c r="U28" s="63">
        <v>-0.28922727272727272</v>
      </c>
      <c r="V28" s="63">
        <v>0.15673636363636365</v>
      </c>
      <c r="W28" s="63">
        <v>0.20599090909090911</v>
      </c>
      <c r="X28" s="63">
        <v>57.272727272727273</v>
      </c>
      <c r="Y28" s="63">
        <v>60.272727272727273</v>
      </c>
      <c r="Z28" s="63">
        <v>4</v>
      </c>
      <c r="AA28" s="63">
        <v>1</v>
      </c>
    </row>
    <row r="29" spans="1:27" s="63" customFormat="1">
      <c r="A29" s="63" t="s">
        <v>456</v>
      </c>
      <c r="F29" s="65"/>
      <c r="G29" s="63">
        <v>141.30000000000001</v>
      </c>
      <c r="H29" s="63" t="e">
        <v>#DIV/0!</v>
      </c>
      <c r="I29" s="63">
        <v>0.12815000000000004</v>
      </c>
      <c r="J29" s="63">
        <v>468.30999999999995</v>
      </c>
      <c r="K29" s="63">
        <v>4.5082999999999998E-2</v>
      </c>
      <c r="L29" s="63">
        <v>9.1678000000000003E-3</v>
      </c>
      <c r="M29" s="63">
        <v>1.1599999999999997E-2</v>
      </c>
      <c r="N29" s="63">
        <v>3.6585000000000006E-2</v>
      </c>
      <c r="O29" s="63">
        <v>0.10220800000000001</v>
      </c>
      <c r="P29" s="63">
        <v>2.4985E-2</v>
      </c>
      <c r="Q29" s="63">
        <v>2.2485000000000002E-2</v>
      </c>
      <c r="R29" s="63">
        <v>0.12064999999999999</v>
      </c>
      <c r="S29" s="63">
        <v>2.9836000000000001E-2</v>
      </c>
      <c r="T29" s="63">
        <v>0.71927000000000008</v>
      </c>
      <c r="U29" s="63">
        <v>-0.42205000000000004</v>
      </c>
      <c r="V29" s="63">
        <v>0.27096999999999999</v>
      </c>
      <c r="W29" s="63">
        <v>0.29052</v>
      </c>
      <c r="X29" s="63">
        <v>563.20000000000005</v>
      </c>
      <c r="Y29" s="63">
        <v>566.20000000000005</v>
      </c>
      <c r="Z29" s="63">
        <v>4</v>
      </c>
      <c r="AA29" s="63">
        <v>1</v>
      </c>
    </row>
    <row r="30" spans="1:27" s="63" customFormat="1">
      <c r="A30" s="63" t="s">
        <v>457</v>
      </c>
      <c r="F30" s="65"/>
      <c r="G30" s="63">
        <v>76.625</v>
      </c>
      <c r="H30" s="63">
        <v>33.099125000000001</v>
      </c>
      <c r="I30" s="63">
        <v>0.10728750000000001</v>
      </c>
      <c r="J30" s="63">
        <v>559.27499999999998</v>
      </c>
      <c r="K30" s="63">
        <v>3.6351250000000002E-2</v>
      </c>
      <c r="L30" s="63">
        <v>8.0856250000000008E-3</v>
      </c>
      <c r="M30" s="63">
        <v>1.2499999999999999E-2</v>
      </c>
      <c r="N30" s="63">
        <v>3.6103749999999997E-2</v>
      </c>
      <c r="O30" s="63">
        <v>0.110225</v>
      </c>
      <c r="P30" s="63">
        <v>2.360375E-2</v>
      </c>
      <c r="Q30" s="63">
        <v>2.1291249999999998E-2</v>
      </c>
      <c r="R30" s="63">
        <v>0.11515</v>
      </c>
      <c r="S30" s="63">
        <v>1.4375875E-2</v>
      </c>
      <c r="T30" s="63">
        <v>0.69030000000000002</v>
      </c>
      <c r="U30" s="63">
        <v>-0.39356250000000004</v>
      </c>
      <c r="V30" s="63">
        <v>0.29709999999999998</v>
      </c>
      <c r="W30" s="63">
        <v>0.29748749999999996</v>
      </c>
      <c r="X30" s="63">
        <v>304.5</v>
      </c>
      <c r="Y30" s="63">
        <v>307.5</v>
      </c>
      <c r="Z30" s="63">
        <v>4</v>
      </c>
      <c r="AA30" s="63">
        <v>1</v>
      </c>
    </row>
    <row r="31" spans="1:27" s="63" customFormat="1">
      <c r="A31" s="63" t="s">
        <v>458</v>
      </c>
      <c r="F31" s="65"/>
      <c r="G31" s="63">
        <v>17.5</v>
      </c>
      <c r="H31" s="63">
        <v>6.7628000000000004</v>
      </c>
      <c r="I31" s="63">
        <v>9.9067000000000002E-2</v>
      </c>
      <c r="J31" s="63">
        <v>605.87000000000012</v>
      </c>
      <c r="K31" s="63">
        <v>2.9534999999999999E-2</v>
      </c>
      <c r="L31" s="63">
        <v>7.1946000000000006E-3</v>
      </c>
      <c r="M31" s="63">
        <v>1.3950000000000001E-2</v>
      </c>
      <c r="N31" s="63">
        <v>3.6863E-2</v>
      </c>
      <c r="O31" s="63">
        <v>0.11715200000000001</v>
      </c>
      <c r="P31" s="63">
        <v>2.2912700000000001E-2</v>
      </c>
      <c r="Q31" s="63">
        <v>1.8056700000000002E-2</v>
      </c>
      <c r="R31" s="63">
        <v>8.5373000000000004E-2</v>
      </c>
      <c r="S31" s="63">
        <v>-0.54975289999999999</v>
      </c>
      <c r="T31" s="63">
        <v>0.28417999999999999</v>
      </c>
      <c r="U31" s="63">
        <v>-0.39822100000000005</v>
      </c>
      <c r="V31" s="63">
        <v>1.2931000000000002E-2</v>
      </c>
      <c r="W31" s="63">
        <v>7.9069199999999992E-2</v>
      </c>
      <c r="X31" s="63">
        <v>68</v>
      </c>
      <c r="Y31" s="63">
        <v>71</v>
      </c>
      <c r="Z31" s="63">
        <v>4</v>
      </c>
      <c r="AA31" s="63">
        <v>1</v>
      </c>
    </row>
    <row r="32" spans="1:27" s="63" customFormat="1">
      <c r="A32" s="63" t="s">
        <v>459</v>
      </c>
      <c r="F32" s="65"/>
      <c r="G32" s="63">
        <v>99.166666666666671</v>
      </c>
      <c r="H32" s="63">
        <v>47.548833333333334</v>
      </c>
      <c r="I32" s="63">
        <v>0.11675833333333334</v>
      </c>
      <c r="J32" s="63">
        <v>513.95000000000005</v>
      </c>
      <c r="K32" s="63">
        <v>4.7585833333333334E-2</v>
      </c>
      <c r="L32" s="63">
        <v>9.6451666666666647E-3</v>
      </c>
      <c r="M32" s="63">
        <v>1.2249999999999999E-2</v>
      </c>
      <c r="N32" s="63">
        <v>4.9210833333333336E-2</v>
      </c>
      <c r="O32" s="63">
        <v>0.14402499999999999</v>
      </c>
      <c r="P32" s="63">
        <v>3.6960833333333332E-2</v>
      </c>
      <c r="Q32" s="63">
        <v>3.4577499999999997E-2</v>
      </c>
      <c r="R32" s="63">
        <v>7.6914999999999997E-2</v>
      </c>
      <c r="S32" s="63">
        <v>-0.28700833333333331</v>
      </c>
      <c r="T32" s="63">
        <v>0.52208333333333334</v>
      </c>
      <c r="U32" s="63">
        <v>-0.18046999999999999</v>
      </c>
      <c r="V32" s="63">
        <v>0.10492833333333335</v>
      </c>
      <c r="W32" s="63">
        <v>0.10033333333333332</v>
      </c>
      <c r="X32" s="63">
        <v>394.66666666666669</v>
      </c>
      <c r="Y32" s="63">
        <v>397.66666666666669</v>
      </c>
      <c r="Z32" s="63">
        <v>4</v>
      </c>
      <c r="AA32" s="63">
        <v>1</v>
      </c>
    </row>
    <row r="33" spans="1:27" s="63" customFormat="1">
      <c r="A33" s="63" t="s">
        <v>460</v>
      </c>
      <c r="F33" s="65"/>
    </row>
    <row r="34" spans="1:27" s="63" customFormat="1">
      <c r="A34" s="63" t="s">
        <v>461</v>
      </c>
      <c r="F34" s="65"/>
      <c r="G34" s="63">
        <v>24.3</v>
      </c>
      <c r="H34" s="63">
        <v>11.2194</v>
      </c>
      <c r="I34" s="63">
        <v>0.11385000000000001</v>
      </c>
      <c r="J34" s="63">
        <v>527.19000000000005</v>
      </c>
      <c r="K34" s="63">
        <v>3.4299000000000003E-2</v>
      </c>
      <c r="L34" s="63">
        <v>7.9138999999999998E-3</v>
      </c>
      <c r="M34" s="63">
        <v>7.4716000000000001E-3</v>
      </c>
      <c r="N34" s="63">
        <v>2.8972000000000005E-2</v>
      </c>
      <c r="O34" s="63">
        <v>8.5889999999999994E-2</v>
      </c>
      <c r="P34" s="63">
        <v>2.1500000000000002E-2</v>
      </c>
      <c r="Q34" s="63">
        <v>1.8500000000000003E-2</v>
      </c>
      <c r="R34" s="63">
        <v>0.11399900000000003</v>
      </c>
      <c r="S34" s="63">
        <v>2.30811E-2</v>
      </c>
      <c r="T34" s="63">
        <v>0.46227000000000007</v>
      </c>
      <c r="U34" s="63">
        <v>9.9908000000000011E-2</v>
      </c>
      <c r="V34" s="63">
        <v>8.8815999999999992E-2</v>
      </c>
      <c r="W34" s="63">
        <v>0.23852999999999999</v>
      </c>
      <c r="X34" s="63">
        <v>95.2</v>
      </c>
      <c r="Y34" s="63">
        <v>98.2</v>
      </c>
      <c r="Z34" s="63">
        <v>4</v>
      </c>
      <c r="AA34" s="63">
        <v>1</v>
      </c>
    </row>
    <row r="35" spans="1:27" s="63" customFormat="1">
      <c r="A35" s="63" t="s">
        <v>462</v>
      </c>
      <c r="F35" s="65"/>
      <c r="G35" s="63">
        <v>500.85714285714283</v>
      </c>
      <c r="H35" s="63" t="e">
        <v>#DIV/0!</v>
      </c>
      <c r="I35" s="63">
        <v>0.11345714285714284</v>
      </c>
      <c r="J35" s="63">
        <v>528.88571428571424</v>
      </c>
      <c r="K35" s="63">
        <v>3.8107142857142853E-2</v>
      </c>
      <c r="L35" s="63">
        <v>8.6747142857142856E-3</v>
      </c>
      <c r="M35" s="63">
        <v>1.0469999999999998E-2</v>
      </c>
      <c r="N35" s="63">
        <v>3.5204285714285709E-2</v>
      </c>
      <c r="O35" s="63">
        <v>0.10453285714285716</v>
      </c>
      <c r="P35" s="63">
        <v>2.4737142857142857E-2</v>
      </c>
      <c r="Q35" s="63">
        <v>2.248E-2</v>
      </c>
      <c r="R35" s="63">
        <v>7.805571428571427E-2</v>
      </c>
      <c r="S35" s="63">
        <v>-9.4271428571428577E-4</v>
      </c>
      <c r="T35" s="63">
        <v>0.40722857142857138</v>
      </c>
      <c r="U35" s="63">
        <v>-0.90888571428571419</v>
      </c>
      <c r="V35" s="63">
        <v>-6.3415714285714284E-2</v>
      </c>
      <c r="W35" s="63">
        <v>1.631428571428575E-4</v>
      </c>
      <c r="X35" s="63">
        <v>2001.4285714285713</v>
      </c>
      <c r="Y35" s="63">
        <v>2004.4285714285713</v>
      </c>
      <c r="Z35" s="63">
        <v>4</v>
      </c>
      <c r="AA35" s="63">
        <v>1</v>
      </c>
    </row>
    <row r="36" spans="1:27" s="63" customFormat="1">
      <c r="A36" s="63" t="s">
        <v>463</v>
      </c>
      <c r="F36" s="65"/>
      <c r="G36" s="63">
        <v>35.153846153846153</v>
      </c>
      <c r="H36" s="63">
        <v>16.881307692307693</v>
      </c>
      <c r="I36" s="63">
        <v>0.12044615384615384</v>
      </c>
      <c r="J36" s="63">
        <v>498.29999999999995</v>
      </c>
      <c r="K36" s="63">
        <v>3.4351538461538461E-2</v>
      </c>
      <c r="L36" s="63">
        <v>7.3480769230769242E-3</v>
      </c>
      <c r="M36" s="63">
        <v>1.1816923076923076E-2</v>
      </c>
      <c r="N36" s="63">
        <v>4.8772307692307684E-2</v>
      </c>
      <c r="O36" s="63">
        <v>0.14053846153846153</v>
      </c>
      <c r="P36" s="63">
        <v>3.6956153846153847E-2</v>
      </c>
      <c r="Q36" s="63">
        <v>3.4312307692307691E-2</v>
      </c>
      <c r="R36" s="63">
        <v>4.3950000000000003E-2</v>
      </c>
      <c r="S36" s="63">
        <v>-5.7086153846153849E-3</v>
      </c>
      <c r="T36" s="63">
        <v>1.2119230769230769E-2</v>
      </c>
      <c r="U36" s="63">
        <v>-0.31098461538461536</v>
      </c>
      <c r="V36" s="63">
        <v>-0.49243846153846155</v>
      </c>
      <c r="W36" s="63">
        <v>-0.36830000000000002</v>
      </c>
      <c r="X36" s="63">
        <v>138.61538461538461</v>
      </c>
      <c r="Y36" s="63">
        <v>141.61538461538461</v>
      </c>
      <c r="Z36" s="63">
        <v>4</v>
      </c>
      <c r="AA36" s="63">
        <v>1</v>
      </c>
    </row>
    <row r="37" spans="1:27" s="63" customFormat="1">
      <c r="A37" s="63" t="s">
        <v>464</v>
      </c>
      <c r="F37" s="65"/>
      <c r="G37" s="63">
        <v>21.8</v>
      </c>
      <c r="H37" s="63">
        <v>10.722733333333332</v>
      </c>
      <c r="I37" s="63">
        <v>0.12325333333333334</v>
      </c>
      <c r="J37" s="63">
        <v>488.60666666666663</v>
      </c>
      <c r="K37" s="63">
        <v>3.2355384615384612E-2</v>
      </c>
      <c r="L37" s="63">
        <v>8.7529999999999986E-3</v>
      </c>
      <c r="M37" s="63">
        <v>9.9946428571428565E-3</v>
      </c>
      <c r="N37" s="63">
        <v>2.6972999999999997E-2</v>
      </c>
      <c r="O37" s="63">
        <v>7.6563000000000006E-2</v>
      </c>
      <c r="P37" s="63">
        <v>1.7479000000000001E-2</v>
      </c>
      <c r="Q37" s="63">
        <v>1.5174499999999999E-2</v>
      </c>
      <c r="R37" s="63">
        <v>0.10366615384615384</v>
      </c>
      <c r="S37" s="63">
        <v>-5.9483600000000006E-3</v>
      </c>
      <c r="T37" s="63">
        <v>0.46488666666666667</v>
      </c>
      <c r="U37" s="63">
        <v>-6.4058257142857136E-2</v>
      </c>
      <c r="V37" s="63">
        <v>4.6296200000000003E-2</v>
      </c>
      <c r="W37" s="63">
        <v>0.17155333333333331</v>
      </c>
      <c r="X37" s="63">
        <v>85.2</v>
      </c>
      <c r="Y37" s="63">
        <v>88.2</v>
      </c>
      <c r="Z37" s="63">
        <v>4</v>
      </c>
      <c r="AA37" s="63">
        <v>1</v>
      </c>
    </row>
    <row r="38" spans="1:27" s="63" customFormat="1">
      <c r="A38" s="63" t="s">
        <v>465</v>
      </c>
      <c r="F38" s="65"/>
    </row>
    <row r="39" spans="1:27" s="63" customFormat="1">
      <c r="A39" s="63" t="s">
        <v>466</v>
      </c>
      <c r="F39" s="65"/>
      <c r="G39" s="63">
        <v>247.9</v>
      </c>
      <c r="H39" s="63" t="e">
        <v>#DIV/0!</v>
      </c>
      <c r="I39" s="63">
        <v>0.12762000000000001</v>
      </c>
      <c r="J39" s="63">
        <v>478.43</v>
      </c>
      <c r="K39" s="63">
        <v>1.8207000000000001E-2</v>
      </c>
      <c r="L39" s="63">
        <v>7.9181000000000008E-3</v>
      </c>
      <c r="M39" s="63">
        <v>1.1481999999999997E-2</v>
      </c>
      <c r="N39" s="63">
        <v>4.8870000000000004E-2</v>
      </c>
      <c r="O39" s="63">
        <v>0.13646166666666668</v>
      </c>
      <c r="P39" s="63">
        <v>3.7233333333333334E-2</v>
      </c>
      <c r="Q39" s="63">
        <v>2.5172000000000007E-2</v>
      </c>
      <c r="R39" s="63">
        <v>2.6567E-2</v>
      </c>
      <c r="S39" s="63">
        <v>-3.6008600000000002E-2</v>
      </c>
      <c r="T39" s="63">
        <v>3.0517999999999997E-2</v>
      </c>
      <c r="U39" s="63">
        <v>-0.15273200000000001</v>
      </c>
      <c r="V39" s="63">
        <v>-5.8022600000000001E-2</v>
      </c>
      <c r="W39" s="63">
        <v>-4.2860666666666665E-2</v>
      </c>
      <c r="X39" s="63">
        <v>989.6</v>
      </c>
      <c r="Y39" s="63">
        <v>992.6</v>
      </c>
      <c r="Z39" s="63">
        <v>4</v>
      </c>
      <c r="AA39" s="63">
        <v>1</v>
      </c>
    </row>
    <row r="40" spans="1:27" s="63" customFormat="1">
      <c r="A40" s="63" t="s">
        <v>467</v>
      </c>
      <c r="F40" s="65"/>
      <c r="G40" s="63">
        <v>52.833333333333336</v>
      </c>
      <c r="H40" s="63">
        <v>28.107249999999997</v>
      </c>
      <c r="I40" s="63">
        <v>0.12828333333333333</v>
      </c>
      <c r="J40" s="63">
        <v>468.7166666666667</v>
      </c>
      <c r="K40" s="63">
        <v>3.4810833333333333E-2</v>
      </c>
      <c r="L40" s="63">
        <v>8.1711666666666651E-3</v>
      </c>
      <c r="M40" s="63">
        <v>1.0916666666666665E-2</v>
      </c>
      <c r="N40" s="63">
        <v>5.1949166666666664E-2</v>
      </c>
      <c r="O40" s="63">
        <v>0.14507499999999998</v>
      </c>
      <c r="P40" s="63">
        <v>4.10325E-2</v>
      </c>
      <c r="Q40" s="63">
        <v>3.9074166666666674E-2</v>
      </c>
      <c r="R40" s="63">
        <v>4.1384166666666659E-2</v>
      </c>
      <c r="S40" s="63">
        <v>1.5284250000000001E-2</v>
      </c>
      <c r="T40" s="63">
        <v>0.29039999999999999</v>
      </c>
      <c r="U40" s="63">
        <v>-0.56657500000000005</v>
      </c>
      <c r="V40" s="63">
        <v>2.0875750000000002E-2</v>
      </c>
      <c r="W40" s="63">
        <v>0.16749166666666662</v>
      </c>
      <c r="X40" s="63">
        <v>209.33333333333334</v>
      </c>
      <c r="Y40" s="63">
        <v>212.33333333333334</v>
      </c>
      <c r="Z40" s="63">
        <v>4</v>
      </c>
      <c r="AA40" s="63">
        <v>1</v>
      </c>
    </row>
    <row r="41" spans="1:27" s="63" customFormat="1">
      <c r="A41" s="63" t="s">
        <v>468</v>
      </c>
      <c r="F41" s="65"/>
      <c r="G41" s="63">
        <v>26.333333333333332</v>
      </c>
      <c r="H41" s="63">
        <v>11.520166666666668</v>
      </c>
      <c r="I41" s="63">
        <v>0.11114444444444443</v>
      </c>
      <c r="J41" s="63">
        <v>539.94444444444446</v>
      </c>
      <c r="K41" s="63">
        <v>3.5222222222222224E-2</v>
      </c>
      <c r="L41" s="63">
        <v>7.6418888888888882E-3</v>
      </c>
      <c r="M41" s="63">
        <v>9.1111111111111098E-3</v>
      </c>
      <c r="N41" s="63">
        <v>4.3475555555555559E-2</v>
      </c>
      <c r="O41" s="63">
        <v>0.13038888888888889</v>
      </c>
      <c r="P41" s="63">
        <v>3.4364444444444447E-2</v>
      </c>
      <c r="Q41" s="63">
        <v>3.0300000000000001E-2</v>
      </c>
      <c r="R41" s="63">
        <v>9.5948888888888889E-2</v>
      </c>
      <c r="S41" s="63">
        <v>2.1627000000000004E-2</v>
      </c>
      <c r="T41" s="63">
        <v>0.74098888888888892</v>
      </c>
      <c r="U41" s="63">
        <v>0.11347000000000002</v>
      </c>
      <c r="V41" s="63">
        <v>0.13203333333333334</v>
      </c>
      <c r="W41" s="63">
        <v>0.13426666666666667</v>
      </c>
      <c r="X41" s="63">
        <v>103.33333333333333</v>
      </c>
      <c r="Y41" s="63">
        <v>106.33333333333333</v>
      </c>
      <c r="Z41" s="63">
        <v>4</v>
      </c>
      <c r="AA41" s="63">
        <v>1</v>
      </c>
    </row>
    <row r="42" spans="1:27" s="63" customFormat="1">
      <c r="A42" s="63" t="s">
        <v>469</v>
      </c>
      <c r="F42" s="65"/>
      <c r="G42" s="63">
        <v>185.55555555555554</v>
      </c>
      <c r="H42" s="63" t="e">
        <v>#DIV/0!</v>
      </c>
      <c r="I42" s="63">
        <v>0.13455555555555557</v>
      </c>
      <c r="J42" s="63">
        <v>446.03333333333336</v>
      </c>
      <c r="K42" s="63">
        <v>2.9233333333333333E-2</v>
      </c>
      <c r="L42" s="63">
        <v>8.565999999999999E-3</v>
      </c>
      <c r="M42" s="63">
        <v>8.8411111111111121E-3</v>
      </c>
      <c r="N42" s="63">
        <v>2.946E-2</v>
      </c>
      <c r="O42" s="63">
        <v>8.0328888888888894E-2</v>
      </c>
      <c r="P42" s="63">
        <v>2.0618888888888888E-2</v>
      </c>
      <c r="Q42" s="63">
        <v>1.834888888888889E-2</v>
      </c>
      <c r="R42" s="63">
        <v>0.12694444444444442</v>
      </c>
      <c r="S42" s="63">
        <v>3.4714444444444451E-2</v>
      </c>
      <c r="T42" s="63">
        <v>1.0932222222222223</v>
      </c>
      <c r="U42" s="63">
        <v>-0.12453333333333333</v>
      </c>
      <c r="V42" s="63">
        <v>2.8052222222222218E-2</v>
      </c>
      <c r="W42" s="63">
        <v>0.4307777777777777</v>
      </c>
      <c r="X42" s="63">
        <v>740.22222222222217</v>
      </c>
      <c r="Y42" s="63">
        <v>743.22222222222217</v>
      </c>
      <c r="Z42" s="63">
        <v>4</v>
      </c>
      <c r="AA42" s="63">
        <v>1</v>
      </c>
    </row>
    <row r="43" spans="1:27" s="63" customFormat="1">
      <c r="A43" s="63" t="s">
        <v>470</v>
      </c>
      <c r="F43" s="65"/>
      <c r="G43" s="63">
        <v>31.8</v>
      </c>
      <c r="H43" s="63">
        <v>16.972300000000001</v>
      </c>
      <c r="I43" s="63">
        <v>0.13341</v>
      </c>
      <c r="J43" s="63">
        <v>449.8</v>
      </c>
      <c r="K43" s="63">
        <v>4.2699000000000001E-2</v>
      </c>
      <c r="L43" s="63">
        <v>8.7814E-3</v>
      </c>
      <c r="M43" s="63">
        <v>8.5626000000000001E-3</v>
      </c>
      <c r="N43" s="63">
        <v>2.6848999999999994E-2</v>
      </c>
      <c r="O43" s="63">
        <v>7.3507000000000017E-2</v>
      </c>
      <c r="P43" s="63">
        <v>1.8284999999999999E-2</v>
      </c>
      <c r="Q43" s="63">
        <v>1.6184999999999998E-2</v>
      </c>
      <c r="R43" s="63">
        <v>0.15792999999999999</v>
      </c>
      <c r="S43" s="63">
        <v>-5.3106E-2</v>
      </c>
      <c r="T43" s="63">
        <v>0.69882999999999984</v>
      </c>
      <c r="U43" s="63">
        <v>-0.36245999999999995</v>
      </c>
      <c r="V43" s="63">
        <v>3.6455000000000001E-2</v>
      </c>
      <c r="W43" s="63">
        <v>0.26214000000000004</v>
      </c>
      <c r="X43" s="63">
        <v>125.2</v>
      </c>
      <c r="Y43" s="63">
        <v>128.19999999999999</v>
      </c>
      <c r="Z43" s="63">
        <v>4</v>
      </c>
      <c r="AA43" s="63">
        <v>1</v>
      </c>
    </row>
    <row r="44" spans="1:27" s="63" customFormat="1">
      <c r="A44" s="63" t="s">
        <v>471</v>
      </c>
      <c r="F44" s="65"/>
      <c r="G44" s="63">
        <v>43.333333333333336</v>
      </c>
      <c r="H44" s="63">
        <v>25.693458333333336</v>
      </c>
      <c r="I44" s="63">
        <v>0.13594999999999999</v>
      </c>
      <c r="J44" s="63">
        <v>442.27500000000003</v>
      </c>
      <c r="K44" s="63">
        <v>4.1133636363636358E-2</v>
      </c>
      <c r="L44" s="63">
        <v>1.1395363636363641E-2</v>
      </c>
      <c r="M44" s="63">
        <v>9.0271666666666642E-3</v>
      </c>
      <c r="N44" s="63">
        <v>4.0807272727272727E-2</v>
      </c>
      <c r="O44" s="63">
        <v>0.11048545454545454</v>
      </c>
      <c r="P44" s="63">
        <v>3.1778181818181817E-2</v>
      </c>
      <c r="Q44" s="63">
        <v>2.8989090909090909E-2</v>
      </c>
      <c r="R44" s="63">
        <v>9.598363636363634E-2</v>
      </c>
      <c r="S44" s="63">
        <v>9.1649999999999995E-3</v>
      </c>
      <c r="T44" s="63">
        <v>0.83767499999999995</v>
      </c>
      <c r="U44" s="63">
        <v>-0.15612333333333334</v>
      </c>
      <c r="V44" s="63">
        <v>0.24627499999999999</v>
      </c>
      <c r="W44" s="63">
        <v>0.50601666666666667</v>
      </c>
      <c r="X44" s="63">
        <v>171.33333333333334</v>
      </c>
      <c r="Y44" s="63">
        <v>174.33333333333334</v>
      </c>
      <c r="Z44" s="63">
        <v>4</v>
      </c>
      <c r="AA44" s="63">
        <v>1</v>
      </c>
    </row>
    <row r="45" spans="1:27" s="63" customFormat="1">
      <c r="A45" s="63" t="s">
        <v>472</v>
      </c>
      <c r="F45" s="65"/>
      <c r="G45" s="63">
        <v>106.41666666666667</v>
      </c>
      <c r="H45" s="63">
        <v>48.040277777777781</v>
      </c>
      <c r="I45" s="63">
        <v>0.12196666666666667</v>
      </c>
      <c r="J45" s="63">
        <v>492.05</v>
      </c>
      <c r="K45" s="63">
        <v>6.3970833333333338E-2</v>
      </c>
      <c r="L45" s="63">
        <v>1.8165000000000001E-2</v>
      </c>
      <c r="M45" s="63">
        <v>1.4291666666666668E-2</v>
      </c>
      <c r="N45" s="63">
        <v>5.0215000000000003E-2</v>
      </c>
      <c r="O45" s="63">
        <v>0.14380000000000001</v>
      </c>
      <c r="P45" s="63">
        <v>3.5923333333333335E-2</v>
      </c>
      <c r="Q45" s="63">
        <v>3.3881666666666664E-2</v>
      </c>
      <c r="R45" s="63">
        <v>4.5193333333333335E-2</v>
      </c>
      <c r="S45" s="63">
        <v>-4.9330083333333337E-2</v>
      </c>
      <c r="T45" s="63">
        <v>0.20953333333333335</v>
      </c>
      <c r="U45" s="63">
        <v>-0.88265833333333321</v>
      </c>
      <c r="V45" s="63">
        <v>0.11889499999999999</v>
      </c>
      <c r="W45" s="63">
        <v>0.17920833333333333</v>
      </c>
      <c r="X45" s="63">
        <v>423.66666666666669</v>
      </c>
      <c r="Y45" s="63">
        <v>426.66666666666669</v>
      </c>
      <c r="Z45" s="63">
        <v>4</v>
      </c>
      <c r="AA45" s="63">
        <v>1</v>
      </c>
    </row>
    <row r="46" spans="1:27" s="63" customFormat="1">
      <c r="A46" s="63" t="s">
        <v>473</v>
      </c>
      <c r="F46" s="65"/>
      <c r="G46" s="63">
        <v>330.2</v>
      </c>
      <c r="H46" s="63" t="e">
        <v>#DIV/0!</v>
      </c>
      <c r="I46" s="63">
        <v>0.11404</v>
      </c>
      <c r="J46" s="63">
        <v>528.49</v>
      </c>
      <c r="K46" s="63">
        <v>4.6837000000000004E-2</v>
      </c>
      <c r="L46" s="63">
        <v>9.4173E-3</v>
      </c>
      <c r="M46" s="63">
        <v>1.0799999999999999E-2</v>
      </c>
      <c r="N46" s="63">
        <v>3.3501111111111113E-2</v>
      </c>
      <c r="O46" s="63">
        <v>0.10042444444444443</v>
      </c>
      <c r="P46" s="63">
        <v>2.2723333333333331E-2</v>
      </c>
      <c r="Q46" s="63">
        <v>2.0334444444444443E-2</v>
      </c>
      <c r="R46" s="63">
        <v>9.6698000000000006E-2</v>
      </c>
      <c r="S46" s="63">
        <v>1.3844099999999998E-2</v>
      </c>
      <c r="T46" s="63">
        <v>0.43668999999999991</v>
      </c>
      <c r="U46" s="63">
        <v>-0.20224999999999999</v>
      </c>
      <c r="V46" s="63">
        <v>0.24650000000000002</v>
      </c>
      <c r="W46" s="63">
        <v>0.27877000000000002</v>
      </c>
      <c r="X46" s="63">
        <v>1318.8</v>
      </c>
      <c r="Y46" s="63">
        <v>1321.8</v>
      </c>
      <c r="Z46" s="63">
        <v>4</v>
      </c>
      <c r="AA46" s="63">
        <v>1</v>
      </c>
    </row>
    <row r="47" spans="1:27" s="63" customFormat="1">
      <c r="A47" s="63" t="s">
        <v>474</v>
      </c>
      <c r="F47" s="65"/>
      <c r="G47" s="63">
        <v>25.444444444444443</v>
      </c>
      <c r="H47" s="63">
        <v>10.784611111111111</v>
      </c>
      <c r="I47" s="63">
        <v>0.10784444444444444</v>
      </c>
      <c r="J47" s="63">
        <v>556.42222222222222</v>
      </c>
      <c r="K47" s="63">
        <v>4.0013333333333331E-2</v>
      </c>
      <c r="L47" s="63">
        <v>6.9856666666666661E-3</v>
      </c>
      <c r="M47" s="63">
        <v>1.3732222222222222E-2</v>
      </c>
      <c r="N47" s="63">
        <v>4.2776666666666664E-2</v>
      </c>
      <c r="O47" s="63">
        <v>0.1302777777777778</v>
      </c>
      <c r="P47" s="63">
        <v>2.9044444444444446E-2</v>
      </c>
      <c r="Q47" s="63">
        <v>2.6469999999999997E-2</v>
      </c>
      <c r="R47" s="63">
        <v>5.9195555555555557E-2</v>
      </c>
      <c r="S47" s="63">
        <v>-0.87777777777777788</v>
      </c>
      <c r="T47" s="63">
        <v>0.33652222222222222</v>
      </c>
      <c r="U47" s="63">
        <v>-5.9493333333333336E-2</v>
      </c>
      <c r="V47" s="63">
        <v>-6.7685555555555554E-2</v>
      </c>
      <c r="W47" s="63">
        <v>-5.2284444444444446E-2</v>
      </c>
      <c r="X47" s="63">
        <v>99.777777777777771</v>
      </c>
      <c r="Y47" s="63">
        <v>102.77777777777777</v>
      </c>
      <c r="Z47" s="63">
        <v>4</v>
      </c>
      <c r="AA47" s="63">
        <v>1</v>
      </c>
    </row>
    <row r="48" spans="1:27" s="63" customFormat="1">
      <c r="A48" s="63" t="s">
        <v>475</v>
      </c>
      <c r="F48" s="65"/>
      <c r="G48" s="63">
        <v>110.75</v>
      </c>
      <c r="H48" s="63">
        <v>45.958875000000006</v>
      </c>
      <c r="I48" s="63">
        <v>0.1051125</v>
      </c>
      <c r="J48" s="63">
        <v>570.92500000000007</v>
      </c>
      <c r="K48" s="63">
        <v>4.18725E-2</v>
      </c>
      <c r="L48" s="63">
        <v>8.2077499999999998E-3</v>
      </c>
      <c r="M48" s="63">
        <v>1.0999999999999998E-2</v>
      </c>
      <c r="N48" s="63">
        <v>5.1477499999999995E-2</v>
      </c>
      <c r="O48" s="63">
        <v>0.1588125</v>
      </c>
      <c r="P48" s="63">
        <v>4.0477500000000007E-2</v>
      </c>
      <c r="Q48" s="63">
        <v>3.8477500000000005E-2</v>
      </c>
      <c r="R48" s="63">
        <v>8.9013750000000003E-2</v>
      </c>
      <c r="S48" s="63">
        <v>2.4668750000000003E-2</v>
      </c>
      <c r="T48" s="63">
        <v>0.31393749999999998</v>
      </c>
      <c r="U48" s="63">
        <v>-0.57332500000000008</v>
      </c>
      <c r="V48" s="63">
        <v>0.20268749999999999</v>
      </c>
      <c r="W48" s="63">
        <v>0.22441250000000001</v>
      </c>
      <c r="X48" s="63">
        <v>441</v>
      </c>
      <c r="Y48" s="63">
        <v>444</v>
      </c>
      <c r="Z48" s="63">
        <v>4</v>
      </c>
      <c r="AA48" s="63">
        <v>1</v>
      </c>
    </row>
    <row r="49" spans="1:27" s="63" customFormat="1">
      <c r="A49" s="63" t="s">
        <v>476</v>
      </c>
      <c r="F49" s="65"/>
      <c r="G49" s="63">
        <v>412.66666666666669</v>
      </c>
      <c r="H49" s="63" t="e">
        <v>#DIV/0!</v>
      </c>
      <c r="I49" s="63">
        <v>0.11216666666666668</v>
      </c>
      <c r="J49" s="63">
        <v>534.91111111111115</v>
      </c>
      <c r="K49" s="63">
        <v>4.5416249999999998E-2</v>
      </c>
      <c r="L49" s="63">
        <v>1.1743750000000001E-2</v>
      </c>
      <c r="M49" s="63">
        <v>1.2498888888888888E-2</v>
      </c>
      <c r="N49" s="63">
        <v>3.8552000000000003E-2</v>
      </c>
      <c r="O49" s="63">
        <v>0.11518000000000002</v>
      </c>
      <c r="P49" s="63">
        <v>2.6194000000000002E-2</v>
      </c>
      <c r="Q49" s="63">
        <v>2.2600000000000002E-2</v>
      </c>
      <c r="R49" s="63">
        <v>9.7187499999999996E-2</v>
      </c>
      <c r="S49" s="63">
        <v>8.1297777777777774E-3</v>
      </c>
      <c r="T49" s="63">
        <v>0.50608888888888892</v>
      </c>
      <c r="U49" s="63">
        <v>-6.7638111111111107E-2</v>
      </c>
      <c r="V49" s="63">
        <v>0.26493333333333335</v>
      </c>
      <c r="W49" s="63">
        <v>0.29035555555555553</v>
      </c>
      <c r="X49" s="63">
        <v>1648.6666666666667</v>
      </c>
      <c r="Y49" s="63">
        <v>1651.6666666666667</v>
      </c>
      <c r="Z49" s="63">
        <v>4</v>
      </c>
      <c r="AA49" s="63">
        <v>1</v>
      </c>
    </row>
    <row r="50" spans="1:27" s="63" customFormat="1">
      <c r="A50" s="63" t="s">
        <v>477</v>
      </c>
      <c r="F50" s="65"/>
      <c r="G50" s="63">
        <v>57.1</v>
      </c>
      <c r="H50" s="63">
        <v>33.1252</v>
      </c>
      <c r="I50" s="63">
        <v>0.14366999999999999</v>
      </c>
      <c r="J50" s="63">
        <v>417.86</v>
      </c>
      <c r="K50" s="63">
        <v>3.7344999999999996E-2</v>
      </c>
      <c r="L50" s="63">
        <v>1.08086E-2</v>
      </c>
      <c r="M50" s="63">
        <v>1.7400000000000002E-2</v>
      </c>
      <c r="N50" s="63">
        <v>5.4925000000000002E-2</v>
      </c>
      <c r="O50" s="63">
        <v>0.14489999999999997</v>
      </c>
      <c r="P50" s="63">
        <v>3.7524999999999996E-2</v>
      </c>
      <c r="Q50" s="63">
        <v>3.4474999999999999E-2</v>
      </c>
      <c r="R50" s="63">
        <v>-5.3905999999999996E-2</v>
      </c>
      <c r="S50" s="63">
        <v>-6.3265500000000002E-2</v>
      </c>
      <c r="T50" s="63">
        <v>0.14548</v>
      </c>
      <c r="U50" s="63">
        <v>-0.43586999999999998</v>
      </c>
      <c r="V50" s="63">
        <v>-1.9016100000000001E-2</v>
      </c>
      <c r="W50" s="63">
        <v>0.10003500000000001</v>
      </c>
      <c r="X50" s="63">
        <v>226.4</v>
      </c>
      <c r="Y50" s="63">
        <v>229.4</v>
      </c>
      <c r="Z50" s="63">
        <v>4</v>
      </c>
      <c r="AA50" s="63">
        <v>1</v>
      </c>
    </row>
    <row r="51" spans="1:27" s="63" customFormat="1">
      <c r="A51" s="63" t="s">
        <v>478</v>
      </c>
      <c r="F51" s="65"/>
      <c r="G51" s="63">
        <v>115.4</v>
      </c>
      <c r="H51" s="63">
        <v>45.9833</v>
      </c>
      <c r="I51" s="63">
        <v>0.10657000000000001</v>
      </c>
      <c r="J51" s="63">
        <v>565.33999999999992</v>
      </c>
      <c r="K51" s="63">
        <v>4.0747999999999999E-2</v>
      </c>
      <c r="L51" s="63">
        <v>8.4780999999999988E-3</v>
      </c>
      <c r="M51" s="63">
        <v>9.7991999999999975E-3</v>
      </c>
      <c r="N51" s="63">
        <v>3.3810999999999994E-2</v>
      </c>
      <c r="O51" s="63">
        <v>0.103742</v>
      </c>
      <c r="P51" s="63">
        <v>2.4011999999999999E-2</v>
      </c>
      <c r="Q51" s="63">
        <v>2.1912000000000004E-2</v>
      </c>
      <c r="R51" s="63">
        <v>0.12172599999999997</v>
      </c>
      <c r="S51" s="63">
        <v>1.2756899999999998E-2</v>
      </c>
      <c r="T51" s="63">
        <v>0.34496000000000004</v>
      </c>
      <c r="U51" s="63">
        <v>-0.55755999999999994</v>
      </c>
      <c r="V51" s="63">
        <v>0.10853699999999999</v>
      </c>
      <c r="W51" s="63">
        <v>0.25751000000000002</v>
      </c>
      <c r="X51" s="63">
        <v>459.6</v>
      </c>
      <c r="Y51" s="63">
        <v>462.6</v>
      </c>
      <c r="Z51" s="63">
        <v>4</v>
      </c>
      <c r="AA51" s="63">
        <v>1</v>
      </c>
    </row>
    <row r="52" spans="1:27" s="63" customFormat="1">
      <c r="A52" s="63" t="s">
        <v>479</v>
      </c>
      <c r="F52" s="65"/>
      <c r="G52" s="63">
        <v>119.1</v>
      </c>
      <c r="H52" s="63">
        <v>47.550049999999999</v>
      </c>
      <c r="I52" s="63">
        <v>0.10416</v>
      </c>
      <c r="J52" s="63">
        <v>576.24</v>
      </c>
      <c r="K52" s="63">
        <v>4.1138999999999995E-2</v>
      </c>
      <c r="L52" s="63">
        <v>8.0187000000000001E-3</v>
      </c>
      <c r="M52" s="63">
        <v>9.6797999999999988E-3</v>
      </c>
      <c r="N52" s="63">
        <v>3.3356999999999998E-2</v>
      </c>
      <c r="O52" s="63">
        <v>0.10337</v>
      </c>
      <c r="P52" s="63">
        <v>2.3677E-2</v>
      </c>
      <c r="Q52" s="63">
        <v>2.1627E-2</v>
      </c>
      <c r="R52" s="63">
        <v>0.12347499999999997</v>
      </c>
      <c r="S52" s="63">
        <v>7.6319000000000014E-3</v>
      </c>
      <c r="T52" s="63">
        <v>0.34440999999999999</v>
      </c>
      <c r="U52" s="63">
        <v>-0.55137000000000003</v>
      </c>
      <c r="V52" s="63">
        <v>0.10415999999999999</v>
      </c>
      <c r="W52" s="63">
        <v>0.24989999999999996</v>
      </c>
      <c r="X52" s="63">
        <v>474.4</v>
      </c>
      <c r="Y52" s="63">
        <v>477.4</v>
      </c>
      <c r="Z52" s="63">
        <v>4</v>
      </c>
      <c r="AA52" s="63">
        <v>1</v>
      </c>
    </row>
    <row r="53" spans="1:27" s="63" customFormat="1">
      <c r="A53" s="63" t="s">
        <v>480</v>
      </c>
      <c r="F53" s="65"/>
      <c r="G53" s="63">
        <v>158.22222222222223</v>
      </c>
      <c r="H53" s="63" t="e">
        <v>#DIV/0!</v>
      </c>
      <c r="I53" s="63">
        <v>0.10981111111111111</v>
      </c>
      <c r="J53" s="63">
        <v>546.95555555555563</v>
      </c>
      <c r="K53" s="63">
        <v>2.8889999999999996E-2</v>
      </c>
      <c r="L53" s="63">
        <v>9.3642222222222217E-3</v>
      </c>
      <c r="M53" s="63">
        <v>1.2222222222222221E-2</v>
      </c>
      <c r="N53" s="63">
        <v>5.305E-2</v>
      </c>
      <c r="O53" s="63">
        <v>0.16012222222222222</v>
      </c>
      <c r="P53" s="63">
        <v>4.0827777777777782E-2</v>
      </c>
      <c r="Q53" s="63">
        <v>3.8994444444444443E-2</v>
      </c>
      <c r="R53" s="63">
        <v>4.7791111111111104E-2</v>
      </c>
      <c r="S53" s="63">
        <v>-0.41737777777777779</v>
      </c>
      <c r="T53" s="63">
        <v>0.55080000000000007</v>
      </c>
      <c r="U53" s="63">
        <v>-0.60463333333333336</v>
      </c>
      <c r="V53" s="63">
        <v>-1.0250444444444446E-2</v>
      </c>
      <c r="W53" s="63">
        <v>0.28981111111111113</v>
      </c>
      <c r="X53" s="63">
        <v>630.88888888888891</v>
      </c>
      <c r="Y53" s="63">
        <v>633.88888888888891</v>
      </c>
      <c r="Z53" s="63">
        <v>4</v>
      </c>
      <c r="AA53" s="63">
        <v>1</v>
      </c>
    </row>
    <row r="54" spans="1:27" s="63" customFormat="1">
      <c r="A54" s="63" t="s">
        <v>481</v>
      </c>
      <c r="F54" s="65"/>
      <c r="G54" s="63">
        <v>37.111111111111114</v>
      </c>
      <c r="H54" s="63">
        <v>16.826444444444444</v>
      </c>
      <c r="I54" s="63">
        <v>0.11513333333333334</v>
      </c>
      <c r="J54" s="63">
        <v>521.27777777777783</v>
      </c>
      <c r="K54" s="63">
        <v>3.5774444444444435E-2</v>
      </c>
      <c r="L54" s="63">
        <v>8.4328888888888891E-3</v>
      </c>
      <c r="M54" s="63">
        <v>1.1777777777777776E-2</v>
      </c>
      <c r="N54" s="63">
        <v>5.0305555555555555E-2</v>
      </c>
      <c r="O54" s="63">
        <v>0.14825555555555556</v>
      </c>
      <c r="P54" s="63">
        <v>3.8527777777777772E-2</v>
      </c>
      <c r="Q54" s="63">
        <v>3.5586666666666669E-2</v>
      </c>
      <c r="R54" s="63">
        <v>5.6247777777777772E-2</v>
      </c>
      <c r="S54" s="63">
        <v>-0.98934444444444436</v>
      </c>
      <c r="T54" s="63">
        <v>0.37664444444444439</v>
      </c>
      <c r="U54" s="63">
        <v>-0.11151333333333335</v>
      </c>
      <c r="V54" s="63">
        <v>-0.13804444444444444</v>
      </c>
      <c r="W54" s="63">
        <v>-0.12697777777777777</v>
      </c>
      <c r="X54" s="63">
        <v>146.44444444444446</v>
      </c>
      <c r="Y54" s="63">
        <v>149.44444444444446</v>
      </c>
      <c r="Z54" s="63">
        <v>4</v>
      </c>
      <c r="AA54" s="63">
        <v>1</v>
      </c>
    </row>
    <row r="55" spans="1:27" s="63" customFormat="1">
      <c r="A55" s="63" t="s">
        <v>482</v>
      </c>
      <c r="F55" s="65"/>
      <c r="G55" s="63">
        <v>231.44444444444446</v>
      </c>
      <c r="H55" s="63" t="e">
        <v>#DIV/0!</v>
      </c>
      <c r="I55" s="63">
        <v>0.10869999999999999</v>
      </c>
      <c r="J55" s="63">
        <v>552.0333333333333</v>
      </c>
      <c r="K55" s="63">
        <v>3.1428888888888888E-2</v>
      </c>
      <c r="L55" s="63">
        <v>7.5893333333333333E-3</v>
      </c>
      <c r="M55" s="63">
        <v>8.0000000000000002E-3</v>
      </c>
      <c r="N55" s="63">
        <v>2.9852222222222224E-2</v>
      </c>
      <c r="O55" s="63">
        <v>9.0547777777777755E-2</v>
      </c>
      <c r="P55" s="63">
        <v>2.1852222222222221E-2</v>
      </c>
      <c r="Q55" s="63">
        <v>1.9352222222222222E-2</v>
      </c>
      <c r="R55" s="63">
        <v>0.11284444444444443</v>
      </c>
      <c r="S55" s="63">
        <v>2.4626111111111112E-3</v>
      </c>
      <c r="T55" s="63">
        <v>0.35790000000000005</v>
      </c>
      <c r="U55" s="63">
        <v>-0.14665555555555557</v>
      </c>
      <c r="V55" s="63">
        <v>6.4759999999999998E-2</v>
      </c>
      <c r="W55" s="63">
        <v>0.28889999999999999</v>
      </c>
      <c r="X55" s="63">
        <v>923.77777777777783</v>
      </c>
      <c r="Y55" s="63">
        <v>926.77777777777783</v>
      </c>
      <c r="Z55" s="63">
        <v>4</v>
      </c>
      <c r="AA55" s="63">
        <v>1</v>
      </c>
    </row>
    <row r="56" spans="1:27" s="63" customFormat="1">
      <c r="A56" s="63" t="s">
        <v>483</v>
      </c>
      <c r="F56" s="65"/>
      <c r="G56" s="63">
        <v>23.2</v>
      </c>
      <c r="H56" s="63">
        <v>11.0318</v>
      </c>
      <c r="I56" s="63">
        <v>0.12099</v>
      </c>
      <c r="J56" s="63">
        <v>496.01000000000005</v>
      </c>
      <c r="K56" s="63">
        <v>4.4380000000000003E-2</v>
      </c>
      <c r="L56" s="63">
        <v>9.1500000000000001E-3</v>
      </c>
      <c r="M56" s="63">
        <v>1.0749999999999997E-2</v>
      </c>
      <c r="N56" s="63">
        <v>3.771E-2</v>
      </c>
      <c r="O56" s="63">
        <v>0.10838333333333335</v>
      </c>
      <c r="P56" s="63">
        <v>2.7043333333333336E-2</v>
      </c>
      <c r="Q56" s="63">
        <v>2.4626666666666668E-2</v>
      </c>
      <c r="R56" s="63">
        <v>0.108639</v>
      </c>
      <c r="S56" s="63">
        <v>7.6863699999999997E-3</v>
      </c>
      <c r="T56" s="63">
        <v>0.36199999999999999</v>
      </c>
      <c r="U56" s="63">
        <v>-0.24196000000000001</v>
      </c>
      <c r="V56" s="63">
        <v>0.11807600000000003</v>
      </c>
      <c r="W56" s="63">
        <v>0.13175999999999999</v>
      </c>
      <c r="X56" s="63">
        <v>90.8</v>
      </c>
      <c r="Y56" s="63">
        <v>93.8</v>
      </c>
      <c r="Z56" s="63">
        <v>4</v>
      </c>
      <c r="AA56" s="63">
        <v>1</v>
      </c>
    </row>
    <row r="57" spans="1:27" s="63" customFormat="1">
      <c r="A57" s="63" t="s">
        <v>484</v>
      </c>
      <c r="F57" s="65"/>
      <c r="G57" s="63">
        <v>231.36363636363637</v>
      </c>
      <c r="H57" s="63" t="e">
        <v>#DIV/0!</v>
      </c>
      <c r="I57" s="63">
        <v>0.12114545454545454</v>
      </c>
      <c r="J57" s="63">
        <v>495.35454545454542</v>
      </c>
      <c r="K57" s="63">
        <v>4.2731818181818176E-2</v>
      </c>
      <c r="L57" s="63">
        <v>1.0162363636363638E-2</v>
      </c>
      <c r="M57" s="63">
        <v>1.0518181818181817E-2</v>
      </c>
      <c r="N57" s="63" t="e">
        <v>#DIV/0!</v>
      </c>
      <c r="O57" s="63" t="e">
        <v>#DIV/0!</v>
      </c>
      <c r="P57" s="63" t="e">
        <v>#DIV/0!</v>
      </c>
      <c r="Q57" s="63" t="e">
        <v>#DIV/0!</v>
      </c>
      <c r="R57" s="63">
        <v>0.16063636363636363</v>
      </c>
      <c r="S57" s="63">
        <v>1.4357272727272729E-2</v>
      </c>
      <c r="T57" s="63">
        <v>0.50170909090909088</v>
      </c>
      <c r="U57" s="63">
        <v>-0.26251818181818182</v>
      </c>
      <c r="V57" s="63">
        <v>0.18303636363636364</v>
      </c>
      <c r="W57" s="63">
        <v>0.23733636363636365</v>
      </c>
      <c r="X57" s="63">
        <v>923.4545454545455</v>
      </c>
      <c r="Y57" s="63">
        <v>926.4545454545455</v>
      </c>
      <c r="Z57" s="63">
        <v>4</v>
      </c>
      <c r="AA57" s="63">
        <v>1</v>
      </c>
    </row>
    <row r="58" spans="1:27" s="63" customFormat="1">
      <c r="A58" s="63" t="s">
        <v>485</v>
      </c>
      <c r="F58" s="65"/>
      <c r="G58" s="63">
        <v>251.14285714285714</v>
      </c>
      <c r="H58" s="63">
        <v>11.972999999999999</v>
      </c>
      <c r="I58" s="63">
        <v>0.11154285714285717</v>
      </c>
      <c r="J58" s="63">
        <v>538.12857142857149</v>
      </c>
      <c r="K58" s="63">
        <v>3.8146428571428574E-2</v>
      </c>
      <c r="L58" s="63">
        <v>8.7485000000000028E-3</v>
      </c>
      <c r="M58" s="63">
        <v>9.9728571428571427E-3</v>
      </c>
      <c r="N58" s="63">
        <v>4.3048000000000003E-2</v>
      </c>
      <c r="O58" s="63">
        <v>0.12906000000000001</v>
      </c>
      <c r="P58" s="63">
        <v>3.3144E-2</v>
      </c>
      <c r="Q58" s="63">
        <v>3.0926000000000002E-2</v>
      </c>
      <c r="R58" s="63">
        <v>0.17019285714285712</v>
      </c>
      <c r="S58" s="63">
        <v>2.1466428571428574E-2</v>
      </c>
      <c r="T58" s="63">
        <v>0.80745714285714276</v>
      </c>
      <c r="U58" s="63">
        <v>-0.11380428571428572</v>
      </c>
      <c r="V58" s="63">
        <v>9.4606153846153854E-2</v>
      </c>
      <c r="W58" s="63">
        <v>0.10860769230769228</v>
      </c>
      <c r="X58" s="63">
        <v>1002.5714285714286</v>
      </c>
      <c r="Y58" s="63">
        <v>1005.5714285714286</v>
      </c>
      <c r="Z58" s="63">
        <v>4</v>
      </c>
      <c r="AA58" s="63">
        <v>1</v>
      </c>
    </row>
    <row r="59" spans="1:27" s="63" customFormat="1">
      <c r="A59" s="63" t="s">
        <v>486</v>
      </c>
      <c r="F59" s="65"/>
      <c r="G59" s="63">
        <v>460.14285714285717</v>
      </c>
      <c r="H59" s="63" t="e">
        <v>#DIV/0!</v>
      </c>
      <c r="I59" s="63">
        <v>0.11505714285714286</v>
      </c>
      <c r="J59" s="63">
        <v>521.51428571428562</v>
      </c>
      <c r="K59" s="63">
        <v>3.7268571428571429E-2</v>
      </c>
      <c r="L59" s="63">
        <v>9.4400000000000005E-3</v>
      </c>
      <c r="M59" s="63">
        <v>1.1714285714285714E-2</v>
      </c>
      <c r="N59" s="63">
        <v>3.5141428571428567E-2</v>
      </c>
      <c r="O59" s="63">
        <v>0.10358571428571428</v>
      </c>
      <c r="P59" s="63">
        <v>2.3427142857142858E-2</v>
      </c>
      <c r="Q59" s="63">
        <v>2.191285714285714E-2</v>
      </c>
      <c r="R59" s="63">
        <v>7.0284285714285716E-2</v>
      </c>
      <c r="S59" s="63">
        <v>-8.4307142857142862E-3</v>
      </c>
      <c r="T59" s="63">
        <v>0.3144142857142857</v>
      </c>
      <c r="U59" s="63">
        <v>-0.69542857142857151</v>
      </c>
      <c r="V59" s="63">
        <v>5.732857142857143E-2</v>
      </c>
      <c r="W59" s="63">
        <v>0.10241428571428571</v>
      </c>
      <c r="X59" s="63">
        <v>1838.5714285714287</v>
      </c>
      <c r="Y59" s="63">
        <v>1841.5714285714287</v>
      </c>
      <c r="Z59" s="63">
        <v>4</v>
      </c>
      <c r="AA59" s="63">
        <v>1</v>
      </c>
    </row>
    <row r="60" spans="1:27" s="63" customFormat="1">
      <c r="A60" s="63" t="s">
        <v>487</v>
      </c>
      <c r="F60" s="65"/>
      <c r="G60" s="63">
        <v>427.09090909090907</v>
      </c>
      <c r="H60" s="63" t="e">
        <v>#DIV/0!</v>
      </c>
      <c r="I60" s="63">
        <v>0.11431818181818182</v>
      </c>
      <c r="J60" s="63">
        <v>524.9</v>
      </c>
      <c r="K60" s="63">
        <v>4.0969090909090906E-2</v>
      </c>
      <c r="L60" s="63">
        <v>9.265727272727271E-3</v>
      </c>
      <c r="M60" s="63">
        <v>1.1760909090909089E-2</v>
      </c>
      <c r="N60" s="63">
        <v>3.8949090909090905E-2</v>
      </c>
      <c r="O60" s="63">
        <v>0.11521363636363637</v>
      </c>
      <c r="P60" s="63">
        <v>2.718818181818182E-2</v>
      </c>
      <c r="Q60" s="63">
        <v>2.5642727272727275E-2</v>
      </c>
      <c r="R60" s="63">
        <v>7.0508181818181803E-2</v>
      </c>
      <c r="S60" s="63">
        <v>-5.8235454545454528E-3</v>
      </c>
      <c r="T60" s="63">
        <v>0.19401818181818181</v>
      </c>
      <c r="U60" s="63">
        <v>-0.63409090909090904</v>
      </c>
      <c r="V60" s="63">
        <v>0.12785999999999997</v>
      </c>
      <c r="W60" s="63">
        <v>0.13109636363636359</v>
      </c>
      <c r="X60" s="63">
        <v>1706.3636363636363</v>
      </c>
      <c r="Y60" s="63">
        <v>1709.3636363636363</v>
      </c>
      <c r="Z60" s="63">
        <v>4</v>
      </c>
      <c r="AA60" s="63">
        <v>1</v>
      </c>
    </row>
    <row r="61" spans="1:27" s="63" customFormat="1">
      <c r="A61" s="63" t="s">
        <v>488</v>
      </c>
      <c r="F61" s="65"/>
      <c r="G61" s="63">
        <v>68.454545454545453</v>
      </c>
      <c r="H61" s="63">
        <v>32.968272727272726</v>
      </c>
      <c r="I61" s="63">
        <v>0.11922727272727272</v>
      </c>
      <c r="J61" s="63">
        <v>503.32727272727277</v>
      </c>
      <c r="K61" s="63">
        <v>3.3598000000000003E-2</v>
      </c>
      <c r="L61" s="63">
        <v>9.1919999999999988E-3</v>
      </c>
      <c r="M61" s="63">
        <v>1.2349999999999998E-2</v>
      </c>
      <c r="N61" s="63">
        <v>3.0571111111111111E-2</v>
      </c>
      <c r="O61" s="63">
        <v>8.8481111111111108E-2</v>
      </c>
      <c r="P61" s="63">
        <v>1.823777777777778E-2</v>
      </c>
      <c r="Q61" s="63">
        <v>1.7121111111111111E-2</v>
      </c>
      <c r="R61" s="63">
        <v>0.14026727272727274</v>
      </c>
      <c r="S61" s="63">
        <v>-3.5033E-3</v>
      </c>
      <c r="T61" s="63">
        <v>0.5340636363636363</v>
      </c>
      <c r="U61" s="63">
        <v>-0.30509090909090908</v>
      </c>
      <c r="V61" s="63">
        <v>1.6653727272727271E-2</v>
      </c>
      <c r="W61" s="63">
        <v>4.587181818181818E-2</v>
      </c>
      <c r="X61" s="63">
        <v>271.81818181818181</v>
      </c>
      <c r="Y61" s="63">
        <v>274.81818181818181</v>
      </c>
      <c r="Z61" s="63">
        <v>4</v>
      </c>
      <c r="AA61" s="63">
        <v>1</v>
      </c>
    </row>
    <row r="62" spans="1:27" s="63" customFormat="1">
      <c r="A62" s="63" t="s">
        <v>489</v>
      </c>
      <c r="F62" s="65"/>
      <c r="G62" s="63">
        <v>29.555555555555557</v>
      </c>
      <c r="H62" s="63">
        <v>19.035111111111107</v>
      </c>
      <c r="I62" s="63">
        <v>0.1605</v>
      </c>
      <c r="J62" s="63">
        <v>374.21111111111105</v>
      </c>
      <c r="K62" s="63">
        <v>4.3110000000000009E-2</v>
      </c>
      <c r="L62" s="63">
        <v>1.0084555555555557E-2</v>
      </c>
      <c r="M62" s="63">
        <v>9.8792222222222215E-3</v>
      </c>
      <c r="N62" s="63">
        <v>4.0701111111111112E-2</v>
      </c>
      <c r="O62" s="63">
        <v>0.10163555555555555</v>
      </c>
      <c r="P62" s="63">
        <v>3.0821111111111108E-2</v>
      </c>
      <c r="Q62" s="63">
        <v>2.7756666666666669E-2</v>
      </c>
      <c r="R62" s="63">
        <v>5.3738888888888892E-2</v>
      </c>
      <c r="S62" s="63">
        <v>4.8287777777777777E-2</v>
      </c>
      <c r="T62" s="63">
        <v>1.3454444444444444</v>
      </c>
      <c r="U62" s="63">
        <v>-3.6296777777777775E-2</v>
      </c>
      <c r="V62" s="63">
        <v>0.17097777777777778</v>
      </c>
      <c r="W62" s="63">
        <v>0.23531111111111111</v>
      </c>
      <c r="X62" s="63">
        <v>116.22222222222223</v>
      </c>
      <c r="Y62" s="63">
        <v>119.22222222222223</v>
      </c>
      <c r="Z62" s="63">
        <v>4</v>
      </c>
      <c r="AA62" s="63">
        <v>1</v>
      </c>
    </row>
    <row r="63" spans="1:27" s="63" customFormat="1">
      <c r="A63" s="63" t="s">
        <v>490</v>
      </c>
      <c r="F63" s="65"/>
      <c r="G63" s="63">
        <v>73.625</v>
      </c>
      <c r="H63" s="63">
        <v>34.798562500000003</v>
      </c>
      <c r="I63" s="63">
        <v>0.11647500000000001</v>
      </c>
      <c r="J63" s="63">
        <v>515.33749999999998</v>
      </c>
      <c r="K63" s="63">
        <v>3.8415000000000005E-2</v>
      </c>
      <c r="L63" s="63">
        <v>9.5469999999999999E-3</v>
      </c>
      <c r="M63" s="63">
        <v>1.1784999999999999E-2</v>
      </c>
      <c r="N63" s="63">
        <v>3.7012500000000004E-2</v>
      </c>
      <c r="O63" s="63">
        <v>0.10848750000000001</v>
      </c>
      <c r="P63" s="63">
        <v>2.5227499999999996E-2</v>
      </c>
      <c r="Q63" s="63">
        <v>2.3539999999999998E-2</v>
      </c>
      <c r="R63" s="63">
        <v>5.7918750000000005E-2</v>
      </c>
      <c r="S63" s="63">
        <v>-4.1149625000000002E-2</v>
      </c>
      <c r="T63" s="63">
        <v>1.2582500000000001</v>
      </c>
      <c r="U63" s="63">
        <v>-0.30283749999999998</v>
      </c>
      <c r="V63" s="63">
        <v>2.7358499999999994E-2</v>
      </c>
      <c r="W63" s="63">
        <v>5.5488749999999996E-2</v>
      </c>
      <c r="X63" s="63">
        <v>292.5</v>
      </c>
      <c r="Y63" s="63">
        <v>295.5</v>
      </c>
      <c r="Z63" s="63">
        <v>4</v>
      </c>
      <c r="AA63" s="63">
        <v>1</v>
      </c>
    </row>
    <row r="64" spans="1:27" s="63" customFormat="1">
      <c r="A64" s="63" t="s">
        <v>491</v>
      </c>
      <c r="F64" s="65"/>
      <c r="G64" s="63">
        <v>132.80000000000001</v>
      </c>
      <c r="H64" s="63" t="e">
        <v>#DIV/0!</v>
      </c>
      <c r="I64" s="63">
        <v>0.14613999999999999</v>
      </c>
      <c r="J64" s="63">
        <v>411.8</v>
      </c>
      <c r="K64" s="63">
        <v>4.0322000000000004E-2</v>
      </c>
      <c r="L64" s="63">
        <v>8.9341999999999998E-3</v>
      </c>
      <c r="M64" s="63">
        <v>8.6500000000000014E-3</v>
      </c>
      <c r="N64" s="63">
        <v>3.4656999999999993E-2</v>
      </c>
      <c r="O64" s="63">
        <v>9.0775999999999996E-2</v>
      </c>
      <c r="P64" s="63">
        <v>2.6007000000000002E-2</v>
      </c>
      <c r="Q64" s="63">
        <v>2.1857000000000005E-2</v>
      </c>
      <c r="R64" s="63">
        <v>6.4849000000000018E-2</v>
      </c>
      <c r="S64" s="63">
        <v>1.4927900000000003E-2</v>
      </c>
      <c r="T64" s="63">
        <v>0.75643000000000005</v>
      </c>
      <c r="U64" s="63">
        <v>6.5526000000000001E-2</v>
      </c>
      <c r="V64" s="63">
        <v>0.18439</v>
      </c>
      <c r="W64" s="63">
        <v>0.2177</v>
      </c>
      <c r="X64" s="63">
        <v>529.20000000000005</v>
      </c>
      <c r="Y64" s="63">
        <v>532.20000000000005</v>
      </c>
      <c r="Z64" s="63">
        <v>4</v>
      </c>
      <c r="AA64" s="63">
        <v>1</v>
      </c>
    </row>
    <row r="65" spans="1:27" s="63" customFormat="1">
      <c r="A65" s="63" t="s">
        <v>492</v>
      </c>
      <c r="F65" s="65"/>
      <c r="G65" s="63">
        <v>60.875</v>
      </c>
      <c r="H65" s="63">
        <v>21.958428571428573</v>
      </c>
      <c r="I65" s="63">
        <v>0.1192125</v>
      </c>
      <c r="J65" s="63">
        <v>503.48750000000001</v>
      </c>
      <c r="K65" s="63">
        <v>4.5794999999999995E-2</v>
      </c>
      <c r="L65" s="63">
        <v>8.7783749999999997E-3</v>
      </c>
      <c r="M65" s="63">
        <v>1.2038749999999997E-2</v>
      </c>
      <c r="N65" s="63">
        <v>3.9611428571428575E-2</v>
      </c>
      <c r="O65" s="63">
        <v>0.11509999999999999</v>
      </c>
      <c r="P65" s="63">
        <v>2.7211428571428574E-2</v>
      </c>
      <c r="Q65" s="63">
        <v>2.4325714285714287E-2</v>
      </c>
      <c r="R65" s="63">
        <v>0.10474625</v>
      </c>
      <c r="S65" s="63">
        <v>1.7114375000000001E-2</v>
      </c>
      <c r="T65" s="63">
        <v>0.54323750000000004</v>
      </c>
      <c r="U65" s="63">
        <v>-9.1151249999999975E-2</v>
      </c>
      <c r="V65" s="63">
        <v>0.23702500000000004</v>
      </c>
      <c r="W65" s="63">
        <v>0.24458749999999999</v>
      </c>
      <c r="X65" s="63">
        <v>241.5</v>
      </c>
      <c r="Y65" s="63">
        <v>244.5</v>
      </c>
      <c r="Z65" s="63">
        <v>4</v>
      </c>
      <c r="AA65" s="63">
        <v>1</v>
      </c>
    </row>
    <row r="66" spans="1:27" s="63" customFormat="1">
      <c r="A66" s="63" t="s">
        <v>493</v>
      </c>
      <c r="F66" s="65"/>
      <c r="G66" s="63">
        <v>6.9</v>
      </c>
      <c r="H66" s="63">
        <v>3.3984999999999999</v>
      </c>
      <c r="I66" s="63">
        <v>0.12781999999999999</v>
      </c>
      <c r="J66" s="63">
        <v>469.84</v>
      </c>
      <c r="K66" s="63">
        <v>4.5021000000000005E-2</v>
      </c>
      <c r="L66" s="63">
        <v>8.7276999999999997E-3</v>
      </c>
      <c r="M66" s="63">
        <v>9.8499999999999994E-3</v>
      </c>
      <c r="N66" s="63">
        <v>3.6018999999999995E-2</v>
      </c>
      <c r="O66" s="63">
        <v>0.10080399999999998</v>
      </c>
      <c r="P66" s="63">
        <v>2.6169000000000005E-2</v>
      </c>
      <c r="Q66" s="63">
        <v>2.2568999999999999E-2</v>
      </c>
      <c r="R66" s="63">
        <v>8.9625999999999997E-2</v>
      </c>
      <c r="S66" s="63">
        <v>5.8663499999999993E-3</v>
      </c>
      <c r="T66" s="63">
        <v>0.42171000000000003</v>
      </c>
      <c r="U66" s="63">
        <v>-1.7001800000000004E-2</v>
      </c>
      <c r="V66" s="63">
        <v>0.19175000000000003</v>
      </c>
      <c r="W66" s="63">
        <v>0.19792999999999999</v>
      </c>
      <c r="X66" s="63">
        <v>25.6</v>
      </c>
      <c r="Y66" s="63">
        <v>28.6</v>
      </c>
      <c r="Z66" s="63">
        <v>4</v>
      </c>
      <c r="AA66" s="63">
        <v>1</v>
      </c>
    </row>
    <row r="67" spans="1:27" s="63" customFormat="1">
      <c r="A67" s="63" t="s">
        <v>494</v>
      </c>
      <c r="F67" s="65"/>
      <c r="G67" s="63">
        <v>193.63636363636363</v>
      </c>
      <c r="H67" s="63">
        <v>18.768400000000003</v>
      </c>
      <c r="I67" s="63">
        <v>0.12609090909090911</v>
      </c>
      <c r="J67" s="63">
        <v>475.85454545454553</v>
      </c>
      <c r="K67" s="63">
        <v>4.8424545454545449E-2</v>
      </c>
      <c r="L67" s="63">
        <v>1.0714727272727273E-2</v>
      </c>
      <c r="M67" s="63">
        <v>1.032763636363636E-2</v>
      </c>
      <c r="N67" s="63">
        <v>4.2776666666666664E-2</v>
      </c>
      <c r="O67" s="63">
        <v>0.12031666666666667</v>
      </c>
      <c r="P67" s="63">
        <v>3.1943333333333331E-2</v>
      </c>
      <c r="Q67" s="63">
        <v>2.886E-2</v>
      </c>
      <c r="R67" s="63">
        <v>8.3757272727272722E-2</v>
      </c>
      <c r="S67" s="63">
        <v>7.170000000000001E-3</v>
      </c>
      <c r="T67" s="63">
        <v>0.3594090909090909</v>
      </c>
      <c r="U67" s="63">
        <v>-0.17037545454545452</v>
      </c>
      <c r="V67" s="63">
        <v>0.21326363636363641</v>
      </c>
      <c r="W67" s="63">
        <v>0.25756363636363638</v>
      </c>
      <c r="X67" s="63">
        <v>772.5454545454545</v>
      </c>
      <c r="Y67" s="63">
        <v>775.5454545454545</v>
      </c>
      <c r="Z67" s="63">
        <v>4</v>
      </c>
      <c r="AA67" s="63">
        <v>1</v>
      </c>
    </row>
    <row r="68" spans="1:27" s="63" customFormat="1">
      <c r="A68" s="63" t="s">
        <v>495</v>
      </c>
      <c r="F68" s="65"/>
      <c r="G68" s="63">
        <v>65.5</v>
      </c>
      <c r="H68" s="63">
        <v>34.515450000000001</v>
      </c>
      <c r="I68" s="63">
        <v>0.13494999999999999</v>
      </c>
      <c r="J68" s="63">
        <v>444.83000000000004</v>
      </c>
      <c r="K68" s="63">
        <v>4.0462000000000005E-2</v>
      </c>
      <c r="L68" s="63">
        <v>8.3076999999999977E-3</v>
      </c>
      <c r="M68" s="63">
        <v>1.3049999999999997E-2</v>
      </c>
      <c r="N68" s="63">
        <v>3.9002222222222223E-2</v>
      </c>
      <c r="O68" s="63">
        <v>0.10625555555555556</v>
      </c>
      <c r="P68" s="63">
        <v>2.6113333333333336E-2</v>
      </c>
      <c r="Q68" s="63">
        <v>2.2113333333333336E-2</v>
      </c>
      <c r="R68" s="63">
        <v>-6.1622999999999997E-2</v>
      </c>
      <c r="S68" s="63">
        <v>-1.9157219999999996E-2</v>
      </c>
      <c r="T68" s="63">
        <v>7.1690000000000004E-2</v>
      </c>
      <c r="U68" s="63">
        <v>-0.20897000000000002</v>
      </c>
      <c r="V68" s="63">
        <v>-0.19058</v>
      </c>
      <c r="W68" s="63">
        <v>-1.5865899999999999E-2</v>
      </c>
      <c r="X68" s="63">
        <v>260</v>
      </c>
      <c r="Y68" s="63">
        <v>263</v>
      </c>
      <c r="Z68" s="63">
        <v>4</v>
      </c>
      <c r="AA68" s="63">
        <v>1</v>
      </c>
    </row>
    <row r="69" spans="1:27" s="63" customFormat="1">
      <c r="A69" s="63" t="s">
        <v>496</v>
      </c>
      <c r="F69" s="65"/>
      <c r="G69" s="63">
        <v>5.8</v>
      </c>
      <c r="H69" s="63">
        <v>2.7560499999999997</v>
      </c>
      <c r="I69" s="63">
        <v>0.12623999999999999</v>
      </c>
      <c r="J69" s="63">
        <v>475.3</v>
      </c>
      <c r="K69" s="63">
        <v>4.0245999999999997E-2</v>
      </c>
      <c r="L69" s="63">
        <v>8.5876999999999985E-3</v>
      </c>
      <c r="M69" s="63">
        <v>1.2449999999999999E-2</v>
      </c>
      <c r="N69" s="63">
        <v>5.2752E-2</v>
      </c>
      <c r="O69" s="63">
        <v>0.14846000000000001</v>
      </c>
      <c r="P69" s="63">
        <v>4.0301999999999998E-2</v>
      </c>
      <c r="Q69" s="63">
        <v>3.6951999999999999E-2</v>
      </c>
      <c r="R69" s="63">
        <v>0.10544100000000001</v>
      </c>
      <c r="S69" s="63">
        <v>1.3165899999999999E-2</v>
      </c>
      <c r="T69" s="63">
        <v>0.2298</v>
      </c>
      <c r="U69" s="63">
        <v>-0.26455000000000001</v>
      </c>
      <c r="V69" s="63">
        <v>6.4801000000000011E-2</v>
      </c>
      <c r="W69" s="63">
        <v>0.15608</v>
      </c>
      <c r="X69" s="63">
        <v>21.2</v>
      </c>
      <c r="Y69" s="63">
        <v>24.2</v>
      </c>
      <c r="Z69" s="63">
        <v>4</v>
      </c>
      <c r="AA69" s="63">
        <v>1</v>
      </c>
    </row>
    <row r="70" spans="1:27" s="63" customFormat="1">
      <c r="A70" s="63" t="s">
        <v>497</v>
      </c>
      <c r="F70" s="65"/>
      <c r="G70" s="63">
        <v>42.46153846153846</v>
      </c>
      <c r="H70" s="63">
        <v>23.67561538461538</v>
      </c>
      <c r="I70" s="63">
        <v>0.14359230769230769</v>
      </c>
      <c r="J70" s="63">
        <v>417.93076923076922</v>
      </c>
      <c r="K70" s="63">
        <v>3.1364166666666665E-2</v>
      </c>
      <c r="L70" s="63">
        <v>8.6269166666666664E-3</v>
      </c>
      <c r="M70" s="63">
        <v>9.9230769230769216E-3</v>
      </c>
      <c r="N70" s="63">
        <v>3.2153333333333332E-2</v>
      </c>
      <c r="O70" s="63">
        <v>8.4870833333333326E-2</v>
      </c>
      <c r="P70" s="63">
        <v>2.2236666666666668E-2</v>
      </c>
      <c r="Q70" s="63">
        <v>1.9611666666666666E-2</v>
      </c>
      <c r="R70" s="63">
        <v>4.8123846153846156E-2</v>
      </c>
      <c r="S70" s="63">
        <v>9.0258984615384612E-3</v>
      </c>
      <c r="T70" s="63">
        <v>0.64933846153846153</v>
      </c>
      <c r="U70" s="63">
        <v>-0.2175923076923077</v>
      </c>
      <c r="V70" s="63">
        <v>0.18945384615384617</v>
      </c>
      <c r="W70" s="63">
        <v>0.24369230769230774</v>
      </c>
      <c r="X70" s="63">
        <v>167.84615384615384</v>
      </c>
      <c r="Y70" s="63">
        <v>170.84615384615384</v>
      </c>
      <c r="Z70" s="63">
        <v>4</v>
      </c>
      <c r="AA70" s="63">
        <v>1</v>
      </c>
    </row>
    <row r="71" spans="1:27" s="63" customFormat="1">
      <c r="A71" s="63" t="s">
        <v>498</v>
      </c>
      <c r="F71" s="65"/>
      <c r="G71" s="63">
        <v>80.461538461538467</v>
      </c>
      <c r="H71" s="63">
        <v>35.499730769230766</v>
      </c>
      <c r="I71" s="63">
        <v>0.10764615384615386</v>
      </c>
      <c r="J71" s="63">
        <v>557.50769230769242</v>
      </c>
      <c r="K71" s="63">
        <v>3.1897692307692307E-2</v>
      </c>
      <c r="L71" s="63">
        <v>9.0468461538461536E-3</v>
      </c>
      <c r="M71" s="63">
        <v>1.0307692307692306E-2</v>
      </c>
      <c r="N71" s="63">
        <v>3.4345384615384611E-2</v>
      </c>
      <c r="O71" s="63">
        <v>0.10470230769230769</v>
      </c>
      <c r="P71" s="63">
        <v>2.4037692307692312E-2</v>
      </c>
      <c r="Q71" s="63">
        <v>2.1922307692307689E-2</v>
      </c>
      <c r="R71" s="63">
        <v>5.1763076923076919E-2</v>
      </c>
      <c r="S71" s="63">
        <v>8.1896923076923075E-3</v>
      </c>
      <c r="T71" s="63">
        <v>0.52026923076923082</v>
      </c>
      <c r="U71" s="63">
        <v>-0.34010000000000012</v>
      </c>
      <c r="V71" s="63">
        <v>0.19376923076923075</v>
      </c>
      <c r="W71" s="63">
        <v>0.30244615384615381</v>
      </c>
      <c r="X71" s="63">
        <v>319.84615384615387</v>
      </c>
      <c r="Y71" s="63">
        <v>322.84615384615387</v>
      </c>
      <c r="Z71" s="63">
        <v>4</v>
      </c>
      <c r="AA71" s="63">
        <v>1</v>
      </c>
    </row>
    <row r="72" spans="1:27" s="63" customFormat="1">
      <c r="A72" s="63" t="s">
        <v>499</v>
      </c>
      <c r="F72" s="65"/>
      <c r="G72" s="63">
        <v>443.2</v>
      </c>
      <c r="H72" s="63" t="e">
        <v>#DIV/0!</v>
      </c>
      <c r="I72" s="63">
        <v>0.12204999999999999</v>
      </c>
      <c r="J72" s="63">
        <v>491.67000000000007</v>
      </c>
      <c r="K72" s="63">
        <v>4.2588000000000001E-2</v>
      </c>
      <c r="L72" s="63">
        <v>8.0876999999999998E-3</v>
      </c>
      <c r="M72" s="63">
        <v>1.2349999999999998E-2</v>
      </c>
      <c r="N72" s="63">
        <v>4.9838000000000007E-2</v>
      </c>
      <c r="O72" s="63">
        <v>0.14266999999999999</v>
      </c>
      <c r="P72" s="63">
        <v>3.7488E-2</v>
      </c>
      <c r="Q72" s="63">
        <v>3.4787999999999999E-2</v>
      </c>
      <c r="R72" s="63">
        <v>2.6523000000000001E-2</v>
      </c>
      <c r="S72" s="63">
        <v>2.4501000000000002E-2</v>
      </c>
      <c r="T72" s="63">
        <v>0.45750000000000002</v>
      </c>
      <c r="U72" s="63">
        <v>-0.63297999999999999</v>
      </c>
      <c r="V72" s="63">
        <v>0.17475000000000002</v>
      </c>
      <c r="W72" s="63">
        <v>0.17485999999999999</v>
      </c>
      <c r="X72" s="63">
        <v>1770.8</v>
      </c>
      <c r="Y72" s="63">
        <v>1773.8</v>
      </c>
      <c r="Z72" s="63">
        <v>4</v>
      </c>
      <c r="AA72" s="63">
        <v>1</v>
      </c>
    </row>
    <row r="73" spans="1:27" s="63" customFormat="1">
      <c r="A73" s="63" t="s">
        <v>500</v>
      </c>
      <c r="F73" s="65"/>
      <c r="G73" s="63">
        <v>85.818181818181813</v>
      </c>
      <c r="H73" s="63">
        <v>35.448750000000004</v>
      </c>
      <c r="I73" s="63">
        <v>0.12281818181818181</v>
      </c>
      <c r="J73" s="63">
        <v>488.9636363636364</v>
      </c>
      <c r="K73" s="63">
        <v>3.3992727272727279E-2</v>
      </c>
      <c r="L73" s="63">
        <v>6.9906363636363647E-3</v>
      </c>
      <c r="M73" s="63">
        <v>1.4363636363636367E-2</v>
      </c>
      <c r="N73" s="63">
        <v>5.5060000000000005E-2</v>
      </c>
      <c r="O73" s="63">
        <v>0.15703636363636361</v>
      </c>
      <c r="P73" s="63">
        <v>4.0696363636363635E-2</v>
      </c>
      <c r="Q73" s="63">
        <v>3.7474545454545455E-2</v>
      </c>
      <c r="R73" s="63">
        <v>6.0284545454545452E-2</v>
      </c>
      <c r="S73" s="63">
        <v>-0.66951818181818179</v>
      </c>
      <c r="T73" s="63">
        <v>0.19508181818181819</v>
      </c>
      <c r="U73" s="63">
        <v>-9.8413636363636356E-2</v>
      </c>
      <c r="V73" s="63">
        <v>-0.1161090909090909</v>
      </c>
      <c r="W73" s="63">
        <v>-9.9393636363636378E-2</v>
      </c>
      <c r="X73" s="63">
        <v>341.27272727272725</v>
      </c>
      <c r="Y73" s="63">
        <v>344.27272727272725</v>
      </c>
      <c r="Z73" s="63">
        <v>4</v>
      </c>
      <c r="AA73" s="63">
        <v>1</v>
      </c>
    </row>
    <row r="74" spans="1:27" s="63" customFormat="1">
      <c r="A74" s="63" t="s">
        <v>501</v>
      </c>
      <c r="F74" s="65"/>
      <c r="G74" s="63">
        <v>440.85714285714283</v>
      </c>
      <c r="H74" s="63" t="e">
        <v>#DIV/0!</v>
      </c>
      <c r="I74" s="63">
        <v>0.10750000000000001</v>
      </c>
      <c r="J74" s="63">
        <v>558.15714285714284</v>
      </c>
      <c r="K74" s="63">
        <v>3.5764285714285714E-2</v>
      </c>
      <c r="L74" s="63">
        <v>1.0376571428571428E-2</v>
      </c>
      <c r="M74" s="63">
        <v>9.8571428571428577E-3</v>
      </c>
      <c r="N74" s="63">
        <v>4.9834285714285713E-2</v>
      </c>
      <c r="O74" s="63">
        <v>0.15199999999999997</v>
      </c>
      <c r="P74" s="63">
        <v>3.9977142857142857E-2</v>
      </c>
      <c r="Q74" s="63">
        <v>3.7905714285714279E-2</v>
      </c>
      <c r="R74" s="63">
        <v>7.5984285714285713E-2</v>
      </c>
      <c r="S74" s="63">
        <v>1.6350571428571431E-3</v>
      </c>
      <c r="T74" s="63">
        <v>0.5139285714285714</v>
      </c>
      <c r="U74" s="63">
        <v>-0.78951428571428572</v>
      </c>
      <c r="V74" s="63">
        <v>0.15359999999999999</v>
      </c>
      <c r="W74" s="63">
        <v>0.43369999999999997</v>
      </c>
      <c r="X74" s="63">
        <v>1761.4285714285713</v>
      </c>
      <c r="Y74" s="63">
        <v>1764.4285714285713</v>
      </c>
      <c r="Z74" s="63">
        <v>4</v>
      </c>
      <c r="AA74" s="63">
        <v>1</v>
      </c>
    </row>
    <row r="75" spans="1:27" s="63" customFormat="1">
      <c r="A75" s="63" t="s">
        <v>502</v>
      </c>
      <c r="F75" s="65"/>
      <c r="G75" s="63">
        <v>134.33333333333334</v>
      </c>
      <c r="H75" s="63" t="e">
        <v>#DIV/0!</v>
      </c>
      <c r="I75" s="63">
        <v>0.16690000000000002</v>
      </c>
      <c r="J75" s="63">
        <v>359.57500000000005</v>
      </c>
      <c r="K75" s="63">
        <v>3.9039999999999998E-2</v>
      </c>
      <c r="L75" s="63">
        <v>7.2081666666666657E-3</v>
      </c>
      <c r="M75" s="63">
        <v>9.0833333333333304E-3</v>
      </c>
      <c r="N75" s="63">
        <v>3.8374999999999999E-2</v>
      </c>
      <c r="O75" s="63">
        <v>9.3938333333333332E-2</v>
      </c>
      <c r="P75" s="63">
        <v>2.9291666666666664E-2</v>
      </c>
      <c r="Q75" s="63">
        <v>2.6791666666666668E-2</v>
      </c>
      <c r="R75" s="63">
        <v>9.8114999999999966E-2</v>
      </c>
      <c r="S75" s="63">
        <v>2.6598583333333332E-2</v>
      </c>
      <c r="T75" s="63">
        <v>0.60435833333333322</v>
      </c>
      <c r="U75" s="63">
        <v>-0.29085</v>
      </c>
      <c r="V75" s="63">
        <v>0.1461416666666667</v>
      </c>
      <c r="W75" s="63">
        <v>0.3399166666666667</v>
      </c>
      <c r="X75" s="63">
        <v>535.33333333333337</v>
      </c>
      <c r="Y75" s="63">
        <v>538.33333333333337</v>
      </c>
      <c r="Z75" s="63">
        <v>4</v>
      </c>
      <c r="AA75" s="63">
        <v>1</v>
      </c>
    </row>
    <row r="76" spans="1:27" s="63" customFormat="1">
      <c r="A76" s="63" t="s">
        <v>503</v>
      </c>
      <c r="F76" s="65"/>
      <c r="G76" s="63">
        <v>73.099999999999994</v>
      </c>
      <c r="H76" s="63">
        <v>36.413200000000003</v>
      </c>
      <c r="I76" s="63">
        <v>0.12431</v>
      </c>
      <c r="J76" s="63">
        <v>482.77</v>
      </c>
      <c r="K76" s="63">
        <v>3.9102000000000005E-2</v>
      </c>
      <c r="L76" s="63">
        <v>8.0304999999999994E-3</v>
      </c>
      <c r="M76" s="63">
        <v>1.0025299999999999E-2</v>
      </c>
      <c r="N76" s="63">
        <v>3.1149999999999997E-2</v>
      </c>
      <c r="O76" s="63">
        <v>8.8334444444444438E-2</v>
      </c>
      <c r="P76" s="63">
        <v>2.087E-2</v>
      </c>
      <c r="Q76" s="63">
        <v>1.9327777777777777E-2</v>
      </c>
      <c r="R76" s="63">
        <v>5.2081999999999996E-2</v>
      </c>
      <c r="S76" s="63">
        <v>-2.97539E-2</v>
      </c>
      <c r="T76" s="63">
        <v>0.49890999999999996</v>
      </c>
      <c r="U76" s="63">
        <v>-0.32016999999999995</v>
      </c>
      <c r="V76" s="63">
        <v>-4.3251999999999999E-2</v>
      </c>
      <c r="W76" s="63">
        <v>-1.3186399999999997E-2</v>
      </c>
      <c r="X76" s="63">
        <v>290.39999999999998</v>
      </c>
      <c r="Y76" s="63">
        <v>293.39999999999998</v>
      </c>
      <c r="Z76" s="63">
        <v>4</v>
      </c>
      <c r="AA76" s="63">
        <v>1</v>
      </c>
    </row>
    <row r="77" spans="1:27" s="63" customFormat="1">
      <c r="A77" s="63" t="s">
        <v>504</v>
      </c>
      <c r="F77" s="65"/>
      <c r="G77" s="63">
        <v>177</v>
      </c>
      <c r="H77" s="63" t="e">
        <v>#DIV/0!</v>
      </c>
      <c r="I77" s="63">
        <v>0.11726666666666669</v>
      </c>
      <c r="J77" s="63">
        <v>511.75555555555559</v>
      </c>
      <c r="K77" s="63">
        <v>3.5470000000000002E-2</v>
      </c>
      <c r="L77" s="63">
        <v>6.7445555555555549E-3</v>
      </c>
      <c r="M77" s="63">
        <v>1.1111111111111108E-2</v>
      </c>
      <c r="N77" s="63">
        <v>2.9433333333333336E-2</v>
      </c>
      <c r="O77" s="63">
        <v>8.5970000000000005E-2</v>
      </c>
      <c r="P77" s="63">
        <v>1.8322222222222226E-2</v>
      </c>
      <c r="Q77" s="63">
        <v>9.9894444444444449E-3</v>
      </c>
      <c r="R77" s="63">
        <v>7.9202222222222229E-2</v>
      </c>
      <c r="S77" s="63">
        <v>1.22795E-2</v>
      </c>
      <c r="T77" s="63">
        <v>0.65845555555555546</v>
      </c>
      <c r="U77" s="63">
        <v>-4.7806666666666664E-2</v>
      </c>
      <c r="V77" s="63">
        <v>4.6805555555555559E-2</v>
      </c>
      <c r="W77" s="63">
        <v>5.8963333333333333E-2</v>
      </c>
      <c r="X77" s="63">
        <v>706</v>
      </c>
      <c r="Y77" s="63">
        <v>709</v>
      </c>
      <c r="Z77" s="63">
        <v>4</v>
      </c>
      <c r="AA77" s="63">
        <v>1</v>
      </c>
    </row>
    <row r="78" spans="1:27" s="63" customFormat="1">
      <c r="A78" s="63" t="s">
        <v>505</v>
      </c>
      <c r="F78" s="65"/>
      <c r="G78" s="63">
        <v>19.899999999999999</v>
      </c>
      <c r="H78" s="63">
        <v>9.1689499999999988</v>
      </c>
      <c r="I78" s="63">
        <v>0.11824999999999999</v>
      </c>
      <c r="J78" s="63">
        <v>507.82</v>
      </c>
      <c r="K78" s="63">
        <v>3.4969E-2</v>
      </c>
      <c r="L78" s="63">
        <v>7.6950000000000005E-3</v>
      </c>
      <c r="M78" s="63">
        <v>9.2621999999999982E-3</v>
      </c>
      <c r="N78" s="63">
        <v>2.7029000000000004E-2</v>
      </c>
      <c r="O78" s="63">
        <v>7.8623999999999999E-2</v>
      </c>
      <c r="P78" s="63">
        <v>1.7766999999999998E-2</v>
      </c>
      <c r="Q78" s="63">
        <v>1.5678999999999998E-2</v>
      </c>
      <c r="R78" s="63">
        <v>7.3391000000000012E-2</v>
      </c>
      <c r="S78" s="63">
        <v>1.4632000000000001E-2</v>
      </c>
      <c r="T78" s="63">
        <v>0.46467000000000003</v>
      </c>
      <c r="U78" s="63">
        <v>-0.24606</v>
      </c>
      <c r="V78" s="63">
        <v>4.2770000000000002E-2</v>
      </c>
      <c r="W78" s="63">
        <v>0.16183999999999996</v>
      </c>
      <c r="X78" s="63">
        <v>77.599999999999994</v>
      </c>
      <c r="Y78" s="63">
        <v>80.599999999999994</v>
      </c>
      <c r="Z78" s="63">
        <v>4</v>
      </c>
      <c r="AA78" s="63">
        <v>1</v>
      </c>
    </row>
    <row r="79" spans="1:27" s="63" customFormat="1">
      <c r="A79" s="63" t="s">
        <v>506</v>
      </c>
      <c r="F79" s="65"/>
      <c r="G79" s="63">
        <v>187</v>
      </c>
      <c r="H79" s="63" t="e">
        <v>#DIV/0!</v>
      </c>
      <c r="I79" s="63">
        <v>0.11817692307692308</v>
      </c>
      <c r="J79" s="63">
        <v>507.88461538461547</v>
      </c>
      <c r="K79" s="63">
        <v>3.1478461538461538E-2</v>
      </c>
      <c r="L79" s="63">
        <v>9.6644615384615384E-3</v>
      </c>
      <c r="M79" s="63">
        <v>1.4807692307692312E-2</v>
      </c>
      <c r="N79" s="63">
        <v>4.0898461538461543E-2</v>
      </c>
      <c r="O79" s="63">
        <v>0.11896153846153844</v>
      </c>
      <c r="P79" s="63">
        <v>2.6090769230769233E-2</v>
      </c>
      <c r="Q79" s="63">
        <v>2.416769230769231E-2</v>
      </c>
      <c r="R79" s="63">
        <v>5.7032307692307702E-2</v>
      </c>
      <c r="S79" s="63">
        <v>-9.2319461538461545E-2</v>
      </c>
      <c r="T79" s="63">
        <v>0.29681538461538465</v>
      </c>
      <c r="U79" s="63">
        <v>-0.52252307692307698</v>
      </c>
      <c r="V79" s="63">
        <v>0.16383076923076925</v>
      </c>
      <c r="W79" s="63">
        <v>0.18593846153846152</v>
      </c>
      <c r="X79" s="63">
        <v>746</v>
      </c>
      <c r="Y79" s="63">
        <v>749</v>
      </c>
      <c r="Z79" s="63">
        <v>4</v>
      </c>
      <c r="AA79" s="63">
        <v>1</v>
      </c>
    </row>
    <row r="80" spans="1:27" s="63" customFormat="1">
      <c r="A80" s="63" t="s">
        <v>507</v>
      </c>
      <c r="F80" s="65"/>
      <c r="G80" s="63">
        <v>173.45454545454547</v>
      </c>
      <c r="H80" s="63" t="e">
        <v>#DIV/0!</v>
      </c>
      <c r="I80" s="63">
        <v>0.10668181818181818</v>
      </c>
      <c r="J80" s="63">
        <v>562.57272727272732</v>
      </c>
      <c r="K80" s="63">
        <v>3.3115454545454552E-2</v>
      </c>
      <c r="L80" s="63">
        <v>9.4003636363636373E-3</v>
      </c>
      <c r="M80" s="63">
        <v>1.0678181818181816E-2</v>
      </c>
      <c r="N80" s="63">
        <v>3.3995999999999998E-2</v>
      </c>
      <c r="O80" s="63">
        <v>0.10414400000000001</v>
      </c>
      <c r="P80" s="63">
        <v>2.3299999999999998E-2</v>
      </c>
      <c r="Q80" s="63">
        <v>2.1299999999999996E-2</v>
      </c>
      <c r="R80" s="63">
        <v>9.2996363636363627E-2</v>
      </c>
      <c r="S80" s="63">
        <v>2.6403272727272731E-3</v>
      </c>
      <c r="T80" s="63">
        <v>0.33661818181818187</v>
      </c>
      <c r="U80" s="63">
        <v>-0.38281818181818184</v>
      </c>
      <c r="V80" s="63">
        <v>0.10413272727272727</v>
      </c>
      <c r="W80" s="63">
        <v>0.15614545454545456</v>
      </c>
      <c r="X80" s="63">
        <v>691.81818181818187</v>
      </c>
      <c r="Y80" s="63">
        <v>694.81818181818187</v>
      </c>
      <c r="Z80" s="63">
        <v>4</v>
      </c>
      <c r="AA80" s="63">
        <v>1</v>
      </c>
    </row>
    <row r="81" spans="1:27" s="63" customFormat="1">
      <c r="A81" s="63" t="s">
        <v>508</v>
      </c>
      <c r="F81" s="65"/>
      <c r="G81" s="63">
        <v>53.166666666666664</v>
      </c>
      <c r="H81" s="63">
        <v>24.423249999999999</v>
      </c>
      <c r="I81" s="63">
        <v>0.11699166666666667</v>
      </c>
      <c r="J81" s="63">
        <v>512.95000000000005</v>
      </c>
      <c r="K81" s="63">
        <v>3.7809166666666671E-2</v>
      </c>
      <c r="L81" s="63">
        <v>8.586916666666668E-3</v>
      </c>
      <c r="M81" s="63">
        <v>1.0666666666666665E-2</v>
      </c>
      <c r="N81" s="63">
        <v>2.9658333333333328E-2</v>
      </c>
      <c r="O81" s="63">
        <v>8.6712500000000012E-2</v>
      </c>
      <c r="P81" s="63">
        <v>1.8991666666666667E-2</v>
      </c>
      <c r="Q81" s="63">
        <v>1.72E-2</v>
      </c>
      <c r="R81" s="63">
        <v>8.2994166666666661E-2</v>
      </c>
      <c r="S81" s="63">
        <v>3.1181666666666663E-2</v>
      </c>
      <c r="T81" s="63">
        <v>0.50554166666666667</v>
      </c>
      <c r="U81" s="63">
        <v>-0.44387500000000002</v>
      </c>
      <c r="V81" s="63">
        <v>2.5284833333333336E-2</v>
      </c>
      <c r="W81" s="63">
        <v>7.5850833333333326E-2</v>
      </c>
      <c r="X81" s="63">
        <v>210.66666666666666</v>
      </c>
      <c r="Y81" s="63">
        <v>213.66666666666666</v>
      </c>
      <c r="Z81" s="63">
        <v>4</v>
      </c>
      <c r="AA81" s="63">
        <v>1</v>
      </c>
    </row>
    <row r="82" spans="1:27" s="63" customFormat="1">
      <c r="A82" s="63" t="s">
        <v>509</v>
      </c>
      <c r="F82" s="65"/>
      <c r="G82" s="63">
        <v>7.6</v>
      </c>
      <c r="H82" s="63">
        <v>4.0719500000000002</v>
      </c>
      <c r="I82" s="63">
        <v>0.14235999999999999</v>
      </c>
      <c r="J82" s="63">
        <v>421.53000000000003</v>
      </c>
      <c r="K82" s="63">
        <v>3.6932E-2</v>
      </c>
      <c r="L82" s="63">
        <v>7.8230999999999995E-3</v>
      </c>
      <c r="M82" s="63">
        <v>7.5500000000000012E-3</v>
      </c>
      <c r="N82" s="63">
        <v>3.1320000000000001E-2</v>
      </c>
      <c r="O82" s="63">
        <v>8.3018999999999996E-2</v>
      </c>
      <c r="P82" s="63">
        <v>2.3770000000000006E-2</v>
      </c>
      <c r="Q82" s="63">
        <v>2.0870000000000003E-2</v>
      </c>
      <c r="R82" s="63">
        <v>9.8902000000000004E-2</v>
      </c>
      <c r="S82" s="63">
        <v>2.4877E-2</v>
      </c>
      <c r="T82" s="63">
        <v>0.53720000000000001</v>
      </c>
      <c r="U82" s="63">
        <v>2.7625710000000006E-3</v>
      </c>
      <c r="V82" s="63">
        <v>4.5905000000000001E-2</v>
      </c>
      <c r="W82" s="63">
        <v>0.21682000000000001</v>
      </c>
      <c r="X82" s="63">
        <v>28.4</v>
      </c>
      <c r="Y82" s="63">
        <v>31.4</v>
      </c>
      <c r="Z82" s="63">
        <v>4</v>
      </c>
      <c r="AA82" s="63">
        <v>1</v>
      </c>
    </row>
    <row r="83" spans="1:27" s="63" customFormat="1">
      <c r="A83" s="63" t="s">
        <v>510</v>
      </c>
      <c r="F83" s="65"/>
      <c r="G83" s="63">
        <v>54.3</v>
      </c>
      <c r="H83" s="63">
        <v>29.886399999999998</v>
      </c>
      <c r="I83" s="63">
        <v>0.12225499999999997</v>
      </c>
      <c r="J83" s="63">
        <v>490.82</v>
      </c>
      <c r="K83" s="63">
        <v>3.5234500000000009E-2</v>
      </c>
      <c r="L83" s="63">
        <v>9.3977999999999978E-3</v>
      </c>
      <c r="M83" s="63">
        <v>8.1250000000000037E-3</v>
      </c>
      <c r="N83" s="63">
        <v>2.9371666666666661E-2</v>
      </c>
      <c r="O83" s="63">
        <v>8.3980555555555558E-2</v>
      </c>
      <c r="P83" s="63">
        <v>2.1288333333333333E-2</v>
      </c>
      <c r="Q83" s="63">
        <v>1.8455000000000003E-2</v>
      </c>
      <c r="R83" s="63">
        <v>9.0199500000000016E-2</v>
      </c>
      <c r="S83" s="63">
        <v>1.3526899999999998E-2</v>
      </c>
      <c r="T83" s="63">
        <v>0.64054999999999995</v>
      </c>
      <c r="U83" s="63">
        <v>-2.4279664999999999E-2</v>
      </c>
      <c r="V83" s="63">
        <v>6.9283499999999998E-2</v>
      </c>
      <c r="W83" s="63">
        <v>0.21019000000000002</v>
      </c>
      <c r="X83" s="63">
        <v>215.2</v>
      </c>
      <c r="Y83" s="63">
        <v>218.2</v>
      </c>
      <c r="Z83" s="63">
        <v>4</v>
      </c>
      <c r="AA83" s="63">
        <v>1</v>
      </c>
    </row>
    <row r="84" spans="1:27" s="63" customFormat="1">
      <c r="A84" s="63" t="s">
        <v>511</v>
      </c>
      <c r="F84" s="65"/>
      <c r="G84" s="63">
        <v>58.454545454545453</v>
      </c>
      <c r="H84" s="63">
        <v>33.773136363636361</v>
      </c>
      <c r="I84" s="63">
        <v>0.14336363636363636</v>
      </c>
      <c r="J84" s="63">
        <v>418.82727272727277</v>
      </c>
      <c r="K84" s="63">
        <v>3.0689090909090912E-2</v>
      </c>
      <c r="L84" s="63">
        <v>6.4864545454545453E-3</v>
      </c>
      <c r="M84" s="63">
        <v>8.4090909090909112E-3</v>
      </c>
      <c r="N84" s="63">
        <v>3.0912727272727272E-2</v>
      </c>
      <c r="O84" s="63">
        <v>8.1648181818181828E-2</v>
      </c>
      <c r="P84" s="63">
        <v>2.2503636363636365E-2</v>
      </c>
      <c r="Q84" s="63">
        <v>1.982181818181818E-2</v>
      </c>
      <c r="R84" s="63">
        <v>3.5613636363636354E-2</v>
      </c>
      <c r="S84" s="63">
        <v>2.4283818181818184E-2</v>
      </c>
      <c r="T84" s="63">
        <v>0.65510909090909097</v>
      </c>
      <c r="U84" s="63">
        <v>-8.053272727272727E-2</v>
      </c>
      <c r="V84" s="63">
        <v>9.40909090909091E-2</v>
      </c>
      <c r="W84" s="63">
        <v>0.2266636363636364</v>
      </c>
      <c r="X84" s="63">
        <v>231.81818181818181</v>
      </c>
      <c r="Y84" s="63">
        <v>234.81818181818181</v>
      </c>
      <c r="Z84" s="63">
        <v>4</v>
      </c>
      <c r="AA84" s="63">
        <v>1</v>
      </c>
    </row>
    <row r="85" spans="1:27" s="63" customFormat="1">
      <c r="A85" s="63" t="s">
        <v>512</v>
      </c>
      <c r="F85" s="65"/>
      <c r="G85" s="63">
        <v>191.33333333333334</v>
      </c>
      <c r="H85" s="63" t="e">
        <v>#DIV/0!</v>
      </c>
      <c r="I85" s="63">
        <v>0.1389</v>
      </c>
      <c r="J85" s="63">
        <v>436.31111111111107</v>
      </c>
      <c r="K85" s="63">
        <v>3.5392222222222228E-2</v>
      </c>
      <c r="L85" s="63">
        <v>8.9671111111111115E-3</v>
      </c>
      <c r="M85" s="63">
        <v>1.2999999999999999E-2</v>
      </c>
      <c r="N85" s="63">
        <v>6.3391111111111106E-2</v>
      </c>
      <c r="O85" s="63">
        <v>0.17075555555555558</v>
      </c>
      <c r="P85" s="63">
        <v>5.0391111111111109E-2</v>
      </c>
      <c r="Q85" s="63">
        <v>3.1829999999999997E-2</v>
      </c>
      <c r="R85" s="63">
        <v>3.6524444444444443E-2</v>
      </c>
      <c r="S85" s="63">
        <v>-0.18247777777777779</v>
      </c>
      <c r="T85" s="63">
        <v>0.66716666666666669</v>
      </c>
      <c r="U85" s="63">
        <v>-0.95851111111111109</v>
      </c>
      <c r="V85" s="63">
        <v>-0.2299444444444444</v>
      </c>
      <c r="W85" s="63">
        <v>-7.8464444444444462E-2</v>
      </c>
      <c r="X85" s="63">
        <v>763.33333333333337</v>
      </c>
      <c r="Y85" s="63">
        <v>766.33333333333337</v>
      </c>
      <c r="Z85" s="63">
        <v>4</v>
      </c>
      <c r="AA85" s="63">
        <v>1</v>
      </c>
    </row>
    <row r="86" spans="1:27" s="63" customFormat="1">
      <c r="A86" s="63" t="s">
        <v>513</v>
      </c>
      <c r="F86" s="65"/>
      <c r="G86" s="63">
        <v>24.333333333333332</v>
      </c>
      <c r="H86" s="63">
        <v>15.223222222222221</v>
      </c>
      <c r="I86" s="63">
        <v>0.15986666666666668</v>
      </c>
      <c r="J86" s="63">
        <v>375.48888888888888</v>
      </c>
      <c r="K86" s="63">
        <v>4.132555555555556E-2</v>
      </c>
      <c r="L86" s="63">
        <v>6.5807777777777783E-3</v>
      </c>
      <c r="M86" s="63">
        <v>1.003288888888889E-2</v>
      </c>
      <c r="N86" s="63">
        <v>2.8087777777777774E-2</v>
      </c>
      <c r="O86" s="63">
        <v>7.0258888888888885E-2</v>
      </c>
      <c r="P86" s="63">
        <v>1.8053333333333331E-2</v>
      </c>
      <c r="Q86" s="63">
        <v>1.6411111111111112E-2</v>
      </c>
      <c r="R86" s="63">
        <v>3.5311111111111106E-2</v>
      </c>
      <c r="S86" s="63">
        <v>5.4333555555555555E-3</v>
      </c>
      <c r="T86" s="63">
        <v>0.43165555555555563</v>
      </c>
      <c r="U86" s="63">
        <v>-0.31006666666666666</v>
      </c>
      <c r="V86" s="63">
        <v>-0.11325</v>
      </c>
      <c r="W86" s="63">
        <v>-8.8673333333333326E-2</v>
      </c>
      <c r="X86" s="63">
        <v>95.333333333333329</v>
      </c>
      <c r="Y86" s="63">
        <v>98.333333333333329</v>
      </c>
      <c r="Z86" s="63">
        <v>4</v>
      </c>
      <c r="AA86" s="63">
        <v>1</v>
      </c>
    </row>
    <row r="87" spans="1:27" s="63" customFormat="1">
      <c r="A87" s="63" t="s">
        <v>514</v>
      </c>
      <c r="F87" s="65"/>
    </row>
    <row r="88" spans="1:27" s="63" customFormat="1">
      <c r="A88" s="63" t="s">
        <v>515</v>
      </c>
      <c r="F88" s="65"/>
      <c r="G88" s="63">
        <v>18.111111111111111</v>
      </c>
      <c r="H88" s="63">
        <v>8.9322222222222223</v>
      </c>
      <c r="I88" s="63">
        <v>0.1259888888888889</v>
      </c>
      <c r="J88" s="63">
        <v>476.35555555555555</v>
      </c>
      <c r="K88" s="63">
        <v>4.3287777777777779E-2</v>
      </c>
      <c r="L88" s="63">
        <v>8.6694444444444449E-3</v>
      </c>
      <c r="M88" s="63">
        <v>1.0803333333333333E-2</v>
      </c>
      <c r="N88" s="63">
        <v>5.0122500000000007E-2</v>
      </c>
      <c r="O88" s="63">
        <v>0.14128749999999998</v>
      </c>
      <c r="P88" s="63">
        <v>3.9323749999999998E-2</v>
      </c>
      <c r="Q88" s="63">
        <v>3.7532499999999996E-2</v>
      </c>
      <c r="R88" s="63">
        <v>4.6620000000000002E-2</v>
      </c>
      <c r="S88" s="63">
        <v>6.2820000000000003E-3</v>
      </c>
      <c r="T88" s="63">
        <v>0.10001555555555555</v>
      </c>
      <c r="U88" s="63">
        <v>-0.99198888888888903</v>
      </c>
      <c r="V88" s="63">
        <v>-2.2040022222222223E-2</v>
      </c>
      <c r="W88" s="63">
        <v>-1.2372111111111112E-2</v>
      </c>
      <c r="X88" s="63">
        <v>70.444444444444443</v>
      </c>
      <c r="Y88" s="63">
        <v>73.444444444444443</v>
      </c>
      <c r="Z88" s="63">
        <v>4</v>
      </c>
      <c r="AA88" s="63">
        <v>1</v>
      </c>
    </row>
    <row r="89" spans="1:27" s="63" customFormat="1">
      <c r="A89" s="63" t="s">
        <v>516</v>
      </c>
      <c r="F89" s="65"/>
      <c r="G89" s="63">
        <v>75.666666666666671</v>
      </c>
      <c r="H89" s="63">
        <v>31.994444444444444</v>
      </c>
      <c r="I89" s="63">
        <v>0.10656666666666667</v>
      </c>
      <c r="J89" s="63">
        <v>563.08888888888896</v>
      </c>
      <c r="K89" s="63">
        <v>4.0644444444444448E-2</v>
      </c>
      <c r="L89" s="63">
        <v>1.0215999999999999E-2</v>
      </c>
      <c r="M89" s="63">
        <v>1.0233333333333334E-2</v>
      </c>
      <c r="N89" s="63">
        <v>4.2801111111111109E-2</v>
      </c>
      <c r="O89" s="63">
        <v>0.13113333333333335</v>
      </c>
      <c r="P89" s="63">
        <v>3.256666666666666E-2</v>
      </c>
      <c r="Q89" s="63">
        <v>1.9385555555555559E-2</v>
      </c>
      <c r="R89" s="63">
        <v>2.0592222222222224E-2</v>
      </c>
      <c r="S89" s="63">
        <v>1.4120111111111111E-2</v>
      </c>
      <c r="T89" s="63">
        <v>0.11404444444444445</v>
      </c>
      <c r="U89" s="63">
        <v>-0.67993333333333317</v>
      </c>
      <c r="V89" s="63">
        <v>-0.41195555555555557</v>
      </c>
      <c r="W89" s="63">
        <v>-8.8123333333333345E-2</v>
      </c>
      <c r="X89" s="63">
        <v>300.66666666666669</v>
      </c>
      <c r="Y89" s="63">
        <v>303.66666666666669</v>
      </c>
      <c r="Z89" s="63">
        <v>4</v>
      </c>
      <c r="AA89" s="63">
        <v>1</v>
      </c>
    </row>
    <row r="90" spans="1:27" s="63" customFormat="1">
      <c r="A90" s="63" t="s">
        <v>517</v>
      </c>
      <c r="F90" s="65"/>
      <c r="G90" s="63">
        <v>65.416666666666671</v>
      </c>
      <c r="H90" s="63">
        <v>32.525818181818181</v>
      </c>
      <c r="I90" s="63">
        <v>0.12204999999999999</v>
      </c>
      <c r="J90" s="63">
        <v>491.75000000000006</v>
      </c>
      <c r="K90" s="63">
        <v>3.3291666666666664E-2</v>
      </c>
      <c r="L90" s="63">
        <v>6.9866666666666662E-3</v>
      </c>
      <c r="M90" s="63">
        <v>1.0652499999999997E-2</v>
      </c>
      <c r="N90" s="63">
        <v>2.8709166666666664E-2</v>
      </c>
      <c r="O90" s="63">
        <v>8.2205E-2</v>
      </c>
      <c r="P90" s="63">
        <v>1.8060000000000003E-2</v>
      </c>
      <c r="Q90" s="63">
        <v>1.6678333333333333E-2</v>
      </c>
      <c r="R90" s="63">
        <v>4.0989166666666667E-2</v>
      </c>
      <c r="S90" s="63">
        <v>1.8185983333333332E-2</v>
      </c>
      <c r="T90" s="63">
        <v>0.48699166666666666</v>
      </c>
      <c r="U90" s="63">
        <v>-0.25221666666666664</v>
      </c>
      <c r="V90" s="63">
        <v>-2.3135724999999996E-2</v>
      </c>
      <c r="W90" s="63">
        <v>1.4496333333333333E-2</v>
      </c>
      <c r="X90" s="63">
        <v>259.66666666666669</v>
      </c>
      <c r="Y90" s="63">
        <v>262.66666666666669</v>
      </c>
      <c r="Z90" s="63">
        <v>4</v>
      </c>
      <c r="AA90" s="63">
        <v>1</v>
      </c>
    </row>
    <row r="91" spans="1:27" s="63" customFormat="1">
      <c r="A91" s="63" t="s">
        <v>518</v>
      </c>
      <c r="F91" s="65"/>
      <c r="G91" s="63">
        <v>23.5625</v>
      </c>
      <c r="H91" s="63">
        <v>10.246218749999999</v>
      </c>
      <c r="I91" s="63">
        <v>0.11099374999999999</v>
      </c>
      <c r="J91" s="63">
        <v>540.61250000000007</v>
      </c>
      <c r="K91" s="63">
        <v>3.4518124999999997E-2</v>
      </c>
      <c r="L91" s="63">
        <v>8.1186249999999991E-3</v>
      </c>
      <c r="M91" s="63">
        <v>9.4687499999999997E-3</v>
      </c>
      <c r="N91" s="63">
        <v>4.2603125000000006E-2</v>
      </c>
      <c r="O91" s="63">
        <v>0.12788749999999999</v>
      </c>
      <c r="P91" s="63">
        <v>3.3134375000000008E-2</v>
      </c>
      <c r="Q91" s="63">
        <v>3.1540625000000003E-2</v>
      </c>
      <c r="R91" s="63">
        <v>9.2378749999999996E-2</v>
      </c>
      <c r="S91" s="63">
        <v>-1.8834999999999998E-2</v>
      </c>
      <c r="T91" s="63">
        <v>0.77586875</v>
      </c>
      <c r="U91" s="63">
        <v>-0.31608124999999998</v>
      </c>
      <c r="V91" s="63">
        <v>-3.1532499999999998E-2</v>
      </c>
      <c r="W91" s="63">
        <v>0.14596875000000004</v>
      </c>
      <c r="X91" s="63">
        <v>92.25</v>
      </c>
      <c r="Y91" s="63">
        <v>95.25</v>
      </c>
      <c r="Z91" s="63">
        <v>4</v>
      </c>
      <c r="AA91" s="63">
        <v>1</v>
      </c>
    </row>
    <row r="92" spans="1:27" s="63" customFormat="1">
      <c r="A92" s="63" t="s">
        <v>519</v>
      </c>
      <c r="F92" s="65"/>
      <c r="G92" s="63">
        <v>182.33333333333334</v>
      </c>
      <c r="H92" s="63" t="e">
        <v>#DIV/0!</v>
      </c>
      <c r="I92" s="63">
        <v>0.10440000000000001</v>
      </c>
      <c r="J92" s="63">
        <v>574.74166666666656</v>
      </c>
      <c r="K92" s="63">
        <v>4.0333333333333332E-2</v>
      </c>
      <c r="L92" s="63">
        <v>8.2184999999999984E-3</v>
      </c>
      <c r="M92" s="63">
        <v>7.9583333333333364E-3</v>
      </c>
      <c r="N92" s="63">
        <v>4.4045833333333333E-2</v>
      </c>
      <c r="O92" s="63">
        <v>0.13632500000000003</v>
      </c>
      <c r="P92" s="63">
        <v>3.6087500000000002E-2</v>
      </c>
      <c r="Q92" s="63">
        <v>3.4545833333333338E-2</v>
      </c>
      <c r="R92" s="63">
        <v>8.3704166666666677E-2</v>
      </c>
      <c r="S92" s="63">
        <v>1.5283833333333335E-2</v>
      </c>
      <c r="T92" s="63">
        <v>0.18173333333333333</v>
      </c>
      <c r="U92" s="63">
        <v>-0.67135833333333339</v>
      </c>
      <c r="V92" s="63">
        <v>-0.40179999999999999</v>
      </c>
      <c r="W92" s="63">
        <v>8.9157500000000001E-2</v>
      </c>
      <c r="X92" s="63">
        <v>727.33333333333337</v>
      </c>
      <c r="Y92" s="63">
        <v>730.33333333333337</v>
      </c>
      <c r="Z92" s="63">
        <v>4</v>
      </c>
      <c r="AA92" s="63">
        <v>1</v>
      </c>
    </row>
    <row r="93" spans="1:27" s="63" customFormat="1">
      <c r="A93" s="63" t="s">
        <v>650</v>
      </c>
      <c r="F93" s="65"/>
      <c r="G93" s="63">
        <v>112.27272727272727</v>
      </c>
      <c r="H93" s="63">
        <v>47.128818181818176</v>
      </c>
      <c r="I93" s="63">
        <v>9.9866363636363642E-2</v>
      </c>
      <c r="J93" s="63">
        <v>600.83636363636367</v>
      </c>
      <c r="K93" s="63">
        <v>3.2794545454545451E-2</v>
      </c>
      <c r="L93" s="63">
        <v>7.2194545454545454E-3</v>
      </c>
      <c r="M93" s="63">
        <v>6.3932727272727275E-3</v>
      </c>
      <c r="N93" s="63">
        <v>3.3113636363636366E-2</v>
      </c>
      <c r="O93" s="63">
        <v>0.10478</v>
      </c>
      <c r="P93" s="63">
        <v>2.6719090909090911E-2</v>
      </c>
      <c r="Q93" s="63">
        <v>2.3628181818181816E-2</v>
      </c>
      <c r="R93" s="63">
        <v>0.14133545454545454</v>
      </c>
      <c r="S93" s="63">
        <v>-1.1053E-2</v>
      </c>
      <c r="T93" s="63">
        <v>0.4356454545454545</v>
      </c>
      <c r="U93" s="63">
        <v>0.10887363636363637</v>
      </c>
      <c r="V93" s="63">
        <v>9.4810909090909098E-2</v>
      </c>
      <c r="W93" s="63">
        <v>0.32909999999999995</v>
      </c>
      <c r="X93" s="63">
        <v>447.09090909090907</v>
      </c>
      <c r="Y93" s="63">
        <v>450.09090909090907</v>
      </c>
      <c r="Z93" s="63">
        <v>4</v>
      </c>
      <c r="AA93" s="63">
        <v>1</v>
      </c>
    </row>
    <row r="94" spans="1:27" s="63" customFormat="1">
      <c r="A94" s="63" t="s">
        <v>520</v>
      </c>
      <c r="F94" s="65"/>
      <c r="G94" s="63">
        <v>21.3</v>
      </c>
      <c r="H94" s="63">
        <v>10.81765</v>
      </c>
      <c r="I94" s="63">
        <v>0.12878000000000001</v>
      </c>
      <c r="J94" s="63">
        <v>465.96999999999997</v>
      </c>
      <c r="K94" s="63">
        <v>4.3886000000000001E-2</v>
      </c>
      <c r="L94" s="63">
        <v>9.2630000000000004E-3</v>
      </c>
      <c r="M94" s="63">
        <v>9.1270999999999991E-3</v>
      </c>
      <c r="N94" s="63">
        <v>3.5365000000000001E-2</v>
      </c>
      <c r="O94" s="63">
        <v>9.8542999999999978E-2</v>
      </c>
      <c r="P94" s="63">
        <v>2.6238000000000001E-2</v>
      </c>
      <c r="Q94" s="63">
        <v>2.3615000000000001E-2</v>
      </c>
      <c r="R94" s="63">
        <v>6.3744999999999996E-2</v>
      </c>
      <c r="S94" s="63">
        <v>2.7231599999999979E-3</v>
      </c>
      <c r="T94" s="63">
        <v>1.0011899999999998</v>
      </c>
      <c r="U94" s="63">
        <v>-3.9264300000000002E-2</v>
      </c>
      <c r="V94" s="63">
        <v>0.12071000000000001</v>
      </c>
      <c r="W94" s="63">
        <v>0.30202999999999997</v>
      </c>
      <c r="X94" s="63">
        <v>83.2</v>
      </c>
      <c r="Y94" s="63">
        <v>86.2</v>
      </c>
      <c r="Z94" s="63">
        <v>4</v>
      </c>
      <c r="AA94" s="63">
        <v>1</v>
      </c>
    </row>
    <row r="95" spans="1:27" s="63" customFormat="1">
      <c r="A95" s="63" t="s">
        <v>521</v>
      </c>
      <c r="F95" s="65"/>
      <c r="G95" s="63">
        <v>8.9166666666666661</v>
      </c>
      <c r="H95" s="63">
        <v>3.5794583333333336</v>
      </c>
      <c r="I95" s="63">
        <v>0.10494166666666667</v>
      </c>
      <c r="J95" s="63">
        <v>571.79166666666652</v>
      </c>
      <c r="K95" s="63">
        <v>3.4747500000000001E-2</v>
      </c>
      <c r="L95" s="63">
        <v>6.0635000000000003E-3</v>
      </c>
      <c r="M95" s="63">
        <v>9.0416666666666649E-3</v>
      </c>
      <c r="N95" s="63">
        <v>2.8465000000000001E-2</v>
      </c>
      <c r="O95" s="63">
        <v>8.7874166666666684E-2</v>
      </c>
      <c r="P95" s="63">
        <v>1.9423333333333331E-2</v>
      </c>
      <c r="Q95" s="63">
        <v>1.6923333333333335E-2</v>
      </c>
      <c r="R95" s="63">
        <v>7.8322500000000003E-2</v>
      </c>
      <c r="S95" s="63">
        <v>1.6896416666666667E-2</v>
      </c>
      <c r="T95" s="63">
        <v>0.84023333333333339</v>
      </c>
      <c r="U95" s="63">
        <v>-0.16055000000000005</v>
      </c>
      <c r="V95" s="63">
        <v>9.2830833333333349E-2</v>
      </c>
      <c r="W95" s="63">
        <v>0.22658333333333336</v>
      </c>
      <c r="X95" s="63">
        <v>33.666666666666664</v>
      </c>
      <c r="Y95" s="63">
        <v>36.666666666666664</v>
      </c>
      <c r="Z95" s="63">
        <v>4</v>
      </c>
      <c r="AA95" s="63">
        <v>1</v>
      </c>
    </row>
    <row r="96" spans="1:27" s="63" customFormat="1">
      <c r="A96" s="63" t="s">
        <v>522</v>
      </c>
      <c r="F96" s="65"/>
      <c r="G96" s="63">
        <v>25.25</v>
      </c>
      <c r="H96" s="63">
        <v>13.2804375</v>
      </c>
      <c r="I96" s="63">
        <v>0.13311249999999999</v>
      </c>
      <c r="J96" s="63">
        <v>450.83750000000009</v>
      </c>
      <c r="K96" s="63">
        <v>3.6688124999999995E-2</v>
      </c>
      <c r="L96" s="63">
        <v>6.5947499999999999E-3</v>
      </c>
      <c r="M96" s="63">
        <v>8.3437500000000039E-3</v>
      </c>
      <c r="N96" s="63">
        <v>3.8540625000000002E-2</v>
      </c>
      <c r="O96" s="63">
        <v>0.10562375</v>
      </c>
      <c r="P96" s="63">
        <v>3.0196812499999996E-2</v>
      </c>
      <c r="Q96" s="63">
        <v>2.7509312499999997E-2</v>
      </c>
      <c r="R96" s="63">
        <v>0.115525</v>
      </c>
      <c r="S96" s="63">
        <v>2.5286562499999995E-2</v>
      </c>
      <c r="T96" s="63">
        <v>0.76725624999999997</v>
      </c>
      <c r="U96" s="63">
        <v>-1.7169562500000003E-2</v>
      </c>
      <c r="V96" s="63">
        <v>7.4353875E-2</v>
      </c>
      <c r="W96" s="63">
        <v>0.31155624999999998</v>
      </c>
      <c r="X96" s="63">
        <v>99</v>
      </c>
      <c r="Y96" s="63">
        <v>102</v>
      </c>
      <c r="Z96" s="63">
        <v>4</v>
      </c>
      <c r="AA96" s="63">
        <v>1</v>
      </c>
    </row>
    <row r="97" spans="1:27" s="63" customFormat="1">
      <c r="A97" s="63" t="s">
        <v>523</v>
      </c>
      <c r="F97" s="65"/>
      <c r="G97" s="63">
        <v>94.375</v>
      </c>
      <c r="H97" s="63">
        <v>51.841000000000001</v>
      </c>
      <c r="I97" s="63">
        <v>0.13905000000000001</v>
      </c>
      <c r="J97" s="63">
        <v>431.52499999999998</v>
      </c>
      <c r="K97" s="63">
        <v>4.2008750000000004E-2</v>
      </c>
      <c r="L97" s="63">
        <v>7.2911250000000007E-3</v>
      </c>
      <c r="M97" s="63">
        <v>1.1499999999999998E-2</v>
      </c>
      <c r="N97" s="63">
        <v>4.2017500000000006E-2</v>
      </c>
      <c r="O97" s="63">
        <v>0.112675</v>
      </c>
      <c r="P97" s="63">
        <v>3.0517499999999999E-2</v>
      </c>
      <c r="Q97" s="63">
        <v>2.6605E-2</v>
      </c>
      <c r="R97" s="63">
        <v>-0.16093749999999998</v>
      </c>
      <c r="S97" s="63">
        <v>-0.93585000000000007</v>
      </c>
      <c r="T97" s="63">
        <v>0.35065000000000002</v>
      </c>
      <c r="U97" s="63">
        <v>-0.3132125</v>
      </c>
      <c r="V97" s="63">
        <v>-3.7135749999999995E-2</v>
      </c>
      <c r="W97" s="63">
        <v>-4.3254999999999995E-2</v>
      </c>
      <c r="X97" s="63">
        <v>375.5</v>
      </c>
      <c r="Y97" s="63">
        <v>378.5</v>
      </c>
      <c r="Z97" s="63">
        <v>4</v>
      </c>
      <c r="AA97" s="63">
        <v>1</v>
      </c>
    </row>
    <row r="98" spans="1:27" s="63" customFormat="1">
      <c r="A98" s="63" t="s">
        <v>524</v>
      </c>
      <c r="F98" s="65"/>
      <c r="G98" s="63">
        <v>4.5</v>
      </c>
      <c r="H98" s="63">
        <v>2.070875</v>
      </c>
      <c r="I98" s="63">
        <v>0.12585000000000002</v>
      </c>
      <c r="J98" s="63">
        <v>476.78749999999997</v>
      </c>
      <c r="K98" s="63">
        <v>3.5854999999999998E-2</v>
      </c>
      <c r="L98" s="63">
        <v>8.303375E-3</v>
      </c>
      <c r="M98" s="63">
        <v>1.1437499999999998E-2</v>
      </c>
      <c r="N98" s="63">
        <v>3.950625E-2</v>
      </c>
      <c r="O98" s="63">
        <v>0.111375</v>
      </c>
      <c r="P98" s="63">
        <v>2.806875E-2</v>
      </c>
      <c r="Q98" s="63">
        <v>2.4491249999999999E-2</v>
      </c>
      <c r="R98" s="63">
        <v>-0.14479999999999996</v>
      </c>
      <c r="S98" s="63">
        <v>-0.73986250000000009</v>
      </c>
      <c r="T98" s="63">
        <v>0.28107500000000002</v>
      </c>
      <c r="U98" s="63">
        <v>-0.25714999999999999</v>
      </c>
      <c r="V98" s="63">
        <v>-1.1683499999999999E-2</v>
      </c>
      <c r="W98" s="63">
        <v>-1.9841124999999998E-2</v>
      </c>
      <c r="X98" s="63">
        <v>16</v>
      </c>
      <c r="Y98" s="63">
        <v>19</v>
      </c>
      <c r="Z98" s="63">
        <v>4</v>
      </c>
      <c r="AA98" s="63">
        <v>1</v>
      </c>
    </row>
    <row r="99" spans="1:27" s="63" customFormat="1">
      <c r="A99" s="63" t="s">
        <v>525</v>
      </c>
      <c r="F99" s="65"/>
      <c r="G99" s="63">
        <v>116.16666666666667</v>
      </c>
      <c r="H99" s="63">
        <v>55.899799999999992</v>
      </c>
      <c r="I99" s="63">
        <v>0.12788333333333332</v>
      </c>
      <c r="J99" s="63">
        <v>469.21666666666664</v>
      </c>
      <c r="K99" s="63">
        <v>3.1942499999999999E-2</v>
      </c>
      <c r="L99" s="63">
        <v>6.794916666666667E-3</v>
      </c>
      <c r="M99" s="63">
        <v>8.8189999999999987E-3</v>
      </c>
      <c r="N99" s="63">
        <v>3.2444166666666663E-2</v>
      </c>
      <c r="O99" s="63">
        <v>9.0729166666666652E-2</v>
      </c>
      <c r="P99" s="63">
        <v>2.3625833333333335E-2</v>
      </c>
      <c r="Q99" s="63">
        <v>2.1167500000000002E-2</v>
      </c>
      <c r="R99" s="63">
        <v>0.12052500000000001</v>
      </c>
      <c r="S99" s="63">
        <v>4.9459166666666662E-3</v>
      </c>
      <c r="T99" s="63">
        <v>0.42314166666666669</v>
      </c>
      <c r="U99" s="63">
        <v>-0.27775833333333333</v>
      </c>
      <c r="V99" s="63">
        <v>6.7354083333333328E-2</v>
      </c>
      <c r="W99" s="63">
        <v>0.36849999999999999</v>
      </c>
      <c r="X99" s="63">
        <v>462.66666666666669</v>
      </c>
      <c r="Y99" s="63">
        <v>465.66666666666669</v>
      </c>
      <c r="Z99" s="63">
        <v>4</v>
      </c>
      <c r="AA99" s="63">
        <v>1</v>
      </c>
    </row>
    <row r="100" spans="1:27" s="63" customFormat="1">
      <c r="A100" s="63" t="s">
        <v>526</v>
      </c>
      <c r="F100" s="65"/>
      <c r="G100" s="63">
        <v>33.625</v>
      </c>
      <c r="H100" s="63">
        <v>16.126968750000003</v>
      </c>
      <c r="I100" s="63">
        <v>0.12014374999999999</v>
      </c>
      <c r="J100" s="63">
        <v>499.51249999999999</v>
      </c>
      <c r="K100" s="63">
        <v>3.2036874999999999E-2</v>
      </c>
      <c r="L100" s="63">
        <v>6.7455624999999998E-3</v>
      </c>
      <c r="M100" s="63">
        <v>9.5624999999999981E-3</v>
      </c>
      <c r="N100" s="63">
        <v>3.8388461538461538E-2</v>
      </c>
      <c r="O100" s="63">
        <v>0.11077692307692308</v>
      </c>
      <c r="P100" s="63">
        <v>2.9196153846153847E-2</v>
      </c>
      <c r="Q100" s="63">
        <v>2.6849999999999992E-2</v>
      </c>
      <c r="R100" s="63">
        <v>0.13595374999999998</v>
      </c>
      <c r="S100" s="63">
        <v>-1.6488625000000003E-2</v>
      </c>
      <c r="T100" s="63">
        <v>0.48530000000000001</v>
      </c>
      <c r="U100" s="63">
        <v>-0.34055625</v>
      </c>
      <c r="V100" s="63">
        <v>7.1453333333333341E-2</v>
      </c>
      <c r="W100" s="63">
        <v>0.36794875000000005</v>
      </c>
      <c r="X100" s="63">
        <v>132.5</v>
      </c>
      <c r="Y100" s="63">
        <v>135.5</v>
      </c>
      <c r="Z100" s="63">
        <v>4</v>
      </c>
      <c r="AA100" s="63">
        <v>1</v>
      </c>
    </row>
    <row r="101" spans="1:27" s="63" customFormat="1">
      <c r="A101" s="63" t="s">
        <v>527</v>
      </c>
      <c r="F101" s="65"/>
      <c r="G101" s="63">
        <v>48.928571428571431</v>
      </c>
      <c r="H101" s="63">
        <v>22.416750000000004</v>
      </c>
      <c r="I101" s="63">
        <v>0.11409285714285713</v>
      </c>
      <c r="J101" s="63">
        <v>526.28571428571422</v>
      </c>
      <c r="K101" s="63">
        <v>3.5842307692307687E-2</v>
      </c>
      <c r="L101" s="63">
        <v>8.0169999999999998E-3</v>
      </c>
      <c r="M101" s="63">
        <v>8.8214285714285721E-3</v>
      </c>
      <c r="N101" s="63">
        <v>2.8456428571428573E-2</v>
      </c>
      <c r="O101" s="63">
        <v>8.4261428571428584E-2</v>
      </c>
      <c r="P101" s="63">
        <v>1.9634714285714283E-2</v>
      </c>
      <c r="Q101" s="63">
        <v>1.6920428571428569E-2</v>
      </c>
      <c r="R101" s="63">
        <v>0.15955714285714281</v>
      </c>
      <c r="S101" s="63">
        <v>1.337214285714286E-2</v>
      </c>
      <c r="T101" s="63">
        <v>0.66341428571428573</v>
      </c>
      <c r="U101" s="63">
        <v>-0.19566428571428568</v>
      </c>
      <c r="V101" s="63">
        <v>0.19794285714285714</v>
      </c>
      <c r="W101" s="63">
        <v>0.4362071428571429</v>
      </c>
      <c r="X101" s="63">
        <v>193.71428571428572</v>
      </c>
      <c r="Y101" s="63">
        <v>196.71428571428572</v>
      </c>
      <c r="Z101" s="63">
        <v>4</v>
      </c>
      <c r="AA101" s="63">
        <v>1</v>
      </c>
    </row>
    <row r="102" spans="1:27" s="63" customFormat="1">
      <c r="A102" s="63" t="s">
        <v>528</v>
      </c>
      <c r="F102" s="65"/>
      <c r="G102" s="63">
        <v>8.4285714285714288</v>
      </c>
      <c r="H102" s="63">
        <v>4.3614285714285712</v>
      </c>
      <c r="I102" s="63">
        <v>0.13652857142857142</v>
      </c>
      <c r="J102" s="63">
        <v>439.61428571428576</v>
      </c>
      <c r="K102" s="63">
        <v>3.856571428571428E-2</v>
      </c>
      <c r="L102" s="63">
        <v>7.8777142857142848E-3</v>
      </c>
      <c r="M102" s="63">
        <v>1.2744285714285713E-2</v>
      </c>
      <c r="N102" s="63">
        <v>3.9742857142857142E-2</v>
      </c>
      <c r="O102" s="63">
        <v>0.10758571428571428</v>
      </c>
      <c r="P102" s="63">
        <v>2.6998571428571431E-2</v>
      </c>
      <c r="Q102" s="63">
        <v>2.1464714285714288E-2</v>
      </c>
      <c r="R102" s="63">
        <v>0.11691857142857143</v>
      </c>
      <c r="S102" s="63">
        <v>-0.3881857142857143</v>
      </c>
      <c r="T102" s="63">
        <v>0.54565714285714284</v>
      </c>
      <c r="U102" s="63">
        <v>5.089571428571428E-2</v>
      </c>
      <c r="V102" s="63">
        <v>1.3399285714285714E-2</v>
      </c>
      <c r="W102" s="63">
        <v>1.1656271428571428E-2</v>
      </c>
      <c r="X102" s="63">
        <v>31.714285714285715</v>
      </c>
      <c r="Y102" s="63">
        <v>34.714285714285715</v>
      </c>
      <c r="Z102" s="63">
        <v>4</v>
      </c>
      <c r="AA102" s="63">
        <v>1</v>
      </c>
    </row>
    <row r="103" spans="1:27" s="63" customFormat="1">
      <c r="A103" s="63" t="s">
        <v>529</v>
      </c>
      <c r="F103" s="65"/>
      <c r="G103" s="63">
        <v>93.785714285714292</v>
      </c>
      <c r="H103" s="63">
        <v>48.384285714285703</v>
      </c>
      <c r="I103" s="63">
        <v>0.1279142857142857</v>
      </c>
      <c r="J103" s="63">
        <v>469.14285714285717</v>
      </c>
      <c r="K103" s="63">
        <v>3.1477857142857148E-2</v>
      </c>
      <c r="L103" s="63">
        <v>7.337999999999999E-3</v>
      </c>
      <c r="M103" s="63">
        <v>8.6071428571428583E-3</v>
      </c>
      <c r="N103" s="63">
        <v>3.0085714285714292E-2</v>
      </c>
      <c r="O103" s="63">
        <v>8.4124999999999991E-2</v>
      </c>
      <c r="P103" s="63">
        <v>2.147857142857143E-2</v>
      </c>
      <c r="Q103" s="63">
        <v>1.9014285714285713E-2</v>
      </c>
      <c r="R103" s="63">
        <v>0.16317142857142855</v>
      </c>
      <c r="S103" s="63">
        <v>2.0853428571428571E-2</v>
      </c>
      <c r="T103" s="63">
        <v>0.76458571428571431</v>
      </c>
      <c r="U103" s="63">
        <v>-0.22434285714285715</v>
      </c>
      <c r="V103" s="63">
        <v>5.8239285714285716E-2</v>
      </c>
      <c r="W103" s="63">
        <v>0.27282142857142855</v>
      </c>
      <c r="X103" s="63">
        <v>373.14285714285717</v>
      </c>
      <c r="Y103" s="63">
        <v>376.14285714285717</v>
      </c>
      <c r="Z103" s="63">
        <v>4</v>
      </c>
      <c r="AA103" s="63">
        <v>1</v>
      </c>
    </row>
    <row r="104" spans="1:27" s="63" customFormat="1">
      <c r="A104" s="63" t="s">
        <v>530</v>
      </c>
      <c r="F104" s="65"/>
      <c r="G104" s="63">
        <v>194.25</v>
      </c>
      <c r="H104" s="63" t="e">
        <v>#DIV/0!</v>
      </c>
      <c r="I104" s="63">
        <v>0.14952499999999999</v>
      </c>
      <c r="J104" s="63">
        <v>410.74166666666662</v>
      </c>
      <c r="K104" s="63">
        <v>4.1801666666666661E-2</v>
      </c>
      <c r="L104" s="63">
        <v>9.4558333333333352E-3</v>
      </c>
      <c r="M104" s="63">
        <v>6.6594999999999996E-3</v>
      </c>
      <c r="N104" s="63">
        <v>2.9829999999999999E-2</v>
      </c>
      <c r="O104" s="63">
        <v>7.7969999999999998E-2</v>
      </c>
      <c r="P104" s="63">
        <v>2.3170833333333335E-2</v>
      </c>
      <c r="Q104" s="63">
        <v>2.1379166666666671E-2</v>
      </c>
      <c r="R104" s="63">
        <v>0.10051583333333332</v>
      </c>
      <c r="S104" s="63">
        <v>-3.964666666666667E-2</v>
      </c>
      <c r="T104" s="63">
        <v>0.31695833333333329</v>
      </c>
      <c r="U104" s="63">
        <v>-0.15836666666666668</v>
      </c>
      <c r="V104" s="63">
        <v>-1.9853916666666666E-2</v>
      </c>
      <c r="W104" s="63">
        <v>7.5483333333333333E-2</v>
      </c>
      <c r="X104" s="63">
        <v>775</v>
      </c>
      <c r="Y104" s="63">
        <v>778</v>
      </c>
      <c r="Z104" s="63">
        <v>4</v>
      </c>
      <c r="AA104" s="63">
        <v>1</v>
      </c>
    </row>
    <row r="105" spans="1:27" s="63" customFormat="1">
      <c r="A105" s="63" t="s">
        <v>531</v>
      </c>
      <c r="F105" s="65"/>
      <c r="G105" s="63">
        <v>13.6</v>
      </c>
      <c r="H105" s="63">
        <v>6.6160333333333332</v>
      </c>
      <c r="I105" s="63">
        <v>0.12497333333333334</v>
      </c>
      <c r="J105" s="63">
        <v>480.15999999999991</v>
      </c>
      <c r="K105" s="63">
        <v>3.1860000000000006E-2</v>
      </c>
      <c r="L105" s="63">
        <v>7.1519999999999995E-3</v>
      </c>
      <c r="M105" s="63">
        <v>8.8333333333333337E-3</v>
      </c>
      <c r="N105" s="63">
        <v>3.1762727272727269E-2</v>
      </c>
      <c r="O105" s="63">
        <v>8.9925454545454545E-2</v>
      </c>
      <c r="P105" s="63">
        <v>2.2853636363636364E-2</v>
      </c>
      <c r="Q105" s="63">
        <v>2.0353636363636365E-2</v>
      </c>
      <c r="R105" s="63">
        <v>0.17330666666666669</v>
      </c>
      <c r="S105" s="63">
        <v>-4.1800000000000008E-4</v>
      </c>
      <c r="T105" s="63">
        <v>0.67761999999999989</v>
      </c>
      <c r="U105" s="63">
        <v>-0.10714333333333334</v>
      </c>
      <c r="V105" s="63">
        <v>7.9840666666666657E-2</v>
      </c>
      <c r="W105" s="63">
        <v>0.27795333333333339</v>
      </c>
      <c r="X105" s="63">
        <v>52.4</v>
      </c>
      <c r="Y105" s="63">
        <v>55.4</v>
      </c>
      <c r="Z105" s="63">
        <v>4</v>
      </c>
      <c r="AA105" s="63">
        <v>1</v>
      </c>
    </row>
    <row r="106" spans="1:27" s="63" customFormat="1">
      <c r="A106" s="63" t="s">
        <v>532</v>
      </c>
      <c r="F106" s="65"/>
      <c r="G106" s="63">
        <v>21</v>
      </c>
      <c r="H106" s="63">
        <v>10.736000000000001</v>
      </c>
      <c r="I106" s="63">
        <v>0.12778888888888887</v>
      </c>
      <c r="J106" s="63">
        <v>469.5888888888889</v>
      </c>
      <c r="K106" s="63">
        <v>3.7561111111111115E-2</v>
      </c>
      <c r="L106" s="63">
        <v>9.2867777777777775E-3</v>
      </c>
      <c r="M106" s="63">
        <v>8.8333333333333337E-3</v>
      </c>
      <c r="N106" s="63">
        <v>5.348222222222223E-2</v>
      </c>
      <c r="O106" s="63">
        <v>0.14963333333333331</v>
      </c>
      <c r="P106" s="63">
        <v>4.4648888888888884E-2</v>
      </c>
      <c r="Q106" s="63">
        <v>4.0921111111111109E-2</v>
      </c>
      <c r="R106" s="63">
        <v>3.0845555555555557E-2</v>
      </c>
      <c r="S106" s="63">
        <v>-1.9775555555555557E-2</v>
      </c>
      <c r="T106" s="63">
        <v>0.16234444444444443</v>
      </c>
      <c r="U106" s="63">
        <v>-0.57254444444444452</v>
      </c>
      <c r="V106" s="63">
        <v>-0.14394444444444443</v>
      </c>
      <c r="W106" s="63">
        <v>-0.14453333333333332</v>
      </c>
      <c r="X106" s="63">
        <v>82</v>
      </c>
      <c r="Y106" s="63">
        <v>85</v>
      </c>
      <c r="Z106" s="63">
        <v>4</v>
      </c>
      <c r="AA106" s="63">
        <v>1</v>
      </c>
    </row>
    <row r="107" spans="1:27" s="63" customFormat="1">
      <c r="A107" s="63" t="s">
        <v>533</v>
      </c>
      <c r="F107" s="65"/>
      <c r="G107" s="63">
        <v>43.777777777777779</v>
      </c>
      <c r="H107" s="63">
        <v>18.530888888888892</v>
      </c>
      <c r="I107" s="63">
        <v>0.10630000000000001</v>
      </c>
      <c r="J107" s="63">
        <v>564.57777777777778</v>
      </c>
      <c r="K107" s="63">
        <v>3.1932222222222223E-2</v>
      </c>
      <c r="L107" s="63">
        <v>8.2075555555555547E-3</v>
      </c>
      <c r="M107" s="63">
        <v>1.2485555555555555E-2</v>
      </c>
      <c r="N107" s="63">
        <v>5.0423333333333327E-2</v>
      </c>
      <c r="O107" s="63">
        <v>0.15465555555555557</v>
      </c>
      <c r="P107" s="63">
        <v>3.7936666666666667E-2</v>
      </c>
      <c r="Q107" s="63">
        <v>3.5202222222222218E-2</v>
      </c>
      <c r="R107" s="63">
        <v>5.6291111111111118E-2</v>
      </c>
      <c r="S107" s="63">
        <v>6.9668888888888879E-3</v>
      </c>
      <c r="T107" s="63">
        <v>1.379E-2</v>
      </c>
      <c r="U107" s="63">
        <v>-0.42461111111111116</v>
      </c>
      <c r="V107" s="63">
        <v>-0.42064444444444443</v>
      </c>
      <c r="W107" s="63">
        <v>-0.30145555555555553</v>
      </c>
      <c r="X107" s="63">
        <v>173.11111111111111</v>
      </c>
      <c r="Y107" s="63">
        <v>176.11111111111111</v>
      </c>
      <c r="Z107" s="63">
        <v>4</v>
      </c>
      <c r="AA107" s="63">
        <v>1</v>
      </c>
    </row>
    <row r="108" spans="1:27" s="63" customFormat="1">
      <c r="A108" s="63" t="s">
        <v>534</v>
      </c>
      <c r="F108" s="65"/>
      <c r="G108" s="63">
        <v>290.5</v>
      </c>
      <c r="H108" s="63" t="e">
        <v>#DIV/0!</v>
      </c>
      <c r="I108" s="63">
        <v>0.13335</v>
      </c>
      <c r="J108" s="63">
        <v>450.02500000000003</v>
      </c>
      <c r="K108" s="63">
        <v>3.1253636363636365E-2</v>
      </c>
      <c r="L108" s="63">
        <v>7.8354545454545465E-3</v>
      </c>
      <c r="M108" s="63">
        <v>8.7916666666666664E-3</v>
      </c>
      <c r="N108" s="63">
        <v>3.4629090909090908E-2</v>
      </c>
      <c r="O108" s="63">
        <v>9.4804545454545461E-2</v>
      </c>
      <c r="P108" s="63">
        <v>2.5810909090909086E-2</v>
      </c>
      <c r="Q108" s="63">
        <v>2.4447272727272727E-2</v>
      </c>
      <c r="R108" s="63">
        <v>0.11109818181818182</v>
      </c>
      <c r="S108" s="63">
        <v>4.3188333333333334E-3</v>
      </c>
      <c r="T108" s="63">
        <v>0.70204999999999995</v>
      </c>
      <c r="U108" s="63">
        <v>2.9851666666666665E-2</v>
      </c>
      <c r="V108" s="63">
        <v>0.19486666666666666</v>
      </c>
      <c r="W108" s="63">
        <v>-2.2162499999999998E-2</v>
      </c>
      <c r="X108" s="63">
        <v>1160</v>
      </c>
      <c r="Y108" s="63">
        <v>1163</v>
      </c>
      <c r="Z108" s="63">
        <v>4</v>
      </c>
      <c r="AA108" s="63">
        <v>1</v>
      </c>
    </row>
    <row r="109" spans="1:27" s="63" customFormat="1">
      <c r="A109" s="63" t="s">
        <v>535</v>
      </c>
      <c r="F109" s="65"/>
      <c r="G109" s="63">
        <v>55.333333333333336</v>
      </c>
      <c r="H109" s="63">
        <v>27.071333333333332</v>
      </c>
      <c r="I109" s="63">
        <v>0.12253333333333334</v>
      </c>
      <c r="J109" s="63">
        <v>489.73333333333346</v>
      </c>
      <c r="K109" s="63">
        <v>4.1340000000000002E-2</v>
      </c>
      <c r="L109" s="63">
        <v>1.0430466666666667E-2</v>
      </c>
      <c r="M109" s="63">
        <v>1.0866666666666667E-2</v>
      </c>
      <c r="N109" s="63">
        <v>4.104615384615385E-2</v>
      </c>
      <c r="O109" s="63">
        <v>0.11727692307692307</v>
      </c>
      <c r="P109" s="63">
        <v>3.0161538461538462E-2</v>
      </c>
      <c r="Q109" s="63">
        <v>2.7661538461538463E-2</v>
      </c>
      <c r="R109" s="63">
        <v>0.10240533333333333</v>
      </c>
      <c r="S109" s="63">
        <v>2.0814799999999998E-2</v>
      </c>
      <c r="T109" s="63">
        <v>0.78737333333333326</v>
      </c>
      <c r="U109" s="63">
        <v>-0.29293999999999998</v>
      </c>
      <c r="V109" s="63">
        <v>0.27396666666666664</v>
      </c>
      <c r="W109" s="63">
        <v>0.35386000000000001</v>
      </c>
      <c r="X109" s="63">
        <v>219.33333333333334</v>
      </c>
      <c r="Y109" s="63">
        <v>222.33333333333334</v>
      </c>
      <c r="Z109" s="63">
        <v>4</v>
      </c>
      <c r="AA109" s="63">
        <v>1</v>
      </c>
    </row>
    <row r="110" spans="1:27" s="63" customFormat="1">
      <c r="A110" s="63" t="s">
        <v>536</v>
      </c>
      <c r="F110" s="65"/>
      <c r="G110" s="63">
        <v>9.5</v>
      </c>
      <c r="H110" s="63">
        <v>4.3829285714285717</v>
      </c>
      <c r="I110" s="63">
        <v>0.12014999999999999</v>
      </c>
      <c r="J110" s="63">
        <v>499.4357142857142</v>
      </c>
      <c r="K110" s="63">
        <v>3.2465000000000001E-2</v>
      </c>
      <c r="L110" s="63">
        <v>7.4839285714285711E-3</v>
      </c>
      <c r="M110" s="63">
        <v>8.7499999999999991E-3</v>
      </c>
      <c r="N110" s="63">
        <v>3.2054285714285716E-2</v>
      </c>
      <c r="O110" s="63">
        <v>9.2487857142857149E-2</v>
      </c>
      <c r="P110" s="63">
        <v>2.3304285714285715E-2</v>
      </c>
      <c r="Q110" s="63">
        <v>2.0375714285714285E-2</v>
      </c>
      <c r="R110" s="63">
        <v>9.4637142857142864E-2</v>
      </c>
      <c r="S110" s="63">
        <v>1.5251328571428571E-2</v>
      </c>
      <c r="T110" s="63">
        <v>0.60699285714285711</v>
      </c>
      <c r="U110" s="63">
        <v>-7.1212857142857147E-2</v>
      </c>
      <c r="V110" s="63">
        <v>0.14807142857142855</v>
      </c>
      <c r="W110" s="63">
        <v>0.28994999999999999</v>
      </c>
      <c r="X110" s="63">
        <v>36</v>
      </c>
      <c r="Y110" s="63">
        <v>39</v>
      </c>
      <c r="Z110" s="63">
        <v>4</v>
      </c>
      <c r="AA110" s="63">
        <v>1</v>
      </c>
    </row>
    <row r="111" spans="1:27" s="63" customFormat="1">
      <c r="A111" s="63" t="s">
        <v>537</v>
      </c>
      <c r="F111" s="65"/>
      <c r="G111" s="63">
        <v>16.8</v>
      </c>
      <c r="H111" s="63">
        <v>6.9564499999999994</v>
      </c>
      <c r="I111" s="63">
        <v>0.10643</v>
      </c>
      <c r="J111" s="63">
        <v>563.86000000000013</v>
      </c>
      <c r="K111" s="63">
        <v>3.1571000000000002E-2</v>
      </c>
      <c r="L111" s="63">
        <v>9.7468999999999993E-3</v>
      </c>
      <c r="M111" s="63">
        <v>1.1049999999999997E-2</v>
      </c>
      <c r="N111" s="63">
        <v>3.3211999999999998E-2</v>
      </c>
      <c r="O111" s="63">
        <v>0.101831</v>
      </c>
      <c r="P111" s="63">
        <v>2.2162000000000005E-2</v>
      </c>
      <c r="Q111" s="63">
        <v>1.9762000000000002E-2</v>
      </c>
      <c r="R111" s="63">
        <v>8.9857000000000006E-2</v>
      </c>
      <c r="S111" s="63">
        <v>1.148095E-2</v>
      </c>
      <c r="T111" s="63">
        <v>0.95576000000000005</v>
      </c>
      <c r="U111" s="63">
        <v>-0.70072999999999996</v>
      </c>
      <c r="V111" s="63">
        <v>0.28295999999999999</v>
      </c>
      <c r="W111" s="63">
        <v>0.32962999999999998</v>
      </c>
      <c r="X111" s="63">
        <v>65.2</v>
      </c>
      <c r="Y111" s="63">
        <v>68.2</v>
      </c>
      <c r="Z111" s="63">
        <v>4</v>
      </c>
      <c r="AA111" s="63">
        <v>1</v>
      </c>
    </row>
    <row r="112" spans="1:27" s="63" customFormat="1">
      <c r="A112" s="63" t="s">
        <v>538</v>
      </c>
      <c r="F112" s="65"/>
      <c r="G112" s="63">
        <v>50.1</v>
      </c>
      <c r="H112" s="63">
        <v>24.202300000000001</v>
      </c>
      <c r="I112" s="63">
        <v>0.12218999999999999</v>
      </c>
      <c r="J112" s="63">
        <v>491.05000000000007</v>
      </c>
      <c r="K112" s="63">
        <v>3.4318000000000001E-2</v>
      </c>
      <c r="L112" s="63">
        <v>8.340499999999999E-3</v>
      </c>
      <c r="M112" s="63">
        <v>8.0000000000000019E-3</v>
      </c>
      <c r="N112" s="63">
        <v>4.7330999999999998E-2</v>
      </c>
      <c r="O112" s="63">
        <v>0.13542000000000001</v>
      </c>
      <c r="P112" s="63">
        <v>3.9331000000000005E-2</v>
      </c>
      <c r="Q112" s="63">
        <v>3.6181000000000005E-2</v>
      </c>
      <c r="R112" s="63">
        <v>9.2074000000000017E-2</v>
      </c>
      <c r="S112" s="63">
        <v>2.5010800000000007E-2</v>
      </c>
      <c r="T112" s="63">
        <v>0.95557999999999976</v>
      </c>
      <c r="U112" s="63">
        <v>2.3137300000000003E-2</v>
      </c>
      <c r="V112" s="63">
        <v>0.14523000000000003</v>
      </c>
      <c r="W112" s="63">
        <v>0.35294999999999999</v>
      </c>
      <c r="X112" s="63">
        <v>198.4</v>
      </c>
      <c r="Y112" s="63">
        <v>201.4</v>
      </c>
      <c r="Z112" s="63">
        <v>4</v>
      </c>
      <c r="AA112" s="63">
        <v>1</v>
      </c>
    </row>
    <row r="113" spans="1:27" s="63" customFormat="1">
      <c r="A113" s="63" t="s">
        <v>539</v>
      </c>
      <c r="F113" s="65"/>
      <c r="G113" s="63">
        <v>11</v>
      </c>
      <c r="H113" s="63">
        <v>4.7782499999999999</v>
      </c>
      <c r="I113" s="63">
        <v>0.11369999999999998</v>
      </c>
      <c r="J113" s="63">
        <v>527.77857142857135</v>
      </c>
      <c r="K113" s="63">
        <v>3.4091428571428571E-2</v>
      </c>
      <c r="L113" s="63">
        <v>8.5842857142857144E-3</v>
      </c>
      <c r="M113" s="63">
        <v>9.7857142857142847E-3</v>
      </c>
      <c r="N113" s="63">
        <v>3.8298571428571439E-2</v>
      </c>
      <c r="O113" s="63">
        <v>0.11357142857142856</v>
      </c>
      <c r="P113" s="63">
        <v>2.8512857142857142E-2</v>
      </c>
      <c r="Q113" s="63">
        <v>2.6370000000000001E-2</v>
      </c>
      <c r="R113" s="63">
        <v>9.086214285714285E-2</v>
      </c>
      <c r="S113" s="63">
        <v>-1.6293714285714283E-2</v>
      </c>
      <c r="T113" s="63">
        <v>0.59092857142857136</v>
      </c>
      <c r="U113" s="63">
        <v>-0.60296428571428551</v>
      </c>
      <c r="V113" s="63">
        <v>0.24844285714285716</v>
      </c>
      <c r="W113" s="63">
        <v>0.49653571428571425</v>
      </c>
      <c r="X113" s="63">
        <v>42</v>
      </c>
      <c r="Y113" s="63">
        <v>45</v>
      </c>
      <c r="Z113" s="63">
        <v>4</v>
      </c>
      <c r="AA113" s="63">
        <v>1</v>
      </c>
    </row>
    <row r="114" spans="1:27" s="63" customFormat="1">
      <c r="A114" s="63" t="s">
        <v>540</v>
      </c>
      <c r="F114" s="65"/>
      <c r="G114" s="63">
        <v>279.3</v>
      </c>
      <c r="H114" s="63" t="e">
        <v>#DIV/0!</v>
      </c>
      <c r="I114" s="63">
        <v>0.12007999999999999</v>
      </c>
      <c r="J114" s="63">
        <v>499.80000000000007</v>
      </c>
      <c r="K114" s="63">
        <v>2.8953E-2</v>
      </c>
      <c r="L114" s="63">
        <v>7.5247000000000005E-3</v>
      </c>
      <c r="M114" s="63">
        <v>8.4531000000000016E-3</v>
      </c>
      <c r="N114" s="63">
        <v>4.9402000000000001E-2</v>
      </c>
      <c r="O114" s="63">
        <v>0.1426</v>
      </c>
      <c r="P114" s="63">
        <v>4.0948999999999999E-2</v>
      </c>
      <c r="Q114" s="63">
        <v>3.7748999999999998E-2</v>
      </c>
      <c r="R114" s="63">
        <v>0.16897000000000001</v>
      </c>
      <c r="S114" s="63">
        <v>-1.7858779999999998E-2</v>
      </c>
      <c r="T114" s="63">
        <v>0.70585999999999993</v>
      </c>
      <c r="U114" s="63">
        <v>0.15376200000000001</v>
      </c>
      <c r="V114" s="63">
        <v>0.172122</v>
      </c>
      <c r="W114" s="63">
        <v>0.45163999999999999</v>
      </c>
      <c r="X114" s="63">
        <v>1115.2</v>
      </c>
      <c r="Y114" s="63">
        <v>1118.2</v>
      </c>
      <c r="Z114" s="63">
        <v>4</v>
      </c>
      <c r="AA114" s="63">
        <v>1</v>
      </c>
    </row>
    <row r="115" spans="1:27" s="63" customFormat="1">
      <c r="A115" s="63" t="s">
        <v>541</v>
      </c>
      <c r="F115" s="65"/>
      <c r="G115" s="63">
        <v>122</v>
      </c>
      <c r="H115" s="63" t="e">
        <v>#DIV/0!</v>
      </c>
      <c r="I115" s="63">
        <v>0.13576153846153846</v>
      </c>
      <c r="J115" s="63">
        <v>441.99230769230769</v>
      </c>
      <c r="K115" s="63">
        <v>2.896461538461538E-2</v>
      </c>
      <c r="L115" s="63">
        <v>1.0790769230769231E-2</v>
      </c>
      <c r="M115" s="63">
        <v>8.5000000000000041E-3</v>
      </c>
      <c r="N115" s="63">
        <v>3.7475384615384619E-2</v>
      </c>
      <c r="O115" s="63">
        <v>0.10172230769230771</v>
      </c>
      <c r="P115" s="63">
        <v>2.8975769230769225E-2</v>
      </c>
      <c r="Q115" s="63">
        <v>2.6475769230769233E-2</v>
      </c>
      <c r="R115" s="63">
        <v>4.8413076923076934E-2</v>
      </c>
      <c r="S115" s="63">
        <v>2.5923999999999999E-2</v>
      </c>
      <c r="T115" s="63">
        <v>1.097923076923077</v>
      </c>
      <c r="U115" s="63">
        <v>-5.317353846153846E-2</v>
      </c>
      <c r="V115" s="63">
        <v>-2.5223076923076902E-4</v>
      </c>
      <c r="W115" s="63">
        <v>0.44880769230769235</v>
      </c>
      <c r="X115" s="63">
        <v>486</v>
      </c>
      <c r="Y115" s="63">
        <v>489</v>
      </c>
      <c r="Z115" s="63">
        <v>4</v>
      </c>
      <c r="AA115" s="63">
        <v>1</v>
      </c>
    </row>
    <row r="116" spans="1:27" s="63" customFormat="1">
      <c r="A116" s="63" t="s">
        <v>542</v>
      </c>
      <c r="F116" s="65"/>
      <c r="G116" s="63">
        <v>12.444444444444445</v>
      </c>
      <c r="H116" s="63">
        <v>7.6803333333333335</v>
      </c>
      <c r="I116" s="63">
        <v>0.15919999999999998</v>
      </c>
      <c r="J116" s="63">
        <v>377.26666666666665</v>
      </c>
      <c r="K116" s="63">
        <v>2.9868888888888889E-2</v>
      </c>
      <c r="L116" s="63">
        <v>7.9032222222222229E-3</v>
      </c>
      <c r="M116" s="63">
        <v>9.8333333333333328E-3</v>
      </c>
      <c r="N116" s="63">
        <v>3.6863333333333331E-2</v>
      </c>
      <c r="O116" s="63">
        <v>9.2420000000000002E-2</v>
      </c>
      <c r="P116" s="63">
        <v>2.7030000000000002E-2</v>
      </c>
      <c r="Q116" s="63">
        <v>2.4307777777777775E-2</v>
      </c>
      <c r="R116" s="63">
        <v>0.13597555555555554</v>
      </c>
      <c r="S116" s="63">
        <v>7.2192999999999997E-3</v>
      </c>
      <c r="T116" s="63">
        <v>0.90439999999999998</v>
      </c>
      <c r="U116" s="63">
        <v>7.9124444444444442E-3</v>
      </c>
      <c r="V116" s="63">
        <v>4.0198111111111115E-2</v>
      </c>
      <c r="W116" s="63">
        <v>0.27585555555555552</v>
      </c>
      <c r="X116" s="63">
        <v>47.777777777777779</v>
      </c>
      <c r="Y116" s="63">
        <v>50.777777777777779</v>
      </c>
      <c r="Z116" s="63">
        <v>4</v>
      </c>
      <c r="AA116" s="63">
        <v>1</v>
      </c>
    </row>
    <row r="117" spans="1:27" s="63" customFormat="1">
      <c r="A117" s="63" t="s">
        <v>543</v>
      </c>
      <c r="F117" s="65"/>
      <c r="G117" s="63">
        <v>10.636363636363637</v>
      </c>
      <c r="H117" s="63">
        <v>4.7484999999999999</v>
      </c>
      <c r="I117" s="63">
        <v>0.11686363636363635</v>
      </c>
      <c r="J117" s="63">
        <v>513.64545454545453</v>
      </c>
      <c r="K117" s="63">
        <v>3.6411818181818177E-2</v>
      </c>
      <c r="L117" s="63">
        <v>9.2866363636363632E-3</v>
      </c>
      <c r="M117" s="63">
        <v>1.0783636363636362E-2</v>
      </c>
      <c r="N117" s="63">
        <v>3.8249090909090906E-2</v>
      </c>
      <c r="O117" s="63">
        <v>0.11191818181818182</v>
      </c>
      <c r="P117" s="63">
        <v>2.7464545454545453E-2</v>
      </c>
      <c r="Q117" s="63">
        <v>2.5282727272727269E-2</v>
      </c>
      <c r="R117" s="63">
        <v>0.11454545454545456</v>
      </c>
      <c r="S117" s="63">
        <v>3.2899090909090906E-2</v>
      </c>
      <c r="T117" s="63">
        <v>0.75244545454545464</v>
      </c>
      <c r="U117" s="63">
        <v>-0.73760909090909088</v>
      </c>
      <c r="V117" s="63">
        <v>0.17925454545454544</v>
      </c>
      <c r="W117" s="63">
        <v>0.36543636363636361</v>
      </c>
      <c r="X117" s="63">
        <v>40.545454545454547</v>
      </c>
      <c r="Y117" s="63">
        <v>43.545454545454547</v>
      </c>
      <c r="Z117" s="63">
        <v>4</v>
      </c>
      <c r="AA117" s="63">
        <v>1</v>
      </c>
    </row>
    <row r="118" spans="1:27" s="63" customFormat="1">
      <c r="A118" s="63" t="s">
        <v>544</v>
      </c>
      <c r="F118" s="65"/>
      <c r="G118" s="63">
        <v>8.8181818181818183</v>
      </c>
      <c r="H118" s="63">
        <v>3.8461818181818184</v>
      </c>
      <c r="I118" s="63">
        <v>0.11447272727272728</v>
      </c>
      <c r="J118" s="63">
        <v>524.28181818181827</v>
      </c>
      <c r="K118" s="63">
        <v>4.5160909090909092E-2</v>
      </c>
      <c r="L118" s="63">
        <v>8.8604545454545446E-3</v>
      </c>
      <c r="M118" s="63">
        <v>1.1090909090909089E-2</v>
      </c>
      <c r="N118" s="63">
        <v>4.7753636363636366E-2</v>
      </c>
      <c r="O118" s="63">
        <v>0.14114545454545457</v>
      </c>
      <c r="P118" s="63">
        <v>3.6662727272727277E-2</v>
      </c>
      <c r="Q118" s="63">
        <v>3.4344545454545454E-2</v>
      </c>
      <c r="R118" s="63">
        <v>9.7524545454545475E-2</v>
      </c>
      <c r="S118" s="63">
        <v>3.5572727272727284E-2</v>
      </c>
      <c r="T118" s="63">
        <v>0.80370909090909104</v>
      </c>
      <c r="U118" s="63">
        <v>-0.36934545454545459</v>
      </c>
      <c r="V118" s="63">
        <v>0.10089000000000001</v>
      </c>
      <c r="W118" s="63">
        <v>0.17890909090909093</v>
      </c>
      <c r="X118" s="63">
        <v>33.272727272727273</v>
      </c>
      <c r="Y118" s="63">
        <v>36.272727272727273</v>
      </c>
      <c r="Z118" s="63">
        <v>4</v>
      </c>
      <c r="AA118" s="63">
        <v>1</v>
      </c>
    </row>
    <row r="119" spans="1:27" s="63" customFormat="1">
      <c r="A119" s="63" t="s">
        <v>545</v>
      </c>
      <c r="F119" s="65"/>
      <c r="G119" s="63">
        <v>7.9285714285714288</v>
      </c>
      <c r="H119" s="63">
        <v>3.9361785714285711</v>
      </c>
      <c r="I119" s="63">
        <v>0.13132142857142856</v>
      </c>
      <c r="J119" s="63">
        <v>457.0214285714286</v>
      </c>
      <c r="K119" s="63">
        <v>4.4471428571428565E-2</v>
      </c>
      <c r="L119" s="63">
        <v>8.9577142857142824E-3</v>
      </c>
      <c r="M119" s="63">
        <v>1.1535714285714286E-2</v>
      </c>
      <c r="N119" s="63">
        <v>3.6832142857142855E-2</v>
      </c>
      <c r="O119" s="63">
        <v>0.10165142857142859</v>
      </c>
      <c r="P119" s="63">
        <v>2.5296428571428574E-2</v>
      </c>
      <c r="Q119" s="63">
        <v>2.3296428571428569E-2</v>
      </c>
      <c r="R119" s="63">
        <v>0.11919999999999999</v>
      </c>
      <c r="S119" s="63">
        <v>2.3019285714285714E-2</v>
      </c>
      <c r="T119" s="63">
        <v>0.53482857142857132</v>
      </c>
      <c r="U119" s="63">
        <v>-0.30596428571428574</v>
      </c>
      <c r="V119" s="63">
        <v>7.9825714285714292E-2</v>
      </c>
      <c r="W119" s="63">
        <v>0.10884999999999999</v>
      </c>
      <c r="X119" s="63">
        <v>29.714285714285715</v>
      </c>
      <c r="Y119" s="63">
        <v>32.714285714285715</v>
      </c>
      <c r="Z119" s="63">
        <v>4</v>
      </c>
      <c r="AA119" s="63">
        <v>1</v>
      </c>
    </row>
    <row r="120" spans="1:27" s="63" customFormat="1">
      <c r="A120" s="63" t="s">
        <v>546</v>
      </c>
      <c r="F120" s="65"/>
      <c r="G120" s="63">
        <v>31</v>
      </c>
      <c r="H120" s="63">
        <v>12.384944444444445</v>
      </c>
      <c r="I120" s="63">
        <v>9.8040000000000002E-2</v>
      </c>
      <c r="J120" s="63">
        <v>612</v>
      </c>
      <c r="K120" s="63">
        <v>3.266444444444444E-2</v>
      </c>
      <c r="L120" s="63">
        <v>6.8402222222222215E-3</v>
      </c>
      <c r="M120" s="63">
        <v>9.555555555555555E-3</v>
      </c>
      <c r="N120" s="63">
        <v>3.3579999999999999E-2</v>
      </c>
      <c r="O120" s="63">
        <v>0.10725555555555556</v>
      </c>
      <c r="P120" s="63">
        <v>2.4024444444444445E-2</v>
      </c>
      <c r="Q120" s="63">
        <v>2.1857777777777778E-2</v>
      </c>
      <c r="R120" s="63">
        <v>0.10724333333333333</v>
      </c>
      <c r="S120" s="63">
        <v>3.0133333333333331E-2</v>
      </c>
      <c r="T120" s="63">
        <v>0.76888888888888896</v>
      </c>
      <c r="U120" s="63">
        <v>-0.34011111111111114</v>
      </c>
      <c r="V120" s="63">
        <v>8.5638888888888876E-2</v>
      </c>
      <c r="W120" s="63">
        <v>0.26545555555555556</v>
      </c>
      <c r="X120" s="63">
        <v>122</v>
      </c>
      <c r="Y120" s="63">
        <v>125</v>
      </c>
      <c r="Z120" s="63">
        <v>4</v>
      </c>
      <c r="AA120" s="63">
        <v>1</v>
      </c>
    </row>
    <row r="121" spans="1:27" s="63" customFormat="1">
      <c r="A121" s="63" t="s">
        <v>547</v>
      </c>
      <c r="F121" s="65"/>
      <c r="G121" s="63">
        <v>46.545454545454547</v>
      </c>
      <c r="H121" s="63">
        <v>21.062409090909089</v>
      </c>
      <c r="I121" s="63">
        <v>0.11363636363636366</v>
      </c>
      <c r="J121" s="63">
        <v>528.0090909090909</v>
      </c>
      <c r="K121" s="63">
        <v>4.0239090909090905E-2</v>
      </c>
      <c r="L121" s="63">
        <v>8.0531818181818187E-3</v>
      </c>
      <c r="M121" s="63">
        <v>1.0636363636363635E-2</v>
      </c>
      <c r="N121" s="63">
        <v>3.9551111111111113E-2</v>
      </c>
      <c r="O121" s="63">
        <v>0.11732222222222223</v>
      </c>
      <c r="P121" s="63">
        <v>2.8884444444444449E-2</v>
      </c>
      <c r="Q121" s="63">
        <v>2.6495555555555557E-2</v>
      </c>
      <c r="R121" s="63">
        <v>0.11206363636363635</v>
      </c>
      <c r="S121" s="63">
        <v>2.0932454545454546E-2</v>
      </c>
      <c r="T121" s="63">
        <v>0.72094545454545456</v>
      </c>
      <c r="U121" s="63">
        <v>-0.16460000000000002</v>
      </c>
      <c r="V121" s="63">
        <v>0.10169</v>
      </c>
      <c r="W121" s="63">
        <v>0.17334545454545452</v>
      </c>
      <c r="X121" s="63">
        <v>184.18181818181819</v>
      </c>
      <c r="Y121" s="63">
        <v>187.18181818181819</v>
      </c>
      <c r="Z121" s="63">
        <v>4</v>
      </c>
      <c r="AA121" s="63">
        <v>1</v>
      </c>
    </row>
    <row r="122" spans="1:27" s="63" customFormat="1">
      <c r="A122" s="63" t="s">
        <v>548</v>
      </c>
      <c r="F122" s="65"/>
      <c r="G122" s="63">
        <v>118</v>
      </c>
      <c r="H122" s="63">
        <v>47.466363636363624</v>
      </c>
      <c r="I122" s="63">
        <v>0.10035636363636362</v>
      </c>
      <c r="J122" s="63">
        <v>597.9727272727273</v>
      </c>
      <c r="K122" s="63">
        <v>3.6119090909090913E-2</v>
      </c>
      <c r="L122" s="63">
        <v>7.7651999999999999E-3</v>
      </c>
      <c r="M122" s="63">
        <v>9.4545454545454533E-3</v>
      </c>
      <c r="N122" s="63">
        <v>3.9554999999999993E-2</v>
      </c>
      <c r="O122" s="63">
        <v>0.12488000000000002</v>
      </c>
      <c r="P122" s="63">
        <v>3.0054999999999998E-2</v>
      </c>
      <c r="Q122" s="63">
        <v>2.7154999999999995E-2</v>
      </c>
      <c r="R122" s="63">
        <v>9.6709090909090911E-2</v>
      </c>
      <c r="S122" s="63">
        <v>7.6894545454545462E-3</v>
      </c>
      <c r="T122" s="63">
        <v>0.26259090909090915</v>
      </c>
      <c r="U122" s="63">
        <v>-6.5490909090909086E-2</v>
      </c>
      <c r="V122" s="63">
        <v>0.11762545454545456</v>
      </c>
      <c r="W122" s="63">
        <v>0.21234545454545453</v>
      </c>
      <c r="X122" s="63">
        <v>470</v>
      </c>
      <c r="Y122" s="63">
        <v>473</v>
      </c>
      <c r="Z122" s="63">
        <v>4</v>
      </c>
      <c r="AA122" s="63">
        <v>1</v>
      </c>
    </row>
    <row r="123" spans="1:27" s="63" customFormat="1">
      <c r="A123" s="63" t="s">
        <v>549</v>
      </c>
      <c r="F123" s="65"/>
      <c r="G123" s="63">
        <v>73.400000000000006</v>
      </c>
      <c r="H123" s="63">
        <v>32.112700000000004</v>
      </c>
      <c r="I123" s="63">
        <v>0.10829999999999999</v>
      </c>
      <c r="J123" s="63">
        <v>554.1</v>
      </c>
      <c r="K123" s="63">
        <v>3.5056999999999998E-2</v>
      </c>
      <c r="L123" s="63">
        <v>8.7246000000000008E-3</v>
      </c>
      <c r="M123" s="63">
        <v>9.9999999999999985E-3</v>
      </c>
      <c r="N123" s="63">
        <v>4.7076E-2</v>
      </c>
      <c r="O123" s="63">
        <v>0.14304999999999998</v>
      </c>
      <c r="P123" s="63">
        <v>3.7076000000000005E-2</v>
      </c>
      <c r="Q123" s="63">
        <v>3.4675999999999998E-2</v>
      </c>
      <c r="R123" s="63">
        <v>0.12290000000000001</v>
      </c>
      <c r="S123" s="63">
        <v>1.334333E-2</v>
      </c>
      <c r="T123" s="63">
        <v>0.6833800000000001</v>
      </c>
      <c r="U123" s="63">
        <v>-0.23224999999999998</v>
      </c>
      <c r="V123" s="63">
        <v>0.12709000000000001</v>
      </c>
      <c r="W123" s="63">
        <v>0.27078999999999998</v>
      </c>
      <c r="X123" s="63">
        <v>291.60000000000002</v>
      </c>
      <c r="Y123" s="63">
        <v>294.60000000000002</v>
      </c>
      <c r="Z123" s="63">
        <v>4</v>
      </c>
      <c r="AA123" s="63">
        <v>1</v>
      </c>
    </row>
    <row r="124" spans="1:27" s="63" customFormat="1">
      <c r="A124" s="63" t="s">
        <v>550</v>
      </c>
      <c r="F124" s="65"/>
      <c r="G124" s="63">
        <v>29.133333333333333</v>
      </c>
      <c r="H124" s="63">
        <v>12.671966666666668</v>
      </c>
      <c r="I124" s="63">
        <v>0.11000666666666667</v>
      </c>
      <c r="J124" s="63">
        <v>545.50666666666666</v>
      </c>
      <c r="K124" s="63">
        <v>4.0222000000000008E-2</v>
      </c>
      <c r="L124" s="63">
        <v>8.314499999999999E-3</v>
      </c>
      <c r="M124" s="63">
        <v>8.8999999999999965E-3</v>
      </c>
      <c r="N124" s="63">
        <v>4.349666666666667E-2</v>
      </c>
      <c r="O124" s="63">
        <v>0.13114066666666666</v>
      </c>
      <c r="P124" s="63">
        <v>3.4596666666666658E-2</v>
      </c>
      <c r="Q124" s="63">
        <v>3.2063333333333326E-2</v>
      </c>
      <c r="R124" s="63">
        <v>5.9225333333333338E-2</v>
      </c>
      <c r="S124" s="63">
        <v>1.1002933333333333E-2</v>
      </c>
      <c r="T124" s="63">
        <v>0.68209333333333333</v>
      </c>
      <c r="U124" s="63">
        <v>-0.11809799999999998</v>
      </c>
      <c r="V124" s="63">
        <v>7.137733333333332E-2</v>
      </c>
      <c r="W124" s="63">
        <v>0.21159999999999998</v>
      </c>
      <c r="X124" s="63">
        <v>114.53333333333333</v>
      </c>
      <c r="Y124" s="63">
        <v>117.53333333333333</v>
      </c>
      <c r="Z124" s="63">
        <v>4</v>
      </c>
      <c r="AA124" s="63">
        <v>1</v>
      </c>
    </row>
    <row r="125" spans="1:27" s="63" customFormat="1">
      <c r="A125" s="63" t="s">
        <v>551</v>
      </c>
      <c r="F125" s="65"/>
      <c r="G125" s="63">
        <v>197.11111111111111</v>
      </c>
      <c r="H125" s="63" t="e">
        <v>#DIV/0!</v>
      </c>
      <c r="I125" s="63">
        <v>0.10726666666666668</v>
      </c>
      <c r="J125" s="63">
        <v>559.43333333333339</v>
      </c>
      <c r="K125" s="63">
        <v>3.8544444444444444E-2</v>
      </c>
      <c r="L125" s="63">
        <v>8.8556666666666662E-3</v>
      </c>
      <c r="M125" s="63">
        <v>9.0555555555555545E-3</v>
      </c>
      <c r="N125" s="63">
        <v>4.4421111111111106E-2</v>
      </c>
      <c r="O125" s="63">
        <v>0.13563333333333333</v>
      </c>
      <c r="P125" s="63">
        <v>3.5365555555555553E-2</v>
      </c>
      <c r="Q125" s="63">
        <v>3.2865555555555565E-2</v>
      </c>
      <c r="R125" s="63">
        <v>6.7344444444444443E-2</v>
      </c>
      <c r="S125" s="63">
        <v>2.5454444444444446E-2</v>
      </c>
      <c r="T125" s="63">
        <v>0.60614444444444449</v>
      </c>
      <c r="U125" s="63">
        <v>-0.43256666666666671</v>
      </c>
      <c r="V125" s="63">
        <v>0.22376666666666661</v>
      </c>
      <c r="W125" s="63">
        <v>0.57462222222222226</v>
      </c>
      <c r="X125" s="63">
        <v>786.44444444444446</v>
      </c>
      <c r="Y125" s="63">
        <v>789.44444444444446</v>
      </c>
      <c r="Z125" s="63">
        <v>4</v>
      </c>
      <c r="AA125" s="63">
        <v>1</v>
      </c>
    </row>
    <row r="126" spans="1:27" s="63" customFormat="1">
      <c r="A126" s="63" t="s">
        <v>552</v>
      </c>
      <c r="F126" s="65"/>
      <c r="G126" s="63">
        <v>27.90909090909091</v>
      </c>
      <c r="H126" s="63">
        <v>15.090590909090908</v>
      </c>
      <c r="I126" s="63">
        <v>0.13862727272727274</v>
      </c>
      <c r="J126" s="63">
        <v>432.97272727272718</v>
      </c>
      <c r="K126" s="63">
        <v>3.5699090909090909E-2</v>
      </c>
      <c r="L126" s="63">
        <v>1.0572727272727274E-2</v>
      </c>
      <c r="M126" s="63">
        <v>8.1818181818181842E-3</v>
      </c>
      <c r="N126" s="63">
        <v>3.9062727272727277E-2</v>
      </c>
      <c r="O126" s="63">
        <v>0.10491818181818181</v>
      </c>
      <c r="P126" s="63">
        <v>3.0880909090909091E-2</v>
      </c>
      <c r="Q126" s="63">
        <v>2.8017272727272724E-2</v>
      </c>
      <c r="R126" s="63">
        <v>9.1024545454545441E-2</v>
      </c>
      <c r="S126" s="63">
        <v>1.1346E-2</v>
      </c>
      <c r="T126" s="63">
        <v>0.90367272727272729</v>
      </c>
      <c r="U126" s="63">
        <v>-8.4011818181818163E-3</v>
      </c>
      <c r="V126" s="63">
        <v>7.9031818181818175E-2</v>
      </c>
      <c r="W126" s="63">
        <v>0.19714545454545454</v>
      </c>
      <c r="X126" s="63">
        <v>109.63636363636364</v>
      </c>
      <c r="Y126" s="63">
        <v>112.63636363636364</v>
      </c>
      <c r="Z126" s="63">
        <v>4</v>
      </c>
      <c r="AA126" s="63">
        <v>1</v>
      </c>
    </row>
    <row r="127" spans="1:27" s="63" customFormat="1">
      <c r="A127" s="63" t="s">
        <v>553</v>
      </c>
      <c r="F127" s="65"/>
      <c r="G127" s="63">
        <v>11</v>
      </c>
      <c r="H127" s="63">
        <v>5.6679999999999993</v>
      </c>
      <c r="I127" s="63">
        <v>0.13294444444444442</v>
      </c>
      <c r="J127" s="63">
        <v>451.48888888888888</v>
      </c>
      <c r="K127" s="63">
        <v>4.0893333333333337E-2</v>
      </c>
      <c r="L127" s="63">
        <v>8.1587777777777769E-3</v>
      </c>
      <c r="M127" s="63">
        <v>1.0611111111111109E-2</v>
      </c>
      <c r="N127" s="63">
        <v>4.0112222222222216E-2</v>
      </c>
      <c r="O127" s="63">
        <v>0.11004444444444444</v>
      </c>
      <c r="P127" s="63">
        <v>2.9501111111111106E-2</v>
      </c>
      <c r="Q127" s="63">
        <v>2.7167777777777777E-2</v>
      </c>
      <c r="R127" s="63">
        <v>8.1995555555555558E-2</v>
      </c>
      <c r="S127" s="63">
        <v>2.2011333333333338E-2</v>
      </c>
      <c r="T127" s="63">
        <v>0.52995555555555551</v>
      </c>
      <c r="U127" s="63">
        <v>-0.43672222222222223</v>
      </c>
      <c r="V127" s="63">
        <v>0.31015555555555552</v>
      </c>
      <c r="W127" s="63">
        <v>0.37970000000000004</v>
      </c>
      <c r="X127" s="63">
        <v>42</v>
      </c>
      <c r="Y127" s="63">
        <v>45</v>
      </c>
      <c r="Z127" s="63">
        <v>4</v>
      </c>
      <c r="AA127" s="63">
        <v>1</v>
      </c>
    </row>
    <row r="128" spans="1:27" s="63" customFormat="1">
      <c r="A128" s="63" t="s">
        <v>554</v>
      </c>
      <c r="F128" s="65"/>
      <c r="G128" s="63">
        <v>115.8</v>
      </c>
      <c r="H128" s="63">
        <v>46.181049999999999</v>
      </c>
      <c r="I128" s="63">
        <v>0.10000800000000001</v>
      </c>
      <c r="J128" s="63">
        <v>599.97</v>
      </c>
      <c r="K128" s="63">
        <v>3.1463333333333329E-2</v>
      </c>
      <c r="L128" s="63">
        <v>9.4290000000000016E-3</v>
      </c>
      <c r="M128" s="63">
        <v>1.0663333333333332E-2</v>
      </c>
      <c r="N128" s="63">
        <v>3.8795555555555555E-2</v>
      </c>
      <c r="O128" s="63">
        <v>0.12263333333333332</v>
      </c>
      <c r="P128" s="63">
        <v>2.8131111111111114E-2</v>
      </c>
      <c r="Q128" s="63">
        <v>2.6686666666666668E-2</v>
      </c>
      <c r="R128" s="63">
        <v>8.1460999999999992E-2</v>
      </c>
      <c r="S128" s="63">
        <v>-3.5784444444444445E-2</v>
      </c>
      <c r="T128" s="63">
        <v>0.30791000000000002</v>
      </c>
      <c r="U128" s="63">
        <v>-0.16021000000000002</v>
      </c>
      <c r="V128" s="63">
        <v>-4.0298888888888884E-2</v>
      </c>
      <c r="W128" s="63">
        <v>2.5711999999999995E-2</v>
      </c>
      <c r="X128" s="63">
        <v>461.2</v>
      </c>
      <c r="Y128" s="63">
        <v>464.2</v>
      </c>
      <c r="Z128" s="63">
        <v>4</v>
      </c>
      <c r="AA128" s="63">
        <v>1</v>
      </c>
    </row>
    <row r="129" spans="1:27" s="63" customFormat="1">
      <c r="A129" s="63" t="s">
        <v>555</v>
      </c>
      <c r="F129" s="65"/>
      <c r="G129" s="63">
        <v>5.5555555555555554</v>
      </c>
      <c r="H129" s="63">
        <v>2.4210000000000003</v>
      </c>
      <c r="I129" s="63">
        <v>0.1138777777777778</v>
      </c>
      <c r="J129" s="63">
        <v>526.90000000000009</v>
      </c>
      <c r="K129" s="63">
        <v>3.7679999999999998E-2</v>
      </c>
      <c r="L129" s="63">
        <v>9.8394444444444458E-3</v>
      </c>
      <c r="M129" s="63">
        <v>1.1971111111111109E-2</v>
      </c>
      <c r="N129" s="63">
        <v>4.1620000000000004E-2</v>
      </c>
      <c r="O129" s="63">
        <v>0.12334444444444442</v>
      </c>
      <c r="P129" s="63">
        <v>2.964777777777778E-2</v>
      </c>
      <c r="Q129" s="63">
        <v>2.6631111111111112E-2</v>
      </c>
      <c r="R129" s="63">
        <v>0.11863333333333331</v>
      </c>
      <c r="S129" s="63">
        <v>-0.55947777777777785</v>
      </c>
      <c r="T129" s="63">
        <v>0.22550000000000001</v>
      </c>
      <c r="U129" s="63">
        <v>-4.215E-2</v>
      </c>
      <c r="V129" s="63">
        <v>-4.9021111111111113E-2</v>
      </c>
      <c r="W129" s="63">
        <v>-3.9175444444444443E-2</v>
      </c>
      <c r="X129" s="63">
        <v>20.222222222222221</v>
      </c>
      <c r="Y129" s="63">
        <v>23.222222222222221</v>
      </c>
      <c r="Z129" s="63">
        <v>4</v>
      </c>
      <c r="AA129" s="63">
        <v>1</v>
      </c>
    </row>
    <row r="130" spans="1:27" s="63" customFormat="1">
      <c r="A130" s="63" t="s">
        <v>556</v>
      </c>
      <c r="F130" s="65"/>
      <c r="G130" s="63">
        <v>17.727272727272727</v>
      </c>
      <c r="H130" s="63">
        <v>6.846772727272727</v>
      </c>
      <c r="I130" s="63">
        <v>9.9122727272727265E-2</v>
      </c>
      <c r="J130" s="63">
        <v>605.33636363636367</v>
      </c>
      <c r="K130" s="63">
        <v>3.1014545454545458E-2</v>
      </c>
      <c r="L130" s="63">
        <v>9.3917272727272721E-3</v>
      </c>
      <c r="M130" s="63">
        <v>8.6818181818181846E-3</v>
      </c>
      <c r="N130" s="63">
        <v>4.2019090909090909E-2</v>
      </c>
      <c r="O130" s="63">
        <v>0.13344545454545453</v>
      </c>
      <c r="P130" s="63">
        <v>3.3337272727272729E-2</v>
      </c>
      <c r="Q130" s="63">
        <v>3.1110000000000002E-2</v>
      </c>
      <c r="R130" s="63">
        <v>9.1567272727272733E-2</v>
      </c>
      <c r="S130" s="63">
        <v>-1.0492254545454544E-2</v>
      </c>
      <c r="T130" s="63">
        <v>0.23749090909090906</v>
      </c>
      <c r="U130" s="63">
        <v>-0.20846363636363635</v>
      </c>
      <c r="V130" s="63">
        <v>5.7500909090909096E-2</v>
      </c>
      <c r="W130" s="63">
        <v>0.15115454545454543</v>
      </c>
      <c r="X130" s="63">
        <v>68.909090909090907</v>
      </c>
      <c r="Y130" s="63">
        <v>71.909090909090907</v>
      </c>
      <c r="Z130" s="63">
        <v>4</v>
      </c>
      <c r="AA130" s="63">
        <v>1</v>
      </c>
    </row>
    <row r="131" spans="1:27" s="63" customFormat="1">
      <c r="A131" s="63" t="s">
        <v>557</v>
      </c>
      <c r="F131" s="65"/>
      <c r="G131" s="63">
        <v>359.7</v>
      </c>
      <c r="H131" s="63" t="e">
        <v>#DIV/0!</v>
      </c>
      <c r="I131" s="63">
        <v>9.8711999999999994E-2</v>
      </c>
      <c r="J131" s="63">
        <v>607.83000000000004</v>
      </c>
      <c r="K131" s="63">
        <v>3.3284999999999995E-2</v>
      </c>
      <c r="L131" s="63">
        <v>8.7234999999999986E-3</v>
      </c>
      <c r="M131" s="63">
        <v>9.9999999999999985E-3</v>
      </c>
      <c r="N131" s="63">
        <v>3.3215000000000008E-2</v>
      </c>
      <c r="O131" s="63">
        <v>0.10571</v>
      </c>
      <c r="P131" s="63">
        <v>2.3215E-2</v>
      </c>
      <c r="Q131" s="63">
        <v>2.1065E-2</v>
      </c>
      <c r="R131" s="63">
        <v>4.0018999999999999E-2</v>
      </c>
      <c r="S131" s="63">
        <v>3.3519999999999999E-3</v>
      </c>
      <c r="T131" s="63">
        <v>0.18071999999999999</v>
      </c>
      <c r="U131" s="63">
        <v>-0.1416</v>
      </c>
      <c r="V131" s="63">
        <v>9.8343000000000014E-2</v>
      </c>
      <c r="W131" s="63">
        <v>0.11738000000000001</v>
      </c>
      <c r="X131" s="63">
        <v>1436.8</v>
      </c>
      <c r="Y131" s="63">
        <v>1439.8</v>
      </c>
      <c r="Z131" s="63">
        <v>4</v>
      </c>
      <c r="AA131" s="63">
        <v>1</v>
      </c>
    </row>
    <row r="132" spans="1:27" s="63" customFormat="1">
      <c r="A132" s="63" t="s">
        <v>558</v>
      </c>
      <c r="F132" s="65"/>
      <c r="G132" s="63">
        <v>47.4</v>
      </c>
      <c r="H132" s="63">
        <v>21.403033333333333</v>
      </c>
      <c r="I132" s="63">
        <v>0.11350000000000002</v>
      </c>
      <c r="J132" s="63">
        <v>528.75333333333333</v>
      </c>
      <c r="K132" s="63">
        <v>3.5522666666666668E-2</v>
      </c>
      <c r="L132" s="63">
        <v>8.7134000000000014E-3</v>
      </c>
      <c r="M132" s="63">
        <v>9.9000000000000008E-3</v>
      </c>
      <c r="N132" s="63">
        <v>3.5215333333333328E-2</v>
      </c>
      <c r="O132" s="63">
        <v>0.104536</v>
      </c>
      <c r="P132" s="63">
        <v>2.5315333333333336E-2</v>
      </c>
      <c r="Q132" s="63">
        <v>2.291533333333334E-2</v>
      </c>
      <c r="R132" s="63">
        <v>7.1546000000000012E-2</v>
      </c>
      <c r="S132" s="63">
        <v>-4.4898800000000003E-2</v>
      </c>
      <c r="T132" s="63">
        <v>0.12382</v>
      </c>
      <c r="U132" s="63">
        <v>-0.10840933333333332</v>
      </c>
      <c r="V132" s="63">
        <v>7.7335333333333325E-2</v>
      </c>
      <c r="W132" s="63">
        <v>-5.9876666666666675E-2</v>
      </c>
      <c r="X132" s="63">
        <v>187.6</v>
      </c>
      <c r="Y132" s="63">
        <v>190.6</v>
      </c>
      <c r="Z132" s="63">
        <v>4</v>
      </c>
      <c r="AA132" s="63">
        <v>1</v>
      </c>
    </row>
    <row r="133" spans="1:27" s="63" customFormat="1">
      <c r="A133" s="63" t="s">
        <v>559</v>
      </c>
      <c r="F133" s="65"/>
      <c r="G133" s="63">
        <v>70.181818181818187</v>
      </c>
      <c r="H133" s="63">
        <v>34.064590909090917</v>
      </c>
      <c r="I133" s="63">
        <v>0.1201</v>
      </c>
      <c r="J133" s="63">
        <v>499.68181818181824</v>
      </c>
      <c r="K133" s="63">
        <v>3.3391818181818182E-2</v>
      </c>
      <c r="L133" s="63">
        <v>7.8336363636363638E-3</v>
      </c>
      <c r="M133" s="63">
        <v>9.727272727272725E-3</v>
      </c>
      <c r="N133" s="63">
        <v>4.1229999999999996E-2</v>
      </c>
      <c r="O133" s="63">
        <v>0.11899090909090909</v>
      </c>
      <c r="P133" s="63">
        <v>3.1502727272727273E-2</v>
      </c>
      <c r="Q133" s="63">
        <v>2.9320909090909085E-2</v>
      </c>
      <c r="R133" s="63">
        <v>0.13182727272727271</v>
      </c>
      <c r="S133" s="63">
        <v>9.4078181818181821E-3</v>
      </c>
      <c r="T133" s="63">
        <v>0.59450909090909088</v>
      </c>
      <c r="U133" s="63">
        <v>-0.34836363636363638</v>
      </c>
      <c r="V133" s="63">
        <v>0.14434545454545453</v>
      </c>
      <c r="W133" s="63">
        <v>0.38368181818181812</v>
      </c>
      <c r="X133" s="63">
        <v>278.72727272727275</v>
      </c>
      <c r="Y133" s="63">
        <v>281.72727272727275</v>
      </c>
      <c r="Z133" s="63">
        <v>4</v>
      </c>
      <c r="AA133" s="63">
        <v>1</v>
      </c>
    </row>
    <row r="134" spans="1:27" s="63" customFormat="1">
      <c r="A134" s="63" t="s">
        <v>560</v>
      </c>
      <c r="F134" s="65"/>
      <c r="G134" s="63">
        <v>64.454545454545453</v>
      </c>
      <c r="H134" s="63">
        <v>27.515590909090907</v>
      </c>
      <c r="I134" s="63">
        <v>0.10669090909090909</v>
      </c>
      <c r="J134" s="63">
        <v>562.5090909090909</v>
      </c>
      <c r="K134" s="63">
        <v>4.3634545454545454E-2</v>
      </c>
      <c r="L134" s="63">
        <v>9.730272727272728E-3</v>
      </c>
      <c r="M134" s="63">
        <v>8.8636363636363617E-3</v>
      </c>
      <c r="N134" s="63">
        <v>5.3425454545454547E-2</v>
      </c>
      <c r="O134" s="63">
        <v>0.16358181818181816</v>
      </c>
      <c r="P134" s="63">
        <v>4.4561818181818182E-2</v>
      </c>
      <c r="Q134" s="63">
        <v>4.2016363636363636E-2</v>
      </c>
      <c r="R134" s="63">
        <v>0.11709363636363636</v>
      </c>
      <c r="S134" s="63">
        <v>2.1579563636363638E-2</v>
      </c>
      <c r="T134" s="63">
        <v>0.55067272727272731</v>
      </c>
      <c r="U134" s="63">
        <v>-0.21412727272727272</v>
      </c>
      <c r="V134" s="63">
        <v>0.1722818181818182</v>
      </c>
      <c r="W134" s="63">
        <v>0.35872727272727273</v>
      </c>
      <c r="X134" s="63">
        <v>255.81818181818181</v>
      </c>
      <c r="Y134" s="63">
        <v>258.81818181818181</v>
      </c>
      <c r="Z134" s="63">
        <v>4</v>
      </c>
      <c r="AA134" s="63">
        <v>1</v>
      </c>
    </row>
    <row r="135" spans="1:27" s="63" customFormat="1">
      <c r="A135" s="63" t="s">
        <v>561</v>
      </c>
      <c r="F135" s="65"/>
      <c r="G135" s="63">
        <v>169.33333333333334</v>
      </c>
      <c r="H135" s="63" t="e">
        <v>#DIV/0!</v>
      </c>
      <c r="I135" s="63">
        <v>0.10473333333333334</v>
      </c>
      <c r="J135" s="63">
        <v>572.97500000000002</v>
      </c>
      <c r="K135" s="63">
        <v>4.493083333333333E-2</v>
      </c>
      <c r="L135" s="63">
        <v>9.6814166666666663E-3</v>
      </c>
      <c r="M135" s="63">
        <v>1.0749999999999997E-2</v>
      </c>
      <c r="N135" s="63">
        <v>7.3770000000000002E-2</v>
      </c>
      <c r="O135" s="63">
        <v>0.22900000000000001</v>
      </c>
      <c r="P135" s="63">
        <v>6.3270000000000007E-2</v>
      </c>
      <c r="Q135" s="63">
        <v>6.0769999999999998E-2</v>
      </c>
      <c r="R135" s="63">
        <v>9.859083333333335E-2</v>
      </c>
      <c r="S135" s="63">
        <v>1.7361250000000002E-2</v>
      </c>
      <c r="T135" s="63">
        <v>0.4892583333333333</v>
      </c>
      <c r="U135" s="63">
        <v>-0.19664166666666669</v>
      </c>
      <c r="V135" s="63">
        <v>0.10533083333333333</v>
      </c>
      <c r="W135" s="63">
        <v>0.13436666666666666</v>
      </c>
      <c r="X135" s="63">
        <v>675.33333333333337</v>
      </c>
      <c r="Y135" s="63">
        <v>678.33333333333337</v>
      </c>
      <c r="Z135" s="63">
        <v>4</v>
      </c>
      <c r="AA135" s="63">
        <v>1</v>
      </c>
    </row>
    <row r="136" spans="1:27" s="63" customFormat="1">
      <c r="A136" s="63" t="s">
        <v>562</v>
      </c>
      <c r="F136" s="65"/>
      <c r="G136" s="63">
        <v>571.20000000000005</v>
      </c>
      <c r="H136" s="63" t="e">
        <v>#DIV/0!</v>
      </c>
      <c r="I136" s="63">
        <v>9.9263000000000018E-2</v>
      </c>
      <c r="J136" s="63">
        <v>604.47</v>
      </c>
      <c r="K136" s="63">
        <v>3.3232000000000005E-2</v>
      </c>
      <c r="L136" s="63">
        <v>1.1088899999999999E-2</v>
      </c>
      <c r="M136" s="63">
        <v>1.4280000000000001E-2</v>
      </c>
      <c r="N136" s="63">
        <v>4.1212000000000006E-2</v>
      </c>
      <c r="O136" s="63">
        <v>0.1308</v>
      </c>
      <c r="P136" s="63">
        <v>2.6932000000000001E-2</v>
      </c>
      <c r="Q136" s="63">
        <v>2.2177999999999996E-2</v>
      </c>
      <c r="R136" s="63">
        <v>-5.7689000000000004E-2</v>
      </c>
      <c r="S136" s="63">
        <v>-0.74252000000000007</v>
      </c>
      <c r="T136" s="63">
        <v>0.10953500000000001</v>
      </c>
      <c r="U136" s="63">
        <v>-5.7113999999999998E-2</v>
      </c>
      <c r="V136" s="63">
        <v>-6.1079999999999988E-2</v>
      </c>
      <c r="W136" s="63">
        <v>-5.6829000000000005E-2</v>
      </c>
      <c r="X136" s="63">
        <v>2282.8000000000002</v>
      </c>
      <c r="Y136" s="63">
        <v>2285.8000000000002</v>
      </c>
      <c r="Z136" s="63">
        <v>4</v>
      </c>
      <c r="AA136" s="63">
        <v>1</v>
      </c>
    </row>
    <row r="137" spans="1:27" s="63" customFormat="1">
      <c r="A137" s="63" t="s">
        <v>563</v>
      </c>
      <c r="F137" s="65"/>
      <c r="G137" s="63">
        <v>120.54545454545455</v>
      </c>
      <c r="H137" s="63">
        <v>50.62615000000001</v>
      </c>
      <c r="I137" s="63">
        <v>0.10647272727272729</v>
      </c>
      <c r="J137" s="63">
        <v>563.77272727272737</v>
      </c>
      <c r="K137" s="63">
        <v>2.538E-2</v>
      </c>
      <c r="L137" s="63">
        <v>9.9791818181818159E-3</v>
      </c>
      <c r="M137" s="63">
        <v>1.2150909090909089E-2</v>
      </c>
      <c r="N137" s="63">
        <v>3.1053333333333336E-2</v>
      </c>
      <c r="O137" s="63">
        <v>9.515333333333334E-2</v>
      </c>
      <c r="P137" s="63">
        <v>1.8756666666666661E-2</v>
      </c>
      <c r="Q137" s="63">
        <v>1.1478666666666668E-2</v>
      </c>
      <c r="R137" s="63">
        <v>-7.0266363636363627E-2</v>
      </c>
      <c r="S137" s="63">
        <v>8.7290909090909086E-3</v>
      </c>
      <c r="T137" s="63">
        <v>0.26650909090909092</v>
      </c>
      <c r="U137" s="63">
        <v>-8.3699090909090917E-2</v>
      </c>
      <c r="V137" s="63">
        <v>6.0782727272727273E-2</v>
      </c>
      <c r="W137" s="63">
        <v>0.1115609090909091</v>
      </c>
      <c r="X137" s="63">
        <v>480.18181818181819</v>
      </c>
      <c r="Y137" s="63">
        <v>483.18181818181819</v>
      </c>
      <c r="Z137" s="63">
        <v>4</v>
      </c>
      <c r="AA137" s="63">
        <v>1</v>
      </c>
    </row>
    <row r="138" spans="1:27" s="63" customFormat="1">
      <c r="A138" s="63" t="s">
        <v>564</v>
      </c>
      <c r="F138" s="65"/>
      <c r="G138" s="63">
        <v>48.888888888888886</v>
      </c>
      <c r="H138" s="63">
        <v>22.687777777777782</v>
      </c>
      <c r="I138" s="63">
        <v>0.11317777777777779</v>
      </c>
      <c r="J138" s="63">
        <v>530.12222222222215</v>
      </c>
      <c r="K138" s="63">
        <v>4.0817777777777772E-2</v>
      </c>
      <c r="L138" s="63">
        <v>1.0926666666666664E-2</v>
      </c>
      <c r="M138" s="63">
        <v>1.0333333333333333E-2</v>
      </c>
      <c r="N138" s="63">
        <v>4.0899999999999999E-2</v>
      </c>
      <c r="O138" s="63">
        <v>0.12156666666666666</v>
      </c>
      <c r="P138" s="63">
        <v>3.0566666666666662E-2</v>
      </c>
      <c r="Q138" s="63">
        <v>2.8511111111111105E-2</v>
      </c>
      <c r="R138" s="63">
        <v>8.2632222222222218E-2</v>
      </c>
      <c r="S138" s="63">
        <v>1.188977777777778E-2</v>
      </c>
      <c r="T138" s="63">
        <v>0.45283333333333331</v>
      </c>
      <c r="U138" s="63">
        <v>-0.31456666666666666</v>
      </c>
      <c r="V138" s="63">
        <v>3.8492777777777779E-2</v>
      </c>
      <c r="W138" s="63">
        <v>0.20421111111111115</v>
      </c>
      <c r="X138" s="63">
        <v>193.55555555555554</v>
      </c>
      <c r="Y138" s="63">
        <v>196.55555555555554</v>
      </c>
      <c r="Z138" s="63">
        <v>4</v>
      </c>
      <c r="AA138" s="63">
        <v>1</v>
      </c>
    </row>
    <row r="139" spans="1:27" s="63" customFormat="1">
      <c r="A139" s="63" t="s">
        <v>565</v>
      </c>
      <c r="F139" s="65"/>
      <c r="G139" s="63">
        <v>26.9</v>
      </c>
      <c r="H139" s="63">
        <v>10.079499999999999</v>
      </c>
      <c r="I139" s="63">
        <v>9.4159999999999994E-2</v>
      </c>
      <c r="J139" s="63">
        <v>637.22</v>
      </c>
      <c r="K139" s="63">
        <v>4.2417000000000003E-2</v>
      </c>
      <c r="L139" s="63">
        <v>8.0128000000000005E-3</v>
      </c>
      <c r="M139" s="63">
        <v>1.5100000000000002E-2</v>
      </c>
      <c r="N139" s="63">
        <v>4.6098E-2</v>
      </c>
      <c r="O139" s="63">
        <v>0.15021999999999999</v>
      </c>
      <c r="P139" s="63">
        <v>3.0998000000000005E-2</v>
      </c>
      <c r="Q139" s="63">
        <v>2.9547999999999998E-2</v>
      </c>
      <c r="R139" s="63">
        <v>0.11706000000000001</v>
      </c>
      <c r="S139" s="63">
        <v>-4.3481000000000006E-2</v>
      </c>
      <c r="T139" s="63">
        <v>0.46575</v>
      </c>
      <c r="U139" s="63">
        <v>-0.7043799999999999</v>
      </c>
      <c r="V139" s="63">
        <v>4.9243999999999996E-2</v>
      </c>
      <c r="W139" s="63">
        <v>6.1790999999999999E-2</v>
      </c>
      <c r="X139" s="63">
        <v>105.6</v>
      </c>
      <c r="Y139" s="63">
        <v>108.6</v>
      </c>
      <c r="Z139" s="63">
        <v>4</v>
      </c>
      <c r="AA139" s="63">
        <v>1</v>
      </c>
    </row>
    <row r="140" spans="1:27" s="63" customFormat="1">
      <c r="A140" s="63" t="s">
        <v>566</v>
      </c>
      <c r="F140" s="65"/>
      <c r="G140" s="63">
        <v>95</v>
      </c>
      <c r="H140" s="63">
        <v>45.916222222222217</v>
      </c>
      <c r="I140" s="63">
        <v>0.1215111111111111</v>
      </c>
      <c r="J140" s="63">
        <v>497.35555555555561</v>
      </c>
      <c r="K140" s="63">
        <v>5.7451111111111119E-2</v>
      </c>
      <c r="L140" s="63">
        <v>8.9778888888888877E-3</v>
      </c>
      <c r="M140" s="63">
        <v>1.3701111111111112E-2</v>
      </c>
      <c r="N140" s="63">
        <v>4.3641111111111103E-2</v>
      </c>
      <c r="O140" s="63">
        <v>0.12548888888888887</v>
      </c>
      <c r="P140" s="63">
        <v>2.9939999999999998E-2</v>
      </c>
      <c r="Q140" s="63">
        <v>2.2434444444444441E-2</v>
      </c>
      <c r="R140" s="63">
        <v>7.786888888888889E-2</v>
      </c>
      <c r="S140" s="63">
        <v>-5.5247777777777778E-2</v>
      </c>
      <c r="T140" s="63">
        <v>0.15026666666666666</v>
      </c>
      <c r="U140" s="63">
        <v>-6.8443333333333342E-2</v>
      </c>
      <c r="V140" s="63">
        <v>-9.1747777777777789E-2</v>
      </c>
      <c r="W140" s="63">
        <v>-6.1571111111111118E-2</v>
      </c>
      <c r="X140" s="63">
        <v>378</v>
      </c>
      <c r="Y140" s="63">
        <v>381</v>
      </c>
      <c r="Z140" s="63">
        <v>4</v>
      </c>
      <c r="AA140" s="63">
        <v>1</v>
      </c>
    </row>
    <row r="141" spans="1:27" s="63" customFormat="1">
      <c r="A141" s="63" t="s">
        <v>567</v>
      </c>
      <c r="F141" s="65"/>
      <c r="G141" s="63">
        <v>11.545454545454545</v>
      </c>
      <c r="H141" s="63">
        <v>4.5081818181818178</v>
      </c>
      <c r="I141" s="63">
        <v>0.10024363636363635</v>
      </c>
      <c r="J141" s="63">
        <v>598.60909090909092</v>
      </c>
      <c r="K141" s="63">
        <v>4.7690909090909096E-2</v>
      </c>
      <c r="L141" s="63">
        <v>9.4646363636363643E-3</v>
      </c>
      <c r="M141" s="63">
        <v>1.3915454545454543E-2</v>
      </c>
      <c r="N141" s="63">
        <v>3.9596000000000006E-2</v>
      </c>
      <c r="O141" s="63">
        <v>0.12503000000000003</v>
      </c>
      <c r="P141" s="63">
        <v>2.5538999999999996E-2</v>
      </c>
      <c r="Q141" s="63">
        <v>1.5476E-2</v>
      </c>
      <c r="R141" s="63">
        <v>0.11254090909090909</v>
      </c>
      <c r="S141" s="63">
        <v>-0.87428181818181805</v>
      </c>
      <c r="T141" s="63">
        <v>0.14719272727272731</v>
      </c>
      <c r="U141" s="63">
        <v>-0.12348454545454546</v>
      </c>
      <c r="V141" s="63">
        <v>-0.12778272727272727</v>
      </c>
      <c r="W141" s="63">
        <v>-6.3784545454545455E-2</v>
      </c>
      <c r="X141" s="63">
        <v>44.18181818181818</v>
      </c>
      <c r="Y141" s="63">
        <v>47.18181818181818</v>
      </c>
      <c r="Z141" s="63">
        <v>4</v>
      </c>
      <c r="AA141" s="63">
        <v>1</v>
      </c>
    </row>
    <row r="142" spans="1:27" s="63" customFormat="1">
      <c r="A142" s="63" t="s">
        <v>568</v>
      </c>
      <c r="F142" s="65"/>
      <c r="G142" s="63">
        <v>9.3000000000000007</v>
      </c>
      <c r="H142" s="63">
        <v>4.3114000000000008</v>
      </c>
      <c r="I142" s="63">
        <v>0.11931999999999998</v>
      </c>
      <c r="J142" s="63">
        <v>502.98</v>
      </c>
      <c r="K142" s="63">
        <v>4.3450000000000003E-2</v>
      </c>
      <c r="L142" s="63">
        <v>8.7176999999999984E-3</v>
      </c>
      <c r="M142" s="63">
        <v>1.1599999999999997E-2</v>
      </c>
      <c r="N142" s="63">
        <v>3.7704000000000001E-2</v>
      </c>
      <c r="O142" s="63">
        <v>0.10915000000000001</v>
      </c>
      <c r="P142" s="63">
        <v>2.6103999999999999E-2</v>
      </c>
      <c r="Q142" s="63">
        <v>2.3553999999999999E-2</v>
      </c>
      <c r="R142" s="63">
        <v>0.104087</v>
      </c>
      <c r="S142" s="63">
        <v>1.302965E-2</v>
      </c>
      <c r="T142" s="63">
        <v>0.46184999999999998</v>
      </c>
      <c r="U142" s="63">
        <v>-6.0468999999999995E-2</v>
      </c>
      <c r="V142" s="63">
        <v>7.1209999999999996E-2</v>
      </c>
      <c r="W142" s="63">
        <v>0.22659000000000001</v>
      </c>
      <c r="X142" s="63">
        <v>35.200000000000003</v>
      </c>
      <c r="Y142" s="63">
        <v>38.200000000000003</v>
      </c>
      <c r="Z142" s="63">
        <v>4</v>
      </c>
      <c r="AA142" s="63">
        <v>1</v>
      </c>
    </row>
    <row r="143" spans="1:27" s="63" customFormat="1">
      <c r="A143" s="63" t="s">
        <v>569</v>
      </c>
      <c r="F143" s="65"/>
      <c r="G143" s="63">
        <v>14</v>
      </c>
      <c r="H143" s="63">
        <v>5.94245</v>
      </c>
      <c r="I143" s="63">
        <v>0.10938999999999999</v>
      </c>
      <c r="J143" s="63">
        <v>548.59</v>
      </c>
      <c r="K143" s="63">
        <v>4.6325999999999999E-2</v>
      </c>
      <c r="L143" s="63">
        <v>7.9080999999999995E-3</v>
      </c>
      <c r="M143" s="63">
        <v>1.0868999999999998E-2</v>
      </c>
      <c r="N143" s="63">
        <v>3.6843999999999995E-2</v>
      </c>
      <c r="O143" s="63">
        <v>0.11141000000000001</v>
      </c>
      <c r="P143" s="63">
        <v>2.5973000000000003E-2</v>
      </c>
      <c r="Q143" s="63">
        <v>1.6619000000000002E-2</v>
      </c>
      <c r="R143" s="63">
        <v>5.6864999999999999E-2</v>
      </c>
      <c r="S143" s="63">
        <v>8.334900000000001E-3</v>
      </c>
      <c r="T143" s="63">
        <v>0.10964199999999999</v>
      </c>
      <c r="U143" s="63">
        <v>-0.33937999999999996</v>
      </c>
      <c r="V143" s="63">
        <v>-8.2369999999999999E-2</v>
      </c>
      <c r="W143" s="63">
        <v>-4.3277999999999997E-2</v>
      </c>
      <c r="X143" s="63">
        <v>54</v>
      </c>
      <c r="Y143" s="63">
        <v>57</v>
      </c>
      <c r="Z143" s="63">
        <v>4</v>
      </c>
      <c r="AA143" s="63">
        <v>1</v>
      </c>
    </row>
    <row r="144" spans="1:27" s="63" customFormat="1">
      <c r="A144" s="63" t="s">
        <v>570</v>
      </c>
      <c r="F144" s="65"/>
      <c r="G144" s="63">
        <v>456.6</v>
      </c>
      <c r="H144" s="63" t="e">
        <v>#DIV/0!</v>
      </c>
      <c r="I144" s="63">
        <v>0.13196099999999999</v>
      </c>
      <c r="J144" s="63">
        <v>527.6</v>
      </c>
      <c r="K144" s="63">
        <v>3.2059999999999991E-2</v>
      </c>
      <c r="L144" s="63">
        <v>9.8299000000000008E-3</v>
      </c>
      <c r="M144" s="63">
        <v>1.2199999999999999E-2</v>
      </c>
      <c r="N144" s="63">
        <v>4.4024999999999995E-2</v>
      </c>
      <c r="O144" s="63">
        <v>0.12819799999999998</v>
      </c>
      <c r="P144" s="63">
        <v>3.1825000000000006E-2</v>
      </c>
      <c r="Q144" s="63">
        <v>2.2975000000000002E-2</v>
      </c>
      <c r="R144" s="63">
        <v>9.0796999999999989E-2</v>
      </c>
      <c r="S144" s="63">
        <v>-0.12733999999999998</v>
      </c>
      <c r="T144" s="63">
        <v>0.10059499999999999</v>
      </c>
      <c r="U144" s="63">
        <v>-0.17228000000000002</v>
      </c>
      <c r="V144" s="63">
        <v>-8.8828999999999991E-2</v>
      </c>
      <c r="W144" s="63">
        <v>-5.3940999999999996E-2</v>
      </c>
      <c r="X144" s="63">
        <v>1824.4</v>
      </c>
      <c r="Y144" s="63">
        <v>1827.4</v>
      </c>
      <c r="Z144" s="63">
        <v>4</v>
      </c>
      <c r="AA144" s="63">
        <v>1</v>
      </c>
    </row>
    <row r="145" spans="1:27" s="63" customFormat="1">
      <c r="A145" s="63" t="s">
        <v>571</v>
      </c>
      <c r="F145" s="65"/>
      <c r="G145" s="63">
        <v>7.4615384615384617</v>
      </c>
      <c r="H145" s="63">
        <v>3.2853846153846153</v>
      </c>
      <c r="I145" s="63">
        <v>0.11377692307692308</v>
      </c>
      <c r="J145" s="63">
        <v>527.35384615384623</v>
      </c>
      <c r="K145" s="63">
        <v>4.2802307692307688E-2</v>
      </c>
      <c r="L145" s="63">
        <v>9.6501538461538465E-3</v>
      </c>
      <c r="M145" s="63">
        <v>9.115384615384612E-3</v>
      </c>
      <c r="N145" s="63">
        <v>3.7629999999999997E-2</v>
      </c>
      <c r="O145" s="63">
        <v>0.11156153846153848</v>
      </c>
      <c r="P145" s="63">
        <v>2.8514615384615392E-2</v>
      </c>
      <c r="Q145" s="63">
        <v>2.651461538461539E-2</v>
      </c>
      <c r="R145" s="63">
        <v>0.1386230769230769</v>
      </c>
      <c r="S145" s="63">
        <v>2.7983846153846154E-2</v>
      </c>
      <c r="T145" s="63">
        <v>0.73021538461538449</v>
      </c>
      <c r="U145" s="63">
        <v>-0.19631538461538464</v>
      </c>
      <c r="V145" s="63">
        <v>4.8562307692307696E-2</v>
      </c>
      <c r="W145" s="63">
        <v>0.1684615384615385</v>
      </c>
      <c r="X145" s="63">
        <v>27.846153846153847</v>
      </c>
      <c r="Y145" s="63">
        <v>30.846153846153847</v>
      </c>
      <c r="Z145" s="63">
        <v>4</v>
      </c>
      <c r="AA145" s="63">
        <v>1</v>
      </c>
    </row>
    <row r="146" spans="1:27" s="63" customFormat="1">
      <c r="A146" s="63" t="s">
        <v>572</v>
      </c>
      <c r="F146" s="65"/>
      <c r="G146" s="63">
        <v>7.416666666666667</v>
      </c>
      <c r="H146" s="63">
        <v>3.0569999999999999</v>
      </c>
      <c r="I146" s="63">
        <v>0.109375</v>
      </c>
      <c r="J146" s="63">
        <v>548.70833333333337</v>
      </c>
      <c r="K146" s="63">
        <v>3.0563333333333328E-2</v>
      </c>
      <c r="L146" s="63">
        <v>7.2762500000000006E-3</v>
      </c>
      <c r="M146" s="63">
        <v>1.0833333333333332E-2</v>
      </c>
      <c r="N146" s="63">
        <v>3.8528333333333338E-2</v>
      </c>
      <c r="O146" s="63">
        <v>0.11650833333333334</v>
      </c>
      <c r="P146" s="63">
        <v>2.7694999999999997E-2</v>
      </c>
      <c r="Q146" s="63">
        <v>2.5986666666666668E-2</v>
      </c>
      <c r="R146" s="63">
        <v>0.11985833333333334</v>
      </c>
      <c r="S146" s="63">
        <v>7.0151583333333337E-3</v>
      </c>
      <c r="T146" s="63">
        <v>1.1140000000000001</v>
      </c>
      <c r="U146" s="63">
        <v>-9.9856666666666663E-2</v>
      </c>
      <c r="V146" s="63">
        <v>-1.1015250000000002E-2</v>
      </c>
      <c r="W146" s="63">
        <v>6.2151666666666661E-2</v>
      </c>
      <c r="X146" s="63">
        <v>27.666666666666668</v>
      </c>
      <c r="Y146" s="63">
        <v>30.666666666666668</v>
      </c>
      <c r="Z146" s="63">
        <v>4</v>
      </c>
      <c r="AA146" s="63">
        <v>1</v>
      </c>
    </row>
    <row r="147" spans="1:27" s="63" customFormat="1">
      <c r="A147" s="63" t="s">
        <v>573</v>
      </c>
      <c r="F147" s="65"/>
      <c r="G147" s="63">
        <v>64.599999999999994</v>
      </c>
      <c r="H147" s="63">
        <v>7.7593888888888891</v>
      </c>
      <c r="I147" s="63">
        <v>0.11774999999999999</v>
      </c>
      <c r="J147" s="63">
        <v>510.57000000000005</v>
      </c>
      <c r="K147" s="63">
        <v>3.5022999999999999E-2</v>
      </c>
      <c r="L147" s="63">
        <v>8.2807000000000002E-3</v>
      </c>
      <c r="M147" s="63">
        <v>8.5000000000000023E-3</v>
      </c>
      <c r="N147" s="63">
        <v>4.8701000000000001E-2</v>
      </c>
      <c r="O147" s="63">
        <v>0.14202000000000001</v>
      </c>
      <c r="P147" s="63">
        <v>4.0201000000000001E-2</v>
      </c>
      <c r="Q147" s="63">
        <v>3.7200999999999998E-2</v>
      </c>
      <c r="R147" s="63">
        <v>0.12655000000000002</v>
      </c>
      <c r="S147" s="63">
        <v>2.4275999999999999E-2</v>
      </c>
      <c r="T147" s="63">
        <v>0.90112000000000003</v>
      </c>
      <c r="U147" s="63">
        <v>-0.127965</v>
      </c>
      <c r="V147" s="63">
        <v>0.16650000000000001</v>
      </c>
      <c r="W147" s="63">
        <v>0.44098999999999994</v>
      </c>
      <c r="X147" s="63">
        <v>256.39999999999998</v>
      </c>
      <c r="Y147" s="63">
        <v>259.39999999999998</v>
      </c>
      <c r="Z147" s="63">
        <v>4</v>
      </c>
      <c r="AA147" s="63">
        <v>1</v>
      </c>
    </row>
    <row r="148" spans="1:27" s="63" customFormat="1">
      <c r="A148" s="63" t="s">
        <v>574</v>
      </c>
      <c r="F148" s="65"/>
      <c r="G148" s="63">
        <v>66.36363636363636</v>
      </c>
      <c r="H148" s="63">
        <v>29.365500000000001</v>
      </c>
      <c r="I148" s="63">
        <v>0.10766363636363638</v>
      </c>
      <c r="J148" s="63">
        <v>557.4909090909091</v>
      </c>
      <c r="K148" s="63">
        <v>3.1638181818181815E-2</v>
      </c>
      <c r="L148" s="63">
        <v>1.1327545454545455E-2</v>
      </c>
      <c r="M148" s="63">
        <v>8.0000000000000019E-3</v>
      </c>
      <c r="N148" s="63">
        <v>3.5604444444444452E-2</v>
      </c>
      <c r="O148" s="63">
        <v>0.10844444444444444</v>
      </c>
      <c r="P148" s="63">
        <v>2.7604444444444445E-2</v>
      </c>
      <c r="Q148" s="63">
        <v>2.4660000000000001E-2</v>
      </c>
      <c r="R148" s="63">
        <v>5.6526363636363632E-2</v>
      </c>
      <c r="S148" s="63">
        <v>6.371063636363636E-3</v>
      </c>
      <c r="T148" s="63">
        <v>1.1554545454545455</v>
      </c>
      <c r="U148" s="63">
        <v>4.0550000000000003E-2</v>
      </c>
      <c r="V148" s="63">
        <v>5.0181818181818189E-2</v>
      </c>
      <c r="W148" s="63">
        <v>0.23704545454545453</v>
      </c>
      <c r="X148" s="63">
        <v>263.45454545454544</v>
      </c>
      <c r="Y148" s="63">
        <v>266.45454545454544</v>
      </c>
      <c r="Z148" s="63">
        <v>4</v>
      </c>
      <c r="AA148" s="63">
        <v>1</v>
      </c>
    </row>
    <row r="149" spans="1:27" s="63" customFormat="1">
      <c r="A149" s="63" t="s">
        <v>575</v>
      </c>
      <c r="F149" s="65"/>
      <c r="G149" s="63">
        <v>16.714285714285715</v>
      </c>
      <c r="H149" s="63">
        <v>6.7664999999999997</v>
      </c>
      <c r="I149" s="63">
        <v>0.10442857142857143</v>
      </c>
      <c r="J149" s="63">
        <v>574.68571428571431</v>
      </c>
      <c r="K149" s="63">
        <v>3.0887142857142853E-2</v>
      </c>
      <c r="L149" s="63">
        <v>8.1412857142857138E-3</v>
      </c>
      <c r="M149" s="63">
        <v>8.5000000000000006E-3</v>
      </c>
      <c r="N149" s="63">
        <v>3.6688571428571425E-2</v>
      </c>
      <c r="O149" s="63">
        <v>0.11356285714285715</v>
      </c>
      <c r="P149" s="63">
        <v>2.8188571428571427E-2</v>
      </c>
      <c r="Q149" s="63">
        <v>2.5688571428571432E-2</v>
      </c>
      <c r="R149" s="63">
        <v>0.10371285714285715</v>
      </c>
      <c r="S149" s="63">
        <v>2.6751E-2</v>
      </c>
      <c r="T149" s="63">
        <v>1.0669999999999999</v>
      </c>
      <c r="U149" s="63">
        <v>-8.7989999999999999E-2</v>
      </c>
      <c r="V149" s="63">
        <v>7.5795714285714286E-2</v>
      </c>
      <c r="W149" s="63">
        <v>0.23479999999999995</v>
      </c>
      <c r="X149" s="63">
        <v>64.857142857142861</v>
      </c>
      <c r="Y149" s="63">
        <v>67.857142857142861</v>
      </c>
      <c r="Z149" s="63">
        <v>4</v>
      </c>
      <c r="AA149" s="63">
        <v>1</v>
      </c>
    </row>
    <row r="150" spans="1:27" s="63" customFormat="1">
      <c r="A150" s="63" t="s">
        <v>576</v>
      </c>
      <c r="F150" s="65"/>
      <c r="G150" s="63">
        <v>23.636363636363637</v>
      </c>
      <c r="H150" s="63">
        <v>10.883090909090908</v>
      </c>
      <c r="I150" s="63">
        <v>0.11723636363636364</v>
      </c>
      <c r="J150" s="63">
        <v>511.93636363636364</v>
      </c>
      <c r="K150" s="63">
        <v>3.5340909090909096E-2</v>
      </c>
      <c r="L150" s="63">
        <v>8.051636363636365E-3</v>
      </c>
      <c r="M150" s="63">
        <v>8.5454545454545488E-3</v>
      </c>
      <c r="N150" s="63">
        <v>2.8664545454545453E-2</v>
      </c>
      <c r="O150" s="63">
        <v>8.3711818181818179E-2</v>
      </c>
      <c r="P150" s="63">
        <v>2.0119090909090906E-2</v>
      </c>
      <c r="Q150" s="63">
        <v>1.7619090909090907E-2</v>
      </c>
      <c r="R150" s="63">
        <v>0.13460000000000003</v>
      </c>
      <c r="S150" s="63">
        <v>2.6180545454545456E-2</v>
      </c>
      <c r="T150" s="63">
        <v>0.72518181818181815</v>
      </c>
      <c r="U150" s="63">
        <v>-0.18548181818181816</v>
      </c>
      <c r="V150" s="63">
        <v>8.8707272727272732E-2</v>
      </c>
      <c r="W150" s="63">
        <v>0.34951818181818184</v>
      </c>
      <c r="X150" s="63">
        <v>92.545454545454547</v>
      </c>
      <c r="Y150" s="63">
        <v>95.545454545454547</v>
      </c>
      <c r="Z150" s="63">
        <v>4</v>
      </c>
      <c r="AA150" s="63">
        <v>1</v>
      </c>
    </row>
    <row r="151" spans="1:27" s="63" customFormat="1">
      <c r="A151" s="63" t="s">
        <v>577</v>
      </c>
      <c r="F151" s="65"/>
      <c r="G151" s="63">
        <v>6.1</v>
      </c>
      <c r="H151" s="63">
        <v>2.6286999999999998</v>
      </c>
      <c r="I151" s="63">
        <v>0.11391999999999999</v>
      </c>
      <c r="J151" s="63">
        <v>526.9</v>
      </c>
      <c r="K151" s="63">
        <v>3.0875000000000003E-2</v>
      </c>
      <c r="L151" s="63">
        <v>8.0636000000000006E-3</v>
      </c>
      <c r="M151" s="63">
        <v>1.2149999999999998E-2</v>
      </c>
      <c r="N151" s="63">
        <v>3.6479000000000004E-2</v>
      </c>
      <c r="O151" s="63">
        <v>0.10811</v>
      </c>
      <c r="P151" s="63">
        <v>2.4329E-2</v>
      </c>
      <c r="Q151" s="63">
        <v>2.2179000000000001E-2</v>
      </c>
      <c r="R151" s="63">
        <v>0.11880199999999999</v>
      </c>
      <c r="S151" s="63">
        <v>-0.1534952</v>
      </c>
      <c r="T151" s="63">
        <v>0.5</v>
      </c>
      <c r="U151" s="63">
        <v>-0.19109900000000002</v>
      </c>
      <c r="V151" s="63">
        <v>4.2419399999999996E-2</v>
      </c>
      <c r="W151" s="63">
        <v>0.21377199999999999</v>
      </c>
      <c r="X151" s="63">
        <v>22.4</v>
      </c>
      <c r="Y151" s="63">
        <v>25.4</v>
      </c>
      <c r="Z151" s="63">
        <v>4</v>
      </c>
      <c r="AA151" s="63">
        <v>1</v>
      </c>
    </row>
    <row r="152" spans="1:27" s="63" customFormat="1">
      <c r="A152" s="63" t="s">
        <v>578</v>
      </c>
      <c r="F152" s="65"/>
      <c r="G152" s="63">
        <v>12.454545454545455</v>
      </c>
      <c r="H152" s="63">
        <v>5.3305909090909092</v>
      </c>
      <c r="I152" s="63">
        <v>0.10878181818181817</v>
      </c>
      <c r="J152" s="63">
        <v>551.67272727272734</v>
      </c>
      <c r="K152" s="63">
        <v>2.9994545454545451E-2</v>
      </c>
      <c r="L152" s="63">
        <v>8.3964545454545455E-3</v>
      </c>
      <c r="M152" s="63">
        <v>1.3727272727272725E-2</v>
      </c>
      <c r="N152" s="63">
        <v>3.6413636363636363E-2</v>
      </c>
      <c r="O152" s="63">
        <v>0.11039727272727272</v>
      </c>
      <c r="P152" s="63">
        <v>2.2686363636363636E-2</v>
      </c>
      <c r="Q152" s="63">
        <v>1.8913636363636362E-2</v>
      </c>
      <c r="R152" s="63">
        <v>9.7244545454545459E-2</v>
      </c>
      <c r="S152" s="63">
        <v>-0.16256390909090904</v>
      </c>
      <c r="T152" s="63">
        <v>0.4544545454545455</v>
      </c>
      <c r="U152" s="63">
        <v>-0.25465454545454547</v>
      </c>
      <c r="V152" s="63">
        <v>0.20956363636363637</v>
      </c>
      <c r="W152" s="63">
        <v>0.2199909090909091</v>
      </c>
      <c r="X152" s="63">
        <v>47.81818181818182</v>
      </c>
      <c r="Y152" s="63">
        <v>50.81818181818182</v>
      </c>
      <c r="Z152" s="63">
        <v>4</v>
      </c>
      <c r="AA152" s="63">
        <v>1</v>
      </c>
    </row>
    <row r="153" spans="1:27" s="63" customFormat="1">
      <c r="A153" s="63" t="s">
        <v>579</v>
      </c>
      <c r="F153" s="65"/>
      <c r="G153" s="63">
        <v>51.166666666666664</v>
      </c>
      <c r="H153" s="63">
        <v>26.945875000000001</v>
      </c>
      <c r="I153" s="63">
        <v>0.13145000000000001</v>
      </c>
      <c r="J153" s="63">
        <v>456.49166666666673</v>
      </c>
      <c r="K153" s="63">
        <v>3.1745000000000002E-2</v>
      </c>
      <c r="L153" s="63">
        <v>8.6222499999999997E-3</v>
      </c>
      <c r="M153" s="63">
        <v>7.8333333333333362E-3</v>
      </c>
      <c r="N153" s="63">
        <v>3.9353636363636361E-2</v>
      </c>
      <c r="O153" s="63">
        <v>0.1086727272727273</v>
      </c>
      <c r="P153" s="63">
        <v>3.1535454545454547E-2</v>
      </c>
      <c r="Q153" s="63">
        <v>2.9308181818181813E-2</v>
      </c>
      <c r="R153" s="63">
        <v>0.157475</v>
      </c>
      <c r="S153" s="63">
        <v>3.5920833333333325E-2</v>
      </c>
      <c r="T153" s="63">
        <v>1.1322499999999998</v>
      </c>
      <c r="U153" s="63">
        <v>-0.26919999999999994</v>
      </c>
      <c r="V153" s="63">
        <v>6.0106666666666669E-2</v>
      </c>
      <c r="W153" s="63">
        <v>0.41019999999999995</v>
      </c>
      <c r="X153" s="63">
        <v>202.66666666666666</v>
      </c>
      <c r="Y153" s="63">
        <v>205.66666666666666</v>
      </c>
      <c r="Z153" s="63">
        <v>4</v>
      </c>
      <c r="AA153" s="63">
        <v>1</v>
      </c>
    </row>
    <row r="154" spans="1:27" s="63" customFormat="1">
      <c r="A154" s="63" t="s">
        <v>580</v>
      </c>
      <c r="F154" s="65"/>
      <c r="G154" s="63">
        <v>22.555555555555557</v>
      </c>
      <c r="H154" s="63">
        <v>10.820277777777779</v>
      </c>
      <c r="I154" s="63">
        <v>0.12195555555555554</v>
      </c>
      <c r="J154" s="63">
        <v>491.98888888888894</v>
      </c>
      <c r="K154" s="63">
        <v>3.6083333333333328E-2</v>
      </c>
      <c r="L154" s="63">
        <v>8.1404444444444432E-3</v>
      </c>
      <c r="M154" s="63">
        <v>9.3333333333333324E-3</v>
      </c>
      <c r="N154" s="63">
        <v>5.1995555555555552E-2</v>
      </c>
      <c r="O154" s="63">
        <v>0.1488888888888889</v>
      </c>
      <c r="P154" s="63">
        <v>4.2662222222222226E-2</v>
      </c>
      <c r="Q154" s="63">
        <v>3.9995555555555555E-2</v>
      </c>
      <c r="R154" s="63">
        <v>0.11132555555555555</v>
      </c>
      <c r="S154" s="63">
        <v>2.6191111111111109E-2</v>
      </c>
      <c r="T154" s="63">
        <v>0.81596666666666673</v>
      </c>
      <c r="U154" s="63">
        <v>-4.6342222222222222E-2</v>
      </c>
      <c r="V154" s="63">
        <v>8.6615555555555557E-2</v>
      </c>
      <c r="W154" s="63">
        <v>0.20535555555555557</v>
      </c>
      <c r="X154" s="63">
        <v>88.222222222222229</v>
      </c>
      <c r="Y154" s="63">
        <v>91.222222222222229</v>
      </c>
      <c r="Z154" s="63">
        <v>4</v>
      </c>
      <c r="AA154" s="63">
        <v>1</v>
      </c>
    </row>
    <row r="155" spans="1:27" s="63" customFormat="1">
      <c r="A155" s="63" t="s">
        <v>581</v>
      </c>
      <c r="F155" s="65"/>
      <c r="G155" s="63">
        <v>30.5</v>
      </c>
      <c r="H155" s="63">
        <v>16.151600000000002</v>
      </c>
      <c r="I155" s="63">
        <v>0.13333</v>
      </c>
      <c r="J155" s="63">
        <v>450.14</v>
      </c>
      <c r="K155" s="63">
        <v>3.3971999999999995E-2</v>
      </c>
      <c r="L155" s="63">
        <v>8.9178E-3</v>
      </c>
      <c r="M155" s="63">
        <v>9.6999999999999986E-3</v>
      </c>
      <c r="N155" s="63">
        <v>3.2642000000000004E-2</v>
      </c>
      <c r="O155" s="63">
        <v>8.9398000000000005E-2</v>
      </c>
      <c r="P155" s="63">
        <v>2.2941999999999997E-2</v>
      </c>
      <c r="Q155" s="63">
        <v>2.0642000000000001E-2</v>
      </c>
      <c r="R155" s="63">
        <v>0.11154900000000001</v>
      </c>
      <c r="S155" s="63">
        <v>2.4743600000000001E-2</v>
      </c>
      <c r="T155" s="63">
        <v>0.76561000000000001</v>
      </c>
      <c r="U155" s="63">
        <v>-0.72580999999999996</v>
      </c>
      <c r="V155" s="63">
        <v>0.14846000000000001</v>
      </c>
      <c r="W155" s="63">
        <v>0.49169999999999997</v>
      </c>
      <c r="X155" s="63">
        <v>120</v>
      </c>
      <c r="Y155" s="63">
        <v>123</v>
      </c>
      <c r="Z155" s="63">
        <v>4</v>
      </c>
      <c r="AA155" s="63">
        <v>1</v>
      </c>
    </row>
    <row r="156" spans="1:27" s="63" customFormat="1">
      <c r="A156" s="63" t="s">
        <v>582</v>
      </c>
      <c r="F156" s="65"/>
      <c r="G156" s="63">
        <v>204.25</v>
      </c>
      <c r="H156" s="63" t="e">
        <v>#DIV/0!</v>
      </c>
      <c r="I156" s="63">
        <v>0.11899166666666666</v>
      </c>
      <c r="J156" s="63">
        <v>504.33333333333331</v>
      </c>
      <c r="K156" s="63">
        <v>3.0600833333333331E-2</v>
      </c>
      <c r="L156" s="63">
        <v>8.0138333333333329E-3</v>
      </c>
      <c r="M156" s="63">
        <v>8.3333333333333367E-3</v>
      </c>
      <c r="N156" s="63">
        <v>4.6305833333333324E-2</v>
      </c>
      <c r="O156" s="63">
        <v>0.13426666666666667</v>
      </c>
      <c r="P156" s="63">
        <v>3.7972499999999999E-2</v>
      </c>
      <c r="Q156" s="63">
        <v>3.5180833333333335E-2</v>
      </c>
      <c r="R156" s="63">
        <v>0.12592500000000001</v>
      </c>
      <c r="S156" s="63">
        <v>3.3984999999999994E-2</v>
      </c>
      <c r="T156" s="63">
        <v>1.0390833333333334</v>
      </c>
      <c r="U156" s="63">
        <v>4.942333333333334E-2</v>
      </c>
      <c r="V156" s="63">
        <v>9.1900833333333362E-2</v>
      </c>
      <c r="W156" s="63">
        <v>0.31895000000000001</v>
      </c>
      <c r="X156" s="63">
        <v>815</v>
      </c>
      <c r="Y156" s="63">
        <v>818</v>
      </c>
      <c r="Z156" s="63">
        <v>4</v>
      </c>
      <c r="AA156" s="63">
        <v>1</v>
      </c>
    </row>
    <row r="157" spans="1:27" s="63" customFormat="1">
      <c r="A157" s="63" t="s">
        <v>583</v>
      </c>
      <c r="F157" s="65"/>
      <c r="G157" s="63">
        <v>9.5833333333333339</v>
      </c>
      <c r="H157" s="63">
        <v>4.3730416666666665</v>
      </c>
      <c r="I157" s="63">
        <v>0.117775</v>
      </c>
      <c r="J157" s="63">
        <v>509.48333333333335</v>
      </c>
      <c r="K157" s="63">
        <v>3.388E-2</v>
      </c>
      <c r="L157" s="63">
        <v>8.8932500000000001E-3</v>
      </c>
      <c r="M157" s="63">
        <v>6.5416666666666679E-3</v>
      </c>
      <c r="N157" s="63">
        <v>3.8699166666666666E-2</v>
      </c>
      <c r="O157" s="63">
        <v>0.1127666666666667</v>
      </c>
      <c r="P157" s="63">
        <v>3.2157500000000006E-2</v>
      </c>
      <c r="Q157" s="63">
        <v>2.8990833333333337E-2</v>
      </c>
      <c r="R157" s="63">
        <v>0.14719166666666669</v>
      </c>
      <c r="S157" s="63">
        <v>2.2799166666666665E-2</v>
      </c>
      <c r="T157" s="63">
        <v>0.18496666666666664</v>
      </c>
      <c r="U157" s="63">
        <v>-2.9162416666666673E-2</v>
      </c>
      <c r="V157" s="63">
        <v>5.6386666666666668E-2</v>
      </c>
      <c r="W157" s="63">
        <v>0.16798333333333335</v>
      </c>
      <c r="X157" s="63">
        <v>36.333333333333336</v>
      </c>
      <c r="Y157" s="63">
        <v>39.333333333333336</v>
      </c>
      <c r="Z157" s="63">
        <v>4</v>
      </c>
      <c r="AA157" s="63">
        <v>1</v>
      </c>
    </row>
    <row r="158" spans="1:27" s="63" customFormat="1">
      <c r="A158" s="63" t="s">
        <v>584</v>
      </c>
      <c r="F158" s="65"/>
      <c r="G158" s="63">
        <v>34.636363636363633</v>
      </c>
      <c r="H158" s="63">
        <v>14.9115</v>
      </c>
      <c r="I158" s="63">
        <v>0.10846363636363637</v>
      </c>
      <c r="J158" s="63">
        <v>553.24545454545455</v>
      </c>
      <c r="K158" s="63">
        <v>3.8718181818181811E-2</v>
      </c>
      <c r="L158" s="63">
        <v>1.1185454545454547E-2</v>
      </c>
      <c r="M158" s="63">
        <v>1.6000000000000004E-2</v>
      </c>
      <c r="N158" s="63">
        <v>5.3982857142857145E-2</v>
      </c>
      <c r="O158" s="63">
        <v>0.16394285714285714</v>
      </c>
      <c r="P158" s="63">
        <v>3.7982857142857145E-2</v>
      </c>
      <c r="Q158" s="63">
        <v>1.6768142857142853E-2</v>
      </c>
      <c r="R158" s="63">
        <v>6.6195454545454557E-2</v>
      </c>
      <c r="S158" s="63">
        <v>-0.15895454545454546</v>
      </c>
      <c r="T158" s="63">
        <v>4.2821818181818176E-2</v>
      </c>
      <c r="U158" s="63">
        <v>1.6055463636363637E-3</v>
      </c>
      <c r="V158" s="63">
        <v>-6.9572727272727277E-3</v>
      </c>
      <c r="W158" s="63">
        <v>-2.452909090909091E-2</v>
      </c>
      <c r="X158" s="63">
        <v>136.54545454545453</v>
      </c>
      <c r="Y158" s="63">
        <v>139.54545454545453</v>
      </c>
      <c r="Z158" s="63">
        <v>4</v>
      </c>
      <c r="AA158" s="63">
        <v>1</v>
      </c>
    </row>
    <row r="159" spans="1:27" s="63" customFormat="1">
      <c r="A159" s="63" t="s">
        <v>585</v>
      </c>
      <c r="F159" s="65"/>
      <c r="G159" s="63">
        <v>5</v>
      </c>
      <c r="H159" s="63">
        <v>2.1857222222222226</v>
      </c>
      <c r="I159" s="63">
        <v>0.11992222222222221</v>
      </c>
      <c r="J159" s="63">
        <v>500.40000000000003</v>
      </c>
      <c r="K159" s="63">
        <v>4.5458888888888896E-2</v>
      </c>
      <c r="L159" s="63">
        <v>8.4964444444444436E-3</v>
      </c>
      <c r="M159" s="63">
        <v>9.8333333333333328E-3</v>
      </c>
      <c r="N159" s="63">
        <v>3.5819999999999998E-2</v>
      </c>
      <c r="O159" s="63">
        <v>0.10344</v>
      </c>
      <c r="P159" s="63">
        <v>2.5986666666666668E-2</v>
      </c>
      <c r="Q159" s="63">
        <v>2.2986666666666666E-2</v>
      </c>
      <c r="R159" s="63">
        <v>0.15247777777777782</v>
      </c>
      <c r="S159" s="63">
        <v>1.9626666666666667E-2</v>
      </c>
      <c r="T159" s="63">
        <v>0.39444444444444454</v>
      </c>
      <c r="U159" s="63">
        <v>-0.21684444444444445</v>
      </c>
      <c r="V159" s="63">
        <v>0.15651111111111116</v>
      </c>
      <c r="W159" s="63">
        <v>0.18873333333333331</v>
      </c>
      <c r="X159" s="63">
        <v>18</v>
      </c>
      <c r="Y159" s="63">
        <v>21</v>
      </c>
      <c r="Z159" s="63">
        <v>4</v>
      </c>
      <c r="AA159" s="63">
        <v>1</v>
      </c>
    </row>
    <row r="160" spans="1:27" s="63" customFormat="1">
      <c r="A160" s="63" t="s">
        <v>586</v>
      </c>
      <c r="F160" s="65"/>
      <c r="G160" s="63">
        <v>43.2</v>
      </c>
      <c r="H160" s="63">
        <v>28.204050000000002</v>
      </c>
      <c r="I160" s="63">
        <v>0.16311999999999999</v>
      </c>
      <c r="J160" s="63">
        <v>367.96</v>
      </c>
      <c r="K160" s="63">
        <v>4.5772999999999994E-2</v>
      </c>
      <c r="L160" s="63">
        <v>9.3048000000000002E-3</v>
      </c>
      <c r="M160" s="63">
        <v>1.2299999999999998E-2</v>
      </c>
      <c r="N160" s="63">
        <v>4.2438999999999998E-2</v>
      </c>
      <c r="O160" s="63">
        <v>0.10510000000000001</v>
      </c>
      <c r="P160" s="63">
        <v>3.0138999999999999E-2</v>
      </c>
      <c r="Q160" s="63">
        <v>2.8188999999999999E-2</v>
      </c>
      <c r="R160" s="63">
        <v>8.3821999999999994E-2</v>
      </c>
      <c r="S160" s="63">
        <v>1.4417599999999997E-2</v>
      </c>
      <c r="T160" s="63">
        <v>0.21178000000000002</v>
      </c>
      <c r="U160" s="63">
        <v>-0.29326999999999998</v>
      </c>
      <c r="V160" s="63">
        <v>0.13308</v>
      </c>
      <c r="W160" s="63">
        <v>0.14885999999999999</v>
      </c>
      <c r="X160" s="63">
        <v>170.8</v>
      </c>
      <c r="Y160" s="63">
        <v>173.8</v>
      </c>
      <c r="Z160" s="63">
        <v>4</v>
      </c>
      <c r="AA160" s="63">
        <v>1</v>
      </c>
    </row>
    <row r="161" spans="1:27" s="63" customFormat="1">
      <c r="A161" s="63" t="s">
        <v>587</v>
      </c>
      <c r="F161" s="65"/>
      <c r="G161" s="63">
        <v>55.5</v>
      </c>
      <c r="H161" s="63">
        <v>26.495799999999996</v>
      </c>
      <c r="I161" s="63">
        <v>0.12003999999999999</v>
      </c>
      <c r="J161" s="63">
        <v>499.84</v>
      </c>
      <c r="K161" s="63">
        <v>5.0737999999999991E-2</v>
      </c>
      <c r="L161" s="63">
        <v>9.1499000000000007E-3</v>
      </c>
      <c r="M161" s="63">
        <v>1.5600000000000003E-2</v>
      </c>
      <c r="N161" s="63">
        <v>5.9293333333333337E-2</v>
      </c>
      <c r="O161" s="63">
        <v>0.17107777777777775</v>
      </c>
      <c r="P161" s="63">
        <v>4.3571111111111116E-2</v>
      </c>
      <c r="Q161" s="63">
        <v>2.1293333333333334E-2</v>
      </c>
      <c r="R161" s="63">
        <v>9.2715000000000006E-2</v>
      </c>
      <c r="S161" s="63">
        <v>-0.6089</v>
      </c>
      <c r="T161" s="63">
        <v>0.21789000000000006</v>
      </c>
      <c r="U161" s="63">
        <v>1.9158100000000004E-2</v>
      </c>
      <c r="V161" s="63">
        <v>7.7065999999999992E-3</v>
      </c>
      <c r="W161" s="63">
        <v>6.5472000000000002E-2</v>
      </c>
      <c r="X161" s="63">
        <v>220</v>
      </c>
      <c r="Y161" s="63">
        <v>223</v>
      </c>
      <c r="Z161" s="63">
        <v>4</v>
      </c>
      <c r="AA161" s="63">
        <v>1</v>
      </c>
    </row>
    <row r="162" spans="1:27" s="63" customFormat="1">
      <c r="A162" s="63" t="s">
        <v>588</v>
      </c>
      <c r="F162" s="65"/>
      <c r="G162" s="63">
        <v>6.3636363636363633</v>
      </c>
      <c r="H162" s="63">
        <v>2.949363636363636</v>
      </c>
      <c r="I162" s="63">
        <v>0.12219090909090907</v>
      </c>
      <c r="J162" s="63">
        <v>491.02727272727282</v>
      </c>
      <c r="K162" s="63">
        <v>4.1776000000000001E-2</v>
      </c>
      <c r="L162" s="63">
        <v>9.1451000000000015E-3</v>
      </c>
      <c r="M162" s="63">
        <v>1.0318181818181817E-2</v>
      </c>
      <c r="N162" s="63">
        <v>4.638181818181817E-2</v>
      </c>
      <c r="O162" s="63">
        <v>0.1326690909090909</v>
      </c>
      <c r="P162" s="63">
        <v>3.6063636363636367E-2</v>
      </c>
      <c r="Q162" s="63">
        <v>3.4063636363636365E-2</v>
      </c>
      <c r="R162" s="63">
        <v>9.7245999999999985E-2</v>
      </c>
      <c r="S162" s="63">
        <v>1.7612363636363634E-2</v>
      </c>
      <c r="T162" s="63">
        <v>0.39036363636363641</v>
      </c>
      <c r="U162" s="63">
        <v>-0.23531818181818179</v>
      </c>
      <c r="V162" s="63">
        <v>2.6896363636363631E-2</v>
      </c>
      <c r="W162" s="63">
        <v>0.15418181818181817</v>
      </c>
      <c r="X162" s="63">
        <v>23.454545454545453</v>
      </c>
      <c r="Y162" s="63">
        <v>26.454545454545453</v>
      </c>
      <c r="Z162" s="63">
        <v>4</v>
      </c>
      <c r="AA162" s="63">
        <v>1</v>
      </c>
    </row>
    <row r="163" spans="1:27" s="63" customFormat="1">
      <c r="A163" s="63" t="s">
        <v>589</v>
      </c>
      <c r="F163" s="65"/>
      <c r="G163" s="63">
        <v>10.909090909090908</v>
      </c>
      <c r="H163" s="63">
        <v>4.8302272727272726</v>
      </c>
      <c r="I163" s="63">
        <v>0.11421818181818183</v>
      </c>
      <c r="J163" s="63">
        <v>526.18181818181813</v>
      </c>
      <c r="K163" s="63">
        <v>3.671E-2</v>
      </c>
      <c r="L163" s="63">
        <v>9.1540000000000007E-3</v>
      </c>
      <c r="M163" s="63">
        <v>1.136363636363636E-2</v>
      </c>
      <c r="N163" s="63">
        <v>4.6273636363636357E-2</v>
      </c>
      <c r="O163" s="63">
        <v>0.13704545454545453</v>
      </c>
      <c r="P163" s="63">
        <v>3.4909999999999997E-2</v>
      </c>
      <c r="Q163" s="63">
        <v>3.2500909090909087E-2</v>
      </c>
      <c r="R163" s="63">
        <v>7.9158181818181808E-2</v>
      </c>
      <c r="S163" s="63">
        <v>2.4663636363636429E-4</v>
      </c>
      <c r="T163" s="63">
        <v>0.27474545454545457</v>
      </c>
      <c r="U163" s="63">
        <v>-0.12694272727272729</v>
      </c>
      <c r="V163" s="63">
        <v>8.0365454545454532E-2</v>
      </c>
      <c r="W163" s="63">
        <v>0.16791818181818183</v>
      </c>
      <c r="X163" s="63">
        <v>41.636363636363633</v>
      </c>
      <c r="Y163" s="63">
        <v>44.636363636363633</v>
      </c>
      <c r="Z163" s="63">
        <v>4</v>
      </c>
      <c r="AA163" s="63">
        <v>1</v>
      </c>
    </row>
    <row r="164" spans="1:27" s="63" customFormat="1">
      <c r="A164" s="63" t="s">
        <v>590</v>
      </c>
      <c r="F164" s="65"/>
      <c r="G164" s="63">
        <v>30.25</v>
      </c>
      <c r="H164" s="63">
        <v>14.295583333333335</v>
      </c>
      <c r="I164" s="63">
        <v>0.119925</v>
      </c>
      <c r="J164" s="63">
        <v>500.38333333333338</v>
      </c>
      <c r="K164" s="63">
        <v>4.5925000000000001E-2</v>
      </c>
      <c r="L164" s="63">
        <v>8.6529999999999992E-3</v>
      </c>
      <c r="M164" s="63">
        <v>9.5833333333333309E-3</v>
      </c>
      <c r="N164" s="63">
        <v>3.9117500000000006E-2</v>
      </c>
      <c r="O164" s="63">
        <v>0.11296666666666667</v>
      </c>
      <c r="P164" s="63">
        <v>2.953416666666667E-2</v>
      </c>
      <c r="Q164" s="63">
        <v>2.6492500000000002E-2</v>
      </c>
      <c r="R164" s="63">
        <v>0.15057500000000001</v>
      </c>
      <c r="S164" s="63">
        <v>2.1325E-2</v>
      </c>
      <c r="T164" s="63">
        <v>0.40088333333333331</v>
      </c>
      <c r="U164" s="63">
        <v>-0.20879166666666668</v>
      </c>
      <c r="V164" s="63">
        <v>0.15592500000000001</v>
      </c>
      <c r="W164" s="63">
        <v>0.18699999999999997</v>
      </c>
      <c r="X164" s="63">
        <v>119</v>
      </c>
      <c r="Y164" s="63">
        <v>122</v>
      </c>
      <c r="Z164" s="63">
        <v>4</v>
      </c>
      <c r="AA164" s="63">
        <v>1</v>
      </c>
    </row>
    <row r="165" spans="1:27" s="63" customFormat="1">
      <c r="A165" s="63" t="s">
        <v>591</v>
      </c>
      <c r="F165" s="65"/>
      <c r="G165" s="63">
        <v>475.5</v>
      </c>
      <c r="H165" s="63" t="e">
        <v>#DIV/0!</v>
      </c>
      <c r="I165" s="63">
        <v>0.11906666666666667</v>
      </c>
      <c r="J165" s="63">
        <v>511.82500000000005</v>
      </c>
      <c r="K165" s="63">
        <v>4.9406666666666661E-2</v>
      </c>
      <c r="L165" s="63">
        <v>1.0819166666666666E-2</v>
      </c>
      <c r="M165" s="63">
        <v>1.0593499999999999E-2</v>
      </c>
      <c r="N165" s="63">
        <v>4.0391666666666666E-2</v>
      </c>
      <c r="O165" s="63">
        <v>0.1177575</v>
      </c>
      <c r="P165" s="63">
        <v>2.979583333333333E-2</v>
      </c>
      <c r="Q165" s="63">
        <v>2.1750833333333334E-2</v>
      </c>
      <c r="R165" s="63">
        <v>4.3316666666666663E-2</v>
      </c>
      <c r="S165" s="63">
        <v>-0.11294166666666668</v>
      </c>
      <c r="T165" s="63">
        <v>5.658333333333334E-2</v>
      </c>
      <c r="U165" s="63">
        <v>-0.28644166666666665</v>
      </c>
      <c r="V165" s="63">
        <v>-9.7858333333333325E-2</v>
      </c>
      <c r="W165" s="63">
        <v>-6.9724999999999995E-2</v>
      </c>
      <c r="X165" s="63">
        <v>1900</v>
      </c>
      <c r="Y165" s="63">
        <v>1903</v>
      </c>
      <c r="Z165" s="63">
        <v>4</v>
      </c>
      <c r="AA165" s="63">
        <v>1</v>
      </c>
    </row>
    <row r="166" spans="1:27" s="63" customFormat="1">
      <c r="A166" s="63" t="s">
        <v>592</v>
      </c>
      <c r="F166" s="65"/>
      <c r="G166" s="63">
        <v>45.727272727272727</v>
      </c>
      <c r="H166" s="63">
        <v>21.417727272727269</v>
      </c>
      <c r="I166" s="63">
        <v>0.11822727272727272</v>
      </c>
      <c r="J166" s="63">
        <v>507.5181818181818</v>
      </c>
      <c r="K166" s="63">
        <v>3.3577272727272726E-2</v>
      </c>
      <c r="L166" s="63">
        <v>7.7952727272727262E-3</v>
      </c>
      <c r="M166" s="63">
        <v>9.9090909090909073E-3</v>
      </c>
      <c r="N166" s="63">
        <v>3.2027E-2</v>
      </c>
      <c r="O166" s="63">
        <v>9.3157999999999991E-2</v>
      </c>
      <c r="P166" s="63">
        <v>2.2076999999999999E-2</v>
      </c>
      <c r="Q166" s="63">
        <v>1.9526999999999996E-2</v>
      </c>
      <c r="R166" s="63">
        <v>0.10871454545454545</v>
      </c>
      <c r="S166" s="63">
        <v>1.2446181818181818E-2</v>
      </c>
      <c r="T166" s="63">
        <v>0.67239090909090915</v>
      </c>
      <c r="U166" s="63">
        <v>-0.28600000000000003</v>
      </c>
      <c r="V166" s="63">
        <v>0.18693636363636365</v>
      </c>
      <c r="W166" s="63">
        <v>0.37915454545454547</v>
      </c>
      <c r="X166" s="63">
        <v>180.90909090909091</v>
      </c>
      <c r="Y166" s="63">
        <v>183.90909090909091</v>
      </c>
      <c r="Z166" s="63">
        <v>4</v>
      </c>
      <c r="AA166" s="63">
        <v>1</v>
      </c>
    </row>
    <row r="167" spans="1:27" s="63" customFormat="1">
      <c r="A167" s="63" t="s">
        <v>593</v>
      </c>
      <c r="F167" s="65"/>
      <c r="G167" s="63">
        <v>20.777777777777779</v>
      </c>
      <c r="H167" s="63">
        <v>10.144055555555557</v>
      </c>
      <c r="I167" s="63">
        <v>0.12332222222222224</v>
      </c>
      <c r="J167" s="63">
        <v>486.61111111111109</v>
      </c>
      <c r="K167" s="63">
        <v>2.9957777777777774E-2</v>
      </c>
      <c r="L167" s="63">
        <v>7.8904444444444447E-3</v>
      </c>
      <c r="M167" s="63">
        <v>1.4388888888888889E-2</v>
      </c>
      <c r="N167" s="63">
        <v>4.2163333333333337E-2</v>
      </c>
      <c r="O167" s="63">
        <v>0.12003333333333334</v>
      </c>
      <c r="P167" s="63">
        <v>2.7774444444444449E-2</v>
      </c>
      <c r="Q167" s="63">
        <v>2.6274444444444447E-2</v>
      </c>
      <c r="R167" s="63">
        <v>8.4473333333333345E-2</v>
      </c>
      <c r="S167" s="63">
        <v>-0.33468811111111113</v>
      </c>
      <c r="T167" s="63">
        <v>0.3227444444444445</v>
      </c>
      <c r="U167" s="63">
        <v>-0.47943333333333332</v>
      </c>
      <c r="V167" s="63">
        <v>2.788255555555556E-2</v>
      </c>
      <c r="W167" s="63">
        <v>0.11150111111111111</v>
      </c>
      <c r="X167" s="63">
        <v>81.111111111111114</v>
      </c>
      <c r="Y167" s="63">
        <v>84.111111111111114</v>
      </c>
      <c r="Z167" s="63">
        <v>4</v>
      </c>
      <c r="AA167" s="63">
        <v>1</v>
      </c>
    </row>
    <row r="168" spans="1:27" s="63" customFormat="1">
      <c r="A168" s="63" t="s">
        <v>594</v>
      </c>
      <c r="F168" s="65"/>
      <c r="G168" s="63">
        <v>11.785714285714286</v>
      </c>
      <c r="H168" s="63">
        <v>9.5082500000000003</v>
      </c>
      <c r="I168" s="63">
        <v>0.20181428571428572</v>
      </c>
      <c r="J168" s="63">
        <v>298.56428571428575</v>
      </c>
      <c r="K168" s="63">
        <v>3.5565714285714277E-2</v>
      </c>
      <c r="L168" s="63">
        <v>7.6051428571428572E-3</v>
      </c>
      <c r="M168" s="63">
        <v>9.6428571428571423E-3</v>
      </c>
      <c r="N168" s="63">
        <v>4.6892142857142848E-2</v>
      </c>
      <c r="O168" s="63">
        <v>0.10456214285714285</v>
      </c>
      <c r="P168" s="63">
        <v>3.7249285714285714E-2</v>
      </c>
      <c r="Q168" s="63">
        <v>3.4213571428571433E-2</v>
      </c>
      <c r="R168" s="63">
        <v>8.7954285714285721E-2</v>
      </c>
      <c r="S168" s="63">
        <v>3.875214285714286E-2</v>
      </c>
      <c r="T168" s="63">
        <v>0.82777142857142849</v>
      </c>
      <c r="U168" s="63">
        <v>-0.17152857142857142</v>
      </c>
      <c r="V168" s="63">
        <v>0.33899999999999991</v>
      </c>
      <c r="W168" s="63">
        <v>0.42536428571428575</v>
      </c>
      <c r="X168" s="63">
        <v>45.142857142857146</v>
      </c>
      <c r="Y168" s="63">
        <v>48.142857142857146</v>
      </c>
      <c r="Z168" s="63">
        <v>4</v>
      </c>
      <c r="AA168" s="63">
        <v>1</v>
      </c>
    </row>
    <row r="169" spans="1:27" s="63" customFormat="1">
      <c r="A169" s="63" t="s">
        <v>595</v>
      </c>
      <c r="F169" s="65"/>
      <c r="G169" s="63">
        <v>103.72727272727273</v>
      </c>
      <c r="H169" s="63">
        <v>55.456363636363633</v>
      </c>
      <c r="I169" s="63">
        <v>0.1273090909090909</v>
      </c>
      <c r="J169" s="63">
        <v>471.40000000000003</v>
      </c>
      <c r="K169" s="63">
        <v>3.2694545454545455E-2</v>
      </c>
      <c r="L169" s="63">
        <v>1.2243636363636363E-2</v>
      </c>
      <c r="M169" s="63">
        <v>1.2363636363636361E-2</v>
      </c>
      <c r="N169" s="63">
        <v>5.8218181818181815E-2</v>
      </c>
      <c r="O169" s="63">
        <v>0.16318181818181818</v>
      </c>
      <c r="P169" s="63">
        <v>4.585454545454546E-2</v>
      </c>
      <c r="Q169" s="63">
        <v>4.4354545454545452E-2</v>
      </c>
      <c r="R169" s="63">
        <v>5.0291818181818181E-2</v>
      </c>
      <c r="S169" s="63">
        <v>-8.5344545454545465E-2</v>
      </c>
      <c r="T169" s="63">
        <v>0.3183636363636364</v>
      </c>
      <c r="U169" s="63">
        <v>-0.68395454545454548</v>
      </c>
      <c r="V169" s="63">
        <v>-1.7300818181818185E-2</v>
      </c>
      <c r="W169" s="63">
        <v>7.5650909090909102E-2</v>
      </c>
      <c r="X169" s="63">
        <v>412.90909090909093</v>
      </c>
      <c r="Y169" s="63">
        <v>415.90909090909093</v>
      </c>
      <c r="Z169" s="63">
        <v>4</v>
      </c>
      <c r="AA169" s="63">
        <v>1</v>
      </c>
    </row>
    <row r="170" spans="1:27" s="63" customFormat="1">
      <c r="A170" s="63" t="s">
        <v>596</v>
      </c>
      <c r="F170" s="65"/>
      <c r="G170" s="63">
        <v>12</v>
      </c>
      <c r="H170" s="63">
        <v>5.0716111111111122</v>
      </c>
      <c r="I170" s="63">
        <v>0.10959999999999999</v>
      </c>
      <c r="J170" s="63">
        <v>547.62222222222226</v>
      </c>
      <c r="K170" s="63">
        <v>4.229444444444444E-2</v>
      </c>
      <c r="L170" s="63">
        <v>1.3202222222222219E-2</v>
      </c>
      <c r="M170" s="63">
        <v>1.6500000000000001E-2</v>
      </c>
      <c r="N170" s="63">
        <v>5.0558888888888882E-2</v>
      </c>
      <c r="O170" s="63">
        <v>0.15275555555555556</v>
      </c>
      <c r="P170" s="63">
        <v>3.4058888888888889E-2</v>
      </c>
      <c r="Q170" s="63">
        <v>2.6392222222222223E-2</v>
      </c>
      <c r="R170" s="63">
        <v>-3.1853333333333331E-2</v>
      </c>
      <c r="S170" s="63">
        <v>-0.2939444444444444</v>
      </c>
      <c r="T170" s="63">
        <v>0.12706666666666666</v>
      </c>
      <c r="U170" s="63">
        <v>-7.8666666666666663E-2</v>
      </c>
      <c r="V170" s="63">
        <v>-0.10183333333333332</v>
      </c>
      <c r="W170" s="63">
        <v>-0.10913333333333335</v>
      </c>
      <c r="X170" s="63">
        <v>46</v>
      </c>
      <c r="Y170" s="63">
        <v>49</v>
      </c>
      <c r="Z170" s="63">
        <v>4</v>
      </c>
      <c r="AA170" s="63">
        <v>1</v>
      </c>
    </row>
    <row r="171" spans="1:27" s="63" customFormat="1">
      <c r="A171" s="63" t="s">
        <v>597</v>
      </c>
      <c r="F171" s="65"/>
      <c r="G171" s="63">
        <v>12</v>
      </c>
      <c r="H171" s="63">
        <v>5.2550909090909101</v>
      </c>
      <c r="I171" s="63">
        <v>0.11376363636363634</v>
      </c>
      <c r="J171" s="63">
        <v>527.42727272727268</v>
      </c>
      <c r="K171" s="63">
        <v>2.8526363636363638E-2</v>
      </c>
      <c r="L171" s="63">
        <v>1.0221272727272728E-2</v>
      </c>
      <c r="M171" s="63">
        <v>9.7727272727272715E-3</v>
      </c>
      <c r="N171" s="63">
        <v>4.5317272727272727E-2</v>
      </c>
      <c r="O171" s="63">
        <v>0.13436363636363638</v>
      </c>
      <c r="P171" s="63">
        <v>3.5544545454545461E-2</v>
      </c>
      <c r="Q171" s="63">
        <v>3.3590000000000002E-2</v>
      </c>
      <c r="R171" s="63">
        <v>4.4940909090909094E-2</v>
      </c>
      <c r="S171" s="63">
        <v>6.5785454545454541E-3</v>
      </c>
      <c r="T171" s="63">
        <v>0.43503636363636367</v>
      </c>
      <c r="U171" s="63">
        <v>-0.93091818181818198</v>
      </c>
      <c r="V171" s="63">
        <v>5.9751818181818177E-2</v>
      </c>
      <c r="W171" s="63">
        <v>0.28410909090909087</v>
      </c>
      <c r="X171" s="63">
        <v>46</v>
      </c>
      <c r="Y171" s="63">
        <v>49</v>
      </c>
      <c r="Z171" s="63">
        <v>4</v>
      </c>
      <c r="AA171" s="63">
        <v>1</v>
      </c>
    </row>
    <row r="172" spans="1:27" s="63" customFormat="1">
      <c r="A172" s="63" t="s">
        <v>598</v>
      </c>
      <c r="F172" s="65"/>
      <c r="G172" s="63">
        <v>12.181818181818182</v>
      </c>
      <c r="H172" s="63">
        <v>9.0429545454545455</v>
      </c>
      <c r="I172" s="63">
        <v>0.18411818181818182</v>
      </c>
      <c r="J172" s="63">
        <v>328.20000000000005</v>
      </c>
      <c r="K172" s="63">
        <v>2.9469090909090914E-2</v>
      </c>
      <c r="L172" s="63">
        <v>9.6794545454545449E-3</v>
      </c>
      <c r="M172" s="63">
        <v>1.0590909090909088E-2</v>
      </c>
      <c r="N172" s="63">
        <v>5.4379999999999991E-2</v>
      </c>
      <c r="O172" s="63">
        <v>0.127</v>
      </c>
      <c r="P172" s="63">
        <v>4.3789090909090903E-2</v>
      </c>
      <c r="Q172" s="63">
        <v>4.2016363636363636E-2</v>
      </c>
      <c r="R172" s="63">
        <v>3.4380909090909101E-2</v>
      </c>
      <c r="S172" s="63">
        <v>1.7585281818181815E-2</v>
      </c>
      <c r="T172" s="63">
        <v>0.35467272727272731</v>
      </c>
      <c r="U172" s="63">
        <v>-0.63390909090909098</v>
      </c>
      <c r="V172" s="63">
        <v>7.780272727272726E-2</v>
      </c>
      <c r="W172" s="63">
        <v>0.14935454545454549</v>
      </c>
      <c r="X172" s="63">
        <v>46.727272727272727</v>
      </c>
      <c r="Y172" s="63">
        <v>49.727272727272727</v>
      </c>
      <c r="Z172" s="63">
        <v>4</v>
      </c>
      <c r="AA172" s="63">
        <v>1</v>
      </c>
    </row>
    <row r="173" spans="1:27" s="63" customFormat="1">
      <c r="A173" s="63" t="s">
        <v>599</v>
      </c>
      <c r="F173" s="65"/>
      <c r="G173" s="63">
        <v>25.5</v>
      </c>
      <c r="H173" s="63">
        <v>13.99245</v>
      </c>
      <c r="I173" s="63">
        <v>0.13508000000000001</v>
      </c>
      <c r="J173" s="63">
        <v>446.71000000000004</v>
      </c>
      <c r="K173" s="63">
        <v>2.4919E-2</v>
      </c>
      <c r="L173" s="63">
        <v>6.1181999999999999E-3</v>
      </c>
      <c r="M173" s="63">
        <v>9.4499999999999983E-3</v>
      </c>
      <c r="N173" s="63">
        <v>5.7274000000000005E-2</v>
      </c>
      <c r="O173" s="63">
        <v>0.15608000000000002</v>
      </c>
      <c r="P173" s="63">
        <v>4.7823999999999992E-2</v>
      </c>
      <c r="Q173" s="63">
        <v>4.582399999999999E-2</v>
      </c>
      <c r="R173" s="63">
        <v>3.1058000000000002E-2</v>
      </c>
      <c r="S173" s="63">
        <v>2.3920300000000003E-3</v>
      </c>
      <c r="T173" s="63">
        <v>0.8877799999999999</v>
      </c>
      <c r="U173" s="63">
        <v>-0.46794999999999998</v>
      </c>
      <c r="V173" s="63">
        <v>-4.1425999999999998E-2</v>
      </c>
      <c r="W173" s="63">
        <v>0.37772</v>
      </c>
      <c r="X173" s="63">
        <v>100</v>
      </c>
      <c r="Y173" s="63">
        <v>103</v>
      </c>
      <c r="Z173" s="63">
        <v>4</v>
      </c>
      <c r="AA173" s="63">
        <v>1</v>
      </c>
    </row>
    <row r="174" spans="1:27" s="63" customFormat="1">
      <c r="A174" s="63" t="s">
        <v>600</v>
      </c>
      <c r="F174" s="65"/>
      <c r="G174" s="63">
        <v>53.636363636363633</v>
      </c>
      <c r="H174" s="63">
        <v>29.135909090909092</v>
      </c>
      <c r="I174" s="63">
        <v>0.12791818181818182</v>
      </c>
      <c r="J174" s="63">
        <v>469.67272727272734</v>
      </c>
      <c r="K174" s="63">
        <v>3.561636363636364E-2</v>
      </c>
      <c r="L174" s="63">
        <v>9.2244545454545461E-3</v>
      </c>
      <c r="M174" s="63">
        <v>9.5454545454545445E-3</v>
      </c>
      <c r="N174" s="63">
        <v>4.5319090909090899E-2</v>
      </c>
      <c r="O174" s="63">
        <v>0.12674545454545452</v>
      </c>
      <c r="P174" s="63">
        <v>3.5773636363636355E-2</v>
      </c>
      <c r="Q174" s="63">
        <v>3.3773636363636367E-2</v>
      </c>
      <c r="R174" s="63">
        <v>4.1747272727272723E-2</v>
      </c>
      <c r="S174" s="63">
        <v>1.2070454545454546E-2</v>
      </c>
      <c r="T174" s="63">
        <v>0.76775454545454547</v>
      </c>
      <c r="U174" s="63">
        <v>-0.36380000000000001</v>
      </c>
      <c r="V174" s="63">
        <v>2.9038545454545452E-3</v>
      </c>
      <c r="W174" s="63">
        <v>0.28179090909090909</v>
      </c>
      <c r="X174" s="63">
        <v>212.54545454545453</v>
      </c>
      <c r="Y174" s="63">
        <v>215.54545454545453</v>
      </c>
      <c r="Z174" s="63">
        <v>4</v>
      </c>
      <c r="AA174" s="63">
        <v>1</v>
      </c>
    </row>
    <row r="175" spans="1:27" s="63" customFormat="1">
      <c r="A175" s="63" t="s">
        <v>601</v>
      </c>
      <c r="F175" s="65"/>
      <c r="G175" s="63">
        <v>27.117647058823529</v>
      </c>
      <c r="H175" s="63">
        <v>14.107794117647062</v>
      </c>
      <c r="I175" s="63">
        <v>0.13159999999999997</v>
      </c>
      <c r="J175" s="63">
        <v>455.97647058823532</v>
      </c>
      <c r="K175" s="63">
        <v>4.0161176470588228E-2</v>
      </c>
      <c r="L175" s="63">
        <v>7.7402352941176476E-3</v>
      </c>
      <c r="M175" s="63">
        <v>1.1323529411764708E-2</v>
      </c>
      <c r="N175" s="63">
        <v>4.7853529411764704E-2</v>
      </c>
      <c r="O175" s="63">
        <v>0.13191176470588237</v>
      </c>
      <c r="P175" s="63">
        <v>3.6529999999999993E-2</v>
      </c>
      <c r="Q175" s="63">
        <v>3.4529999999999998E-2</v>
      </c>
      <c r="R175" s="63">
        <v>9.9347647058823554E-2</v>
      </c>
      <c r="S175" s="63">
        <v>1.2283594117647059E-2</v>
      </c>
      <c r="T175" s="63">
        <v>0.9007647058823528</v>
      </c>
      <c r="U175" s="63">
        <v>-0.71399411764705889</v>
      </c>
      <c r="V175" s="63">
        <v>0.12577705882352944</v>
      </c>
      <c r="W175" s="63">
        <v>0.19422352941176471</v>
      </c>
      <c r="X175" s="63">
        <v>106.47058823529412</v>
      </c>
      <c r="Y175" s="63">
        <v>109.47058823529412</v>
      </c>
      <c r="Z175" s="63">
        <v>4</v>
      </c>
      <c r="AA175" s="63">
        <v>1</v>
      </c>
    </row>
    <row r="176" spans="1:27" s="63" customFormat="1">
      <c r="A176" s="63" t="s">
        <v>602</v>
      </c>
      <c r="F176" s="65"/>
      <c r="G176" s="63">
        <v>8.5555555555555554</v>
      </c>
      <c r="H176" s="63">
        <v>4.0732777777777782</v>
      </c>
      <c r="I176" s="63">
        <v>0.12462222222222222</v>
      </c>
      <c r="J176" s="63">
        <v>481.54444444444442</v>
      </c>
      <c r="K176" s="63">
        <v>4.1793333333333328E-2</v>
      </c>
      <c r="L176" s="63">
        <v>7.8269999999999989E-3</v>
      </c>
      <c r="M176" s="63">
        <v>1.0611111111111109E-2</v>
      </c>
      <c r="N176" s="63">
        <v>3.5017777777777787E-2</v>
      </c>
      <c r="O176" s="63">
        <v>9.9215555555555557E-2</v>
      </c>
      <c r="P176" s="63">
        <v>2.440666666666667E-2</v>
      </c>
      <c r="Q176" s="63">
        <v>2.2462222222222224E-2</v>
      </c>
      <c r="R176" s="63">
        <v>0.10794444444444445</v>
      </c>
      <c r="S176" s="63">
        <v>1.7686666666666667E-2</v>
      </c>
      <c r="T176" s="63">
        <v>0.55554444444444451</v>
      </c>
      <c r="U176" s="63">
        <v>-0.54718888888888895</v>
      </c>
      <c r="V176" s="63">
        <v>6.7718888888888884E-2</v>
      </c>
      <c r="W176" s="63">
        <v>0.17877777777777781</v>
      </c>
      <c r="X176" s="63">
        <v>32.222222222222221</v>
      </c>
      <c r="Y176" s="63">
        <v>35.222222222222221</v>
      </c>
      <c r="Z176" s="63">
        <v>4</v>
      </c>
      <c r="AA176" s="63">
        <v>1</v>
      </c>
    </row>
    <row r="177" spans="1:27" s="63" customFormat="1">
      <c r="A177" s="63" t="s">
        <v>603</v>
      </c>
      <c r="F177" s="65"/>
      <c r="G177" s="63">
        <v>10.1</v>
      </c>
      <c r="H177" s="63">
        <v>5.4094500000000005</v>
      </c>
      <c r="I177" s="63">
        <v>0.13278999999999999</v>
      </c>
      <c r="J177" s="63">
        <v>453.45</v>
      </c>
      <c r="K177" s="63">
        <v>3.8559000000000003E-2</v>
      </c>
      <c r="L177" s="63">
        <v>8.4694999999999979E-3</v>
      </c>
      <c r="M177" s="63">
        <v>1.0149999999999999E-2</v>
      </c>
      <c r="N177" s="63">
        <v>4.0752999999999998E-2</v>
      </c>
      <c r="O177" s="63">
        <v>0.11193</v>
      </c>
      <c r="P177" s="63">
        <v>3.0603000000000009E-2</v>
      </c>
      <c r="Q177" s="63">
        <v>2.9103E-2</v>
      </c>
      <c r="R177" s="63">
        <v>0.10191399999999999</v>
      </c>
      <c r="S177" s="63">
        <v>3.72947E-2</v>
      </c>
      <c r="T177" s="63">
        <v>1.1046</v>
      </c>
      <c r="U177" s="63">
        <v>-0.65456999999999999</v>
      </c>
      <c r="V177" s="63">
        <v>-2.0339740000000002E-2</v>
      </c>
      <c r="W177" s="63">
        <v>0.11377299999999999</v>
      </c>
      <c r="X177" s="63">
        <v>38.4</v>
      </c>
      <c r="Y177" s="63">
        <v>41.4</v>
      </c>
      <c r="Z177" s="63">
        <v>4</v>
      </c>
      <c r="AA177" s="63">
        <v>1</v>
      </c>
    </row>
    <row r="178" spans="1:27" s="63" customFormat="1">
      <c r="A178" s="63" t="s">
        <v>604</v>
      </c>
      <c r="F178" s="65"/>
      <c r="G178" s="63">
        <v>18.384615384615383</v>
      </c>
      <c r="H178" s="63">
        <v>8.3358846153846162</v>
      </c>
      <c r="I178" s="63">
        <v>0.11550769230769233</v>
      </c>
      <c r="J178" s="63">
        <v>519.54615384615386</v>
      </c>
      <c r="K178" s="63">
        <v>3.9945000000000001E-2</v>
      </c>
      <c r="L178" s="63">
        <v>7.099166666666666E-3</v>
      </c>
      <c r="M178" s="63">
        <v>1.1384615384615384E-2</v>
      </c>
      <c r="N178" s="63">
        <v>5.5352500000000006E-2</v>
      </c>
      <c r="O178" s="63">
        <v>0.16286666666666669</v>
      </c>
      <c r="P178" s="63">
        <v>4.3977500000000003E-2</v>
      </c>
      <c r="Q178" s="63">
        <v>3.1102500000000002E-2</v>
      </c>
      <c r="R178" s="63">
        <v>-3.8980000000000001E-2</v>
      </c>
      <c r="S178" s="63">
        <v>-0.12343846153846155</v>
      </c>
      <c r="T178" s="63">
        <v>0.17142307692307693</v>
      </c>
      <c r="U178" s="63">
        <v>-0.39350000000000007</v>
      </c>
      <c r="V178" s="63">
        <v>-8.7063076923076924E-2</v>
      </c>
      <c r="W178" s="63">
        <v>-1.1405846153846154E-2</v>
      </c>
      <c r="X178" s="63">
        <v>71.538461538461533</v>
      </c>
      <c r="Y178" s="63">
        <v>74.538461538461533</v>
      </c>
      <c r="Z178" s="63">
        <v>4</v>
      </c>
      <c r="AA178" s="63">
        <v>1</v>
      </c>
    </row>
    <row r="179" spans="1:27" s="63" customFormat="1">
      <c r="A179" s="63" t="s">
        <v>605</v>
      </c>
      <c r="F179" s="65"/>
      <c r="G179" s="63">
        <v>64.555555555555557</v>
      </c>
      <c r="H179" s="63">
        <v>4.8262857142857154</v>
      </c>
      <c r="I179" s="63">
        <v>0.1413777777777778</v>
      </c>
      <c r="J179" s="63">
        <v>426.13333333333338</v>
      </c>
      <c r="K179" s="63">
        <v>4.2886666666666663E-2</v>
      </c>
      <c r="L179" s="63">
        <v>7.9116666666666675E-3</v>
      </c>
      <c r="M179" s="63">
        <v>9.888888888888888E-3</v>
      </c>
      <c r="N179" s="63">
        <v>3.676666666666667E-2</v>
      </c>
      <c r="O179" s="63">
        <v>9.7897777777777778E-2</v>
      </c>
      <c r="P179" s="63">
        <v>2.6877777777777775E-2</v>
      </c>
      <c r="Q179" s="63">
        <v>2.4877777777777776E-2</v>
      </c>
      <c r="R179" s="63">
        <v>0.10714111111111112</v>
      </c>
      <c r="S179" s="63">
        <v>3.0796666666666663E-2</v>
      </c>
      <c r="T179" s="63">
        <v>0.75518888888888891</v>
      </c>
      <c r="U179" s="63">
        <v>-0.44127777777777782</v>
      </c>
      <c r="V179" s="63">
        <v>4.2458888888888893E-2</v>
      </c>
      <c r="W179" s="63">
        <v>0.24738888888888885</v>
      </c>
      <c r="X179" s="63">
        <v>256.22222222222223</v>
      </c>
      <c r="Y179" s="63">
        <v>259.22222222222223</v>
      </c>
      <c r="Z179" s="63">
        <v>4</v>
      </c>
      <c r="AA179" s="63">
        <v>1</v>
      </c>
    </row>
    <row r="180" spans="1:27" s="63" customFormat="1">
      <c r="A180" s="63" t="s">
        <v>606</v>
      </c>
      <c r="F180" s="65"/>
      <c r="G180" s="63">
        <v>21.545454545454547</v>
      </c>
      <c r="H180" s="63">
        <v>9.7220909090909107</v>
      </c>
      <c r="I180" s="63">
        <v>0.1153090909090909</v>
      </c>
      <c r="J180" s="63">
        <v>520.51818181818169</v>
      </c>
      <c r="K180" s="63">
        <v>3.4779999999999998E-2</v>
      </c>
      <c r="L180" s="63">
        <v>1.1065454545454545E-2</v>
      </c>
      <c r="M180" s="63">
        <v>1.5727272727272732E-2</v>
      </c>
      <c r="N180" s="63">
        <v>4.2888181818181818E-2</v>
      </c>
      <c r="O180" s="63">
        <v>0.12631818181818183</v>
      </c>
      <c r="P180" s="63">
        <v>2.716090909090909E-2</v>
      </c>
      <c r="Q180" s="63">
        <v>2.4842727272727273E-2</v>
      </c>
      <c r="R180" s="63">
        <v>9.1095454545454549E-2</v>
      </c>
      <c r="S180" s="63">
        <v>-6.0701818181818169E-2</v>
      </c>
      <c r="T180" s="63">
        <v>0.78820909090909097</v>
      </c>
      <c r="U180" s="63">
        <v>-0.21836363636363629</v>
      </c>
      <c r="V180" s="63">
        <v>4.8584545454545464E-2</v>
      </c>
      <c r="W180" s="63">
        <v>5.0842727272727276E-2</v>
      </c>
      <c r="X180" s="63">
        <v>84.181818181818187</v>
      </c>
      <c r="Y180" s="63">
        <v>87.181818181818187</v>
      </c>
      <c r="Z180" s="63">
        <v>4</v>
      </c>
      <c r="AA180" s="63">
        <v>1</v>
      </c>
    </row>
    <row r="181" spans="1:27" s="63" customFormat="1">
      <c r="A181" s="63" t="s">
        <v>607</v>
      </c>
      <c r="F181" s="65"/>
      <c r="G181" s="63">
        <v>5.6</v>
      </c>
      <c r="H181" s="63">
        <v>2.41235</v>
      </c>
      <c r="I181" s="63">
        <v>0.11596000000000002</v>
      </c>
      <c r="J181" s="63">
        <v>517.55999999999995</v>
      </c>
      <c r="K181" s="63">
        <v>3.6549999999999999E-2</v>
      </c>
      <c r="L181" s="63">
        <v>1.2180999999999999E-2</v>
      </c>
      <c r="M181" s="63">
        <v>1.3950000000000001E-2</v>
      </c>
      <c r="N181" s="63">
        <v>4.2824285714285718E-2</v>
      </c>
      <c r="O181" s="63">
        <v>0.12594285714285716</v>
      </c>
      <c r="P181" s="63">
        <v>2.8395714285714285E-2</v>
      </c>
      <c r="Q181" s="63">
        <v>2.5824285714285713E-2</v>
      </c>
      <c r="R181" s="63">
        <v>9.0731999999999993E-2</v>
      </c>
      <c r="S181" s="63">
        <v>-4.1597000000000002E-2</v>
      </c>
      <c r="T181" s="63">
        <v>0.26722999999999997</v>
      </c>
      <c r="U181" s="63">
        <v>-0.14594000000000001</v>
      </c>
      <c r="V181" s="63">
        <v>1.7509879999999999E-2</v>
      </c>
      <c r="W181" s="63">
        <v>1.6696499999999996E-2</v>
      </c>
      <c r="X181" s="63">
        <v>20.399999999999999</v>
      </c>
      <c r="Y181" s="63">
        <v>23.4</v>
      </c>
      <c r="Z181" s="63">
        <v>4</v>
      </c>
      <c r="AA181" s="63">
        <v>1</v>
      </c>
    </row>
    <row r="182" spans="1:27" s="63" customFormat="1">
      <c r="A182" s="63" t="s">
        <v>608</v>
      </c>
      <c r="F182" s="65"/>
      <c r="G182" s="63">
        <v>24.4</v>
      </c>
      <c r="H182" s="63">
        <v>10.488099999999999</v>
      </c>
      <c r="I182" s="63">
        <v>0.10808999999999999</v>
      </c>
      <c r="J182" s="63">
        <v>555.29</v>
      </c>
      <c r="K182" s="63">
        <v>3.1676000000000003E-2</v>
      </c>
      <c r="L182" s="63">
        <v>7.2117000000000014E-3</v>
      </c>
      <c r="M182" s="63">
        <v>8.9999999999999976E-3</v>
      </c>
      <c r="N182" s="63">
        <v>3.2684999999999992E-2</v>
      </c>
      <c r="O182" s="63">
        <v>9.9427000000000015E-2</v>
      </c>
      <c r="P182" s="63">
        <v>2.3685000000000001E-2</v>
      </c>
      <c r="Q182" s="63">
        <v>2.0634999999999997E-2</v>
      </c>
      <c r="R182" s="63">
        <v>6.9233000000000003E-2</v>
      </c>
      <c r="S182" s="63">
        <v>-6.3912699999999992E-3</v>
      </c>
      <c r="T182" s="63">
        <v>0.34448999999999996</v>
      </c>
      <c r="U182" s="63">
        <v>-0.19855999999999999</v>
      </c>
      <c r="V182" s="63">
        <v>0.18717</v>
      </c>
      <c r="W182" s="63">
        <v>0.20074</v>
      </c>
      <c r="X182" s="63">
        <v>95.6</v>
      </c>
      <c r="Y182" s="63">
        <v>98.6</v>
      </c>
      <c r="Z182" s="63">
        <v>4</v>
      </c>
      <c r="AA182" s="63">
        <v>1</v>
      </c>
    </row>
    <row r="183" spans="1:27" s="63" customFormat="1">
      <c r="A183" s="63" t="s">
        <v>609</v>
      </c>
      <c r="F183" s="65"/>
      <c r="G183" s="63">
        <v>8.4444444444444446</v>
      </c>
      <c r="H183" s="63">
        <v>3.5351666666666666</v>
      </c>
      <c r="I183" s="63">
        <v>0.11055555555555557</v>
      </c>
      <c r="J183" s="63">
        <v>542.70000000000005</v>
      </c>
      <c r="K183" s="63">
        <v>3.140444444444445E-2</v>
      </c>
      <c r="L183" s="63">
        <v>7.472222222222223E-3</v>
      </c>
      <c r="M183" s="63">
        <v>9.555555555555555E-3</v>
      </c>
      <c r="N183" s="63">
        <v>4.9465555555555554E-2</v>
      </c>
      <c r="O183" s="63">
        <v>0.14877777777777779</v>
      </c>
      <c r="P183" s="63">
        <v>3.9910000000000001E-2</v>
      </c>
      <c r="Q183" s="63">
        <v>3.6743333333333322E-2</v>
      </c>
      <c r="R183" s="63">
        <v>7.4805555555555542E-2</v>
      </c>
      <c r="S183" s="63">
        <v>1.0220555555555556E-2</v>
      </c>
      <c r="T183" s="63">
        <v>0.76578888888888874</v>
      </c>
      <c r="U183" s="63">
        <v>4.3823333333333318E-3</v>
      </c>
      <c r="V183" s="63">
        <v>0.17474444444444445</v>
      </c>
      <c r="W183" s="63">
        <v>0.26561111111111113</v>
      </c>
      <c r="X183" s="63">
        <v>31.777777777777779</v>
      </c>
      <c r="Y183" s="63">
        <v>34.777777777777779</v>
      </c>
      <c r="Z183" s="63">
        <v>4</v>
      </c>
      <c r="AA183" s="63">
        <v>1</v>
      </c>
    </row>
    <row r="184" spans="1:27" s="63" customFormat="1">
      <c r="A184" s="63" t="s">
        <v>610</v>
      </c>
      <c r="F184" s="65"/>
      <c r="G184" s="63">
        <v>7.75</v>
      </c>
      <c r="H184" s="63">
        <v>3.7279374999999995</v>
      </c>
      <c r="I184" s="63">
        <v>0.1262375</v>
      </c>
      <c r="J184" s="63">
        <v>475.32500000000005</v>
      </c>
      <c r="K184" s="63">
        <v>3.8303749999999998E-2</v>
      </c>
      <c r="L184" s="63">
        <v>9.9705000000000002E-3</v>
      </c>
      <c r="M184" s="63">
        <v>1.0874999999999999E-2</v>
      </c>
      <c r="N184" s="63">
        <v>4.7483750000000005E-2</v>
      </c>
      <c r="O184" s="63">
        <v>0.13363750000000002</v>
      </c>
      <c r="P184" s="63">
        <v>3.6608750000000002E-2</v>
      </c>
      <c r="Q184" s="63">
        <v>3.0296249999999997E-2</v>
      </c>
      <c r="R184" s="63">
        <v>5.9645000000000011E-2</v>
      </c>
      <c r="S184" s="63">
        <v>-0.16942499999999999</v>
      </c>
      <c r="T184" s="63">
        <v>7.1298749999999994E-2</v>
      </c>
      <c r="U184" s="63">
        <v>-2.0427000000000001E-2</v>
      </c>
      <c r="V184" s="63">
        <v>-1.6183250000000003E-2</v>
      </c>
      <c r="W184" s="63">
        <v>-8.1568749999999992E-3</v>
      </c>
      <c r="X184" s="63">
        <v>29</v>
      </c>
      <c r="Y184" s="63">
        <v>32</v>
      </c>
      <c r="Z184" s="63">
        <v>4</v>
      </c>
      <c r="AA184" s="63">
        <v>1</v>
      </c>
    </row>
    <row r="185" spans="1:27" s="63" customFormat="1">
      <c r="A185" s="63" t="s">
        <v>611</v>
      </c>
      <c r="F185" s="65"/>
      <c r="G185" s="63">
        <v>29.636363636363637</v>
      </c>
      <c r="H185" s="63">
        <v>12.920545454545454</v>
      </c>
      <c r="I185" s="63">
        <v>0.11002727272727272</v>
      </c>
      <c r="J185" s="63">
        <v>545.40909090909099</v>
      </c>
      <c r="K185" s="63">
        <v>4.1894545454545448E-2</v>
      </c>
      <c r="L185" s="63">
        <v>9.6237272727272716E-3</v>
      </c>
      <c r="M185" s="63">
        <v>9.109090909090907E-3</v>
      </c>
      <c r="N185" s="63">
        <v>3.7438181818181808E-2</v>
      </c>
      <c r="O185" s="63">
        <v>0.11288181818181818</v>
      </c>
      <c r="P185" s="63">
        <v>2.8329090909090904E-2</v>
      </c>
      <c r="Q185" s="63">
        <v>2.5556363636363641E-2</v>
      </c>
      <c r="R185" s="63">
        <v>0.10156363636363638</v>
      </c>
      <c r="S185" s="63">
        <v>2.3652909090909097E-3</v>
      </c>
      <c r="T185" s="63">
        <v>0.21923636363636365</v>
      </c>
      <c r="U185" s="63">
        <v>7.3782727272727264E-2</v>
      </c>
      <c r="V185" s="63">
        <v>5.9230909090909105E-2</v>
      </c>
      <c r="W185" s="63">
        <v>0.12182727272727273</v>
      </c>
      <c r="X185" s="63">
        <v>116.54545454545455</v>
      </c>
      <c r="Y185" s="63">
        <v>119.54545454545455</v>
      </c>
      <c r="Z185" s="63">
        <v>4</v>
      </c>
      <c r="AA185" s="63">
        <v>1</v>
      </c>
    </row>
    <row r="186" spans="1:27" s="63" customFormat="1">
      <c r="A186" s="63" t="s">
        <v>612</v>
      </c>
      <c r="F186" s="65"/>
      <c r="G186" s="63">
        <v>67.272727272727266</v>
      </c>
      <c r="H186" s="63">
        <v>28.556909090909087</v>
      </c>
      <c r="I186" s="63">
        <v>0.1081727272727273</v>
      </c>
      <c r="J186" s="63">
        <v>554.69090909090926</v>
      </c>
      <c r="K186" s="63">
        <v>3.6235454545454543E-2</v>
      </c>
      <c r="L186" s="63">
        <v>7.11518181818182E-3</v>
      </c>
      <c r="M186" s="63">
        <v>1.0445454545454544E-2</v>
      </c>
      <c r="N186" s="63">
        <v>5.5480000000000008E-2</v>
      </c>
      <c r="O186" s="63">
        <v>0.16868</v>
      </c>
      <c r="P186" s="63">
        <v>4.5065000000000001E-2</v>
      </c>
      <c r="Q186" s="63">
        <v>4.0232999999999998E-2</v>
      </c>
      <c r="R186" s="63">
        <v>-0.15119999999999997</v>
      </c>
      <c r="S186" s="63">
        <v>-0.67020000000000002</v>
      </c>
      <c r="T186" s="63">
        <v>0.25898181818181815</v>
      </c>
      <c r="U186" s="63">
        <v>-0.49084545454545458</v>
      </c>
      <c r="V186" s="63">
        <v>-0.12938181818181818</v>
      </c>
      <c r="W186" s="63">
        <v>-0.1141990909090909</v>
      </c>
      <c r="X186" s="63">
        <v>267.09090909090907</v>
      </c>
      <c r="Y186" s="63">
        <v>270.09090909090907</v>
      </c>
      <c r="Z186" s="63">
        <v>4</v>
      </c>
      <c r="AA186" s="63">
        <v>1</v>
      </c>
    </row>
    <row r="187" spans="1:27" s="63" customFormat="1">
      <c r="A187" s="63" t="s">
        <v>613</v>
      </c>
      <c r="F187" s="65"/>
      <c r="G187" s="63">
        <v>12</v>
      </c>
      <c r="H187" s="63">
        <v>5.2084333333333328</v>
      </c>
      <c r="I187" s="63">
        <v>0.11223999999999999</v>
      </c>
      <c r="J187" s="63">
        <v>534.68666666666672</v>
      </c>
      <c r="K187" s="63">
        <v>3.7556666666666669E-2</v>
      </c>
      <c r="L187" s="63">
        <v>8.4968000000000005E-3</v>
      </c>
      <c r="M187" s="63">
        <v>1.0433333333333333E-2</v>
      </c>
      <c r="N187" s="63">
        <v>4.7730000000000002E-2</v>
      </c>
      <c r="O187" s="63">
        <v>0.142625</v>
      </c>
      <c r="P187" s="63">
        <v>3.7354999999999999E-2</v>
      </c>
      <c r="Q187" s="63">
        <v>3.2767500000000005E-2</v>
      </c>
      <c r="R187" s="63">
        <v>0.14436666666666667</v>
      </c>
      <c r="S187" s="63">
        <v>2.3058666666666665E-2</v>
      </c>
      <c r="T187" s="63">
        <v>0.82330666666666663</v>
      </c>
      <c r="U187" s="63">
        <v>-0.17420000000000002</v>
      </c>
      <c r="V187" s="63">
        <v>6.2221333333333337E-2</v>
      </c>
      <c r="W187" s="63">
        <v>0.11589400000000001</v>
      </c>
      <c r="X187" s="63">
        <v>46</v>
      </c>
      <c r="Y187" s="63">
        <v>49</v>
      </c>
      <c r="Z187" s="63">
        <v>4</v>
      </c>
      <c r="AA187" s="63">
        <v>1</v>
      </c>
    </row>
    <row r="188" spans="1:27" s="63" customFormat="1">
      <c r="A188" s="63" t="s">
        <v>614</v>
      </c>
      <c r="F188" s="65"/>
      <c r="G188" s="63">
        <v>5.5555555555555554</v>
      </c>
      <c r="H188" s="63">
        <v>2.1525000000000003</v>
      </c>
      <c r="I188" s="63">
        <v>0.10457777777777778</v>
      </c>
      <c r="J188" s="63">
        <v>573.77777777777783</v>
      </c>
      <c r="K188" s="63">
        <v>3.8495555555555554E-2</v>
      </c>
      <c r="L188" s="63">
        <v>8.3278888888888899E-3</v>
      </c>
      <c r="M188" s="63">
        <v>1.1029999999999998E-2</v>
      </c>
      <c r="N188" s="63">
        <v>5.6267777777777778E-2</v>
      </c>
      <c r="O188" s="63">
        <v>0.17401111111111112</v>
      </c>
      <c r="P188" s="63">
        <v>4.5238888888888884E-2</v>
      </c>
      <c r="Q188" s="63">
        <v>4.0874444444444435E-2</v>
      </c>
      <c r="R188" s="63">
        <v>-0.15611111111111112</v>
      </c>
      <c r="S188" s="63">
        <v>-0.9171111111111111</v>
      </c>
      <c r="T188" s="63">
        <v>9.8235555555555548E-2</v>
      </c>
      <c r="U188" s="63">
        <v>-0.21078888888888889</v>
      </c>
      <c r="V188" s="63">
        <v>-8.8878888888888896E-2</v>
      </c>
      <c r="W188" s="63">
        <v>-8.1762222222222222E-2</v>
      </c>
      <c r="X188" s="63">
        <v>20.222222222222221</v>
      </c>
      <c r="Y188" s="63">
        <v>23.222222222222221</v>
      </c>
      <c r="Z188" s="63">
        <v>4</v>
      </c>
      <c r="AA188" s="63">
        <v>1</v>
      </c>
    </row>
    <row r="189" spans="1:27" s="63" customFormat="1">
      <c r="A189" s="63" t="s">
        <v>615</v>
      </c>
      <c r="F189" s="65"/>
      <c r="G189" s="63">
        <v>297.15384615384613</v>
      </c>
      <c r="H189" s="63">
        <v>52.752750000000006</v>
      </c>
      <c r="I189" s="63">
        <v>0.10903076923076921</v>
      </c>
      <c r="J189" s="63">
        <v>550.52307692307704</v>
      </c>
      <c r="K189" s="63">
        <v>3.5715000000000004E-2</v>
      </c>
      <c r="L189" s="63">
        <v>1.0887249999999999E-2</v>
      </c>
      <c r="M189" s="63">
        <v>1.0339461538461537E-2</v>
      </c>
      <c r="N189" s="63">
        <v>3.2578461538461542E-2</v>
      </c>
      <c r="O189" s="63">
        <v>9.8672307692307698E-2</v>
      </c>
      <c r="P189" s="63">
        <v>2.223953846153846E-2</v>
      </c>
      <c r="Q189" s="63">
        <v>1.9191846153846157E-2</v>
      </c>
      <c r="R189" s="63">
        <v>7.3674166666666666E-2</v>
      </c>
      <c r="S189" s="63">
        <v>-3.2037230769230776E-2</v>
      </c>
      <c r="T189" s="63">
        <v>0.19863076923076922</v>
      </c>
      <c r="U189" s="63">
        <v>-3.9783846153846156E-2</v>
      </c>
      <c r="V189" s="63">
        <v>8.7839999999999988E-2</v>
      </c>
      <c r="W189" s="63">
        <v>9.7923076923076918E-2</v>
      </c>
      <c r="X189" s="63">
        <v>1186.6153846153845</v>
      </c>
      <c r="Y189" s="63">
        <v>1189.6153846153845</v>
      </c>
      <c r="Z189" s="63">
        <v>4</v>
      </c>
      <c r="AA189" s="63">
        <v>1</v>
      </c>
    </row>
    <row r="190" spans="1:27" s="63" customFormat="1">
      <c r="A190" s="63" t="s">
        <v>616</v>
      </c>
      <c r="F190" s="65"/>
      <c r="G190" s="63">
        <v>14.923076923076923</v>
      </c>
      <c r="H190" s="63">
        <v>6.8277692307692304</v>
      </c>
      <c r="I190" s="63">
        <v>0.11609230769230772</v>
      </c>
      <c r="J190" s="63">
        <v>516.96923076923076</v>
      </c>
      <c r="K190" s="63">
        <v>3.5644615384615379E-2</v>
      </c>
      <c r="L190" s="63">
        <v>9.0362307692307704E-3</v>
      </c>
      <c r="M190" s="63">
        <v>1.1076923076923076E-2</v>
      </c>
      <c r="N190" s="63">
        <v>3.3310000000000013E-2</v>
      </c>
      <c r="O190" s="63">
        <v>9.7689999999999999E-2</v>
      </c>
      <c r="P190" s="63">
        <v>2.2160000000000003E-2</v>
      </c>
      <c r="Q190" s="63">
        <v>1.9743000000000004E-2</v>
      </c>
      <c r="R190" s="63">
        <v>0.10596076923076926</v>
      </c>
      <c r="S190" s="63">
        <v>4.4983846153846159E-3</v>
      </c>
      <c r="T190" s="63">
        <v>0.34243846153846152</v>
      </c>
      <c r="U190" s="63">
        <v>-7.158307692307693E-2</v>
      </c>
      <c r="V190" s="63">
        <v>4.9443846153846158E-2</v>
      </c>
      <c r="W190" s="63">
        <v>7.682615384615385E-2</v>
      </c>
      <c r="X190" s="63">
        <v>57.692307692307693</v>
      </c>
      <c r="Y190" s="63">
        <v>60.692307692307693</v>
      </c>
      <c r="Z190" s="63">
        <v>4</v>
      </c>
      <c r="AA190" s="63">
        <v>1</v>
      </c>
    </row>
    <row r="191" spans="1:27" s="63" customFormat="1">
      <c r="A191" s="63" t="s">
        <v>617</v>
      </c>
      <c r="F191" s="65"/>
      <c r="G191" s="63">
        <v>56.333333333333336</v>
      </c>
      <c r="H191" s="63">
        <v>26.177222222222223</v>
      </c>
      <c r="I191" s="63">
        <v>0.11754444444444445</v>
      </c>
      <c r="J191" s="63">
        <v>510.61111111111109</v>
      </c>
      <c r="K191" s="63">
        <v>3.6832222222222231E-2</v>
      </c>
      <c r="L191" s="63">
        <v>8.1166666666666679E-3</v>
      </c>
      <c r="M191" s="63">
        <v>1.2388888888888887E-2</v>
      </c>
      <c r="N191" s="63">
        <v>4.2137777777777774E-2</v>
      </c>
      <c r="O191" s="63">
        <v>0.12292222222222222</v>
      </c>
      <c r="P191" s="63">
        <v>2.9748888888888887E-2</v>
      </c>
      <c r="Q191" s="63">
        <v>1.7574444444444441E-2</v>
      </c>
      <c r="R191" s="63">
        <v>-0.1482111111111111</v>
      </c>
      <c r="S191" s="63">
        <v>-0.60168888888888883</v>
      </c>
      <c r="T191" s="63">
        <v>0.2186444444444445</v>
      </c>
      <c r="U191" s="63">
        <v>-0.15193333333333336</v>
      </c>
      <c r="V191" s="63">
        <v>-0.13274777777777777</v>
      </c>
      <c r="W191" s="63">
        <v>-5.8257777777777776E-2</v>
      </c>
      <c r="X191" s="63">
        <v>223.33333333333334</v>
      </c>
      <c r="Y191" s="63">
        <v>226.33333333333334</v>
      </c>
      <c r="Z191" s="63">
        <v>4</v>
      </c>
      <c r="AA191" s="63">
        <v>1</v>
      </c>
    </row>
    <row r="192" spans="1:27" s="63" customFormat="1">
      <c r="A192" s="63" t="s">
        <v>618</v>
      </c>
      <c r="F192" s="65"/>
      <c r="G192" s="63">
        <v>59.5</v>
      </c>
      <c r="H192" s="63">
        <v>25.5899</v>
      </c>
      <c r="I192" s="63">
        <v>0.12550999999999998</v>
      </c>
      <c r="J192" s="63">
        <v>478.14</v>
      </c>
      <c r="K192" s="63">
        <v>5.5779999999999996E-2</v>
      </c>
      <c r="L192" s="63">
        <v>9.1519999999999987E-3</v>
      </c>
      <c r="M192" s="63">
        <v>1.2798E-2</v>
      </c>
      <c r="N192" s="63">
        <v>4.6999000000000006E-2</v>
      </c>
      <c r="O192" s="63">
        <v>0.13269000000000003</v>
      </c>
      <c r="P192" s="63">
        <v>3.4201000000000002E-2</v>
      </c>
      <c r="Q192" s="63">
        <v>3.1001000000000001E-2</v>
      </c>
      <c r="R192" s="63">
        <v>0.115534</v>
      </c>
      <c r="S192" s="63">
        <v>1.0396400000000003E-3</v>
      </c>
      <c r="T192" s="63">
        <v>0.2364</v>
      </c>
      <c r="U192" s="63">
        <v>-0.111972</v>
      </c>
      <c r="V192" s="63">
        <v>0.17167000000000002</v>
      </c>
      <c r="W192" s="63">
        <v>0.17787999999999998</v>
      </c>
      <c r="X192" s="63">
        <v>236</v>
      </c>
      <c r="Y192" s="63">
        <v>239</v>
      </c>
      <c r="Z192" s="63">
        <v>4</v>
      </c>
      <c r="AA192" s="63">
        <v>1</v>
      </c>
    </row>
    <row r="193" spans="1:27" s="63" customFormat="1">
      <c r="A193" s="63" t="s">
        <v>619</v>
      </c>
      <c r="F193" s="65"/>
      <c r="G193" s="63">
        <v>21.777777777777779</v>
      </c>
      <c r="H193" s="63">
        <v>10.320055555555557</v>
      </c>
      <c r="I193" s="63">
        <v>0.11874444444444444</v>
      </c>
      <c r="J193" s="63">
        <v>505.59999999999997</v>
      </c>
      <c r="K193" s="63">
        <v>3.6936666666666666E-2</v>
      </c>
      <c r="L193" s="63">
        <v>9.081111111111111E-3</v>
      </c>
      <c r="M193" s="63">
        <v>9.7777777777777776E-3</v>
      </c>
      <c r="N193" s="63">
        <v>4.5384444444444443E-2</v>
      </c>
      <c r="O193" s="63">
        <v>0.13173333333333334</v>
      </c>
      <c r="P193" s="63">
        <v>3.5606666666666661E-2</v>
      </c>
      <c r="Q193" s="63">
        <v>3.2439999999999997E-2</v>
      </c>
      <c r="R193" s="63">
        <v>6.0288888888888899E-2</v>
      </c>
      <c r="S193" s="63">
        <v>1.4850444444444444E-2</v>
      </c>
      <c r="T193" s="63">
        <v>0.78085555555555564</v>
      </c>
      <c r="U193" s="63">
        <v>-0.11006111111111111</v>
      </c>
      <c r="V193" s="63">
        <v>0.12060444444444446</v>
      </c>
      <c r="W193" s="63">
        <v>0.14632222222222221</v>
      </c>
      <c r="X193" s="63">
        <v>85.111111111111114</v>
      </c>
      <c r="Y193" s="63">
        <v>88.111111111111114</v>
      </c>
      <c r="Z193" s="63">
        <v>4</v>
      </c>
      <c r="AA193" s="63">
        <v>1</v>
      </c>
    </row>
    <row r="194" spans="1:27" s="63" customFormat="1">
      <c r="A194" s="63" t="s">
        <v>620</v>
      </c>
      <c r="F194" s="65"/>
      <c r="G194" s="63">
        <v>59</v>
      </c>
      <c r="H194" s="63">
        <v>27.221250000000001</v>
      </c>
      <c r="I194" s="63">
        <v>0.11680833333333335</v>
      </c>
      <c r="J194" s="63">
        <v>513.67499999999984</v>
      </c>
      <c r="K194" s="63">
        <v>4.2160833333333335E-2</v>
      </c>
      <c r="L194" s="63">
        <v>1.1144166666666669E-2</v>
      </c>
      <c r="M194" s="63">
        <v>9.2083333333333305E-3</v>
      </c>
      <c r="N194" s="63">
        <v>3.7946666666666663E-2</v>
      </c>
      <c r="O194" s="63">
        <v>0.110985</v>
      </c>
      <c r="P194" s="63">
        <v>2.8738166666666665E-2</v>
      </c>
      <c r="Q194" s="63">
        <v>2.5946500000000001E-2</v>
      </c>
      <c r="R194" s="63">
        <v>8.3436666666666673E-2</v>
      </c>
      <c r="S194" s="63">
        <v>2.2620833333333337E-2</v>
      </c>
      <c r="T194" s="63">
        <v>0.79511666666666658</v>
      </c>
      <c r="U194" s="63">
        <v>-0.15004999999999999</v>
      </c>
      <c r="V194" s="63">
        <v>0.20705833333333334</v>
      </c>
      <c r="W194" s="63">
        <v>0.34293333333333337</v>
      </c>
      <c r="X194" s="63">
        <v>234</v>
      </c>
      <c r="Y194" s="63">
        <v>237</v>
      </c>
      <c r="Z194" s="63">
        <v>4</v>
      </c>
      <c r="AA194" s="63">
        <v>1</v>
      </c>
    </row>
    <row r="195" spans="1:27" s="63" customFormat="1">
      <c r="A195" s="63" t="s">
        <v>621</v>
      </c>
      <c r="F195" s="65"/>
      <c r="G195" s="63">
        <v>8.7777777777777786</v>
      </c>
      <c r="H195" s="63">
        <v>4.1515000000000004</v>
      </c>
      <c r="I195" s="63">
        <v>0.12404444444444443</v>
      </c>
      <c r="J195" s="63">
        <v>483.84444444444449</v>
      </c>
      <c r="K195" s="63">
        <v>4.1238888888888887E-2</v>
      </c>
      <c r="L195" s="63">
        <v>1.0269222222222221E-2</v>
      </c>
      <c r="M195" s="63">
        <v>1.122222222222222E-2</v>
      </c>
      <c r="N195" s="63">
        <v>4.8011111111111102E-2</v>
      </c>
      <c r="O195" s="63">
        <v>0.13632222222222221</v>
      </c>
      <c r="P195" s="63">
        <v>3.6788888888888899E-2</v>
      </c>
      <c r="Q195" s="63">
        <v>3.4955555555555552E-2</v>
      </c>
      <c r="R195" s="63">
        <v>0.11022</v>
      </c>
      <c r="S195" s="63">
        <v>-2.4655822222222221E-2</v>
      </c>
      <c r="T195" s="63">
        <v>0.34905555555555556</v>
      </c>
      <c r="U195" s="63">
        <v>-0.77090000000000003</v>
      </c>
      <c r="V195" s="63">
        <v>0.15985555555555556</v>
      </c>
      <c r="W195" s="63">
        <v>0.27155555555555555</v>
      </c>
      <c r="X195" s="63">
        <v>33.111111111111114</v>
      </c>
      <c r="Y195" s="63">
        <v>36.111111111111114</v>
      </c>
      <c r="Z195" s="63">
        <v>4</v>
      </c>
      <c r="AA195" s="63">
        <v>1</v>
      </c>
    </row>
    <row r="196" spans="1:27" s="63" customFormat="1">
      <c r="A196" s="63" t="s">
        <v>622</v>
      </c>
      <c r="F196" s="65"/>
      <c r="G196" s="63">
        <v>43.833333333333336</v>
      </c>
      <c r="H196" s="63">
        <v>20.084666666666664</v>
      </c>
      <c r="I196" s="63">
        <v>0.11333333333333334</v>
      </c>
      <c r="J196" s="63">
        <v>529.43333333333339</v>
      </c>
      <c r="K196" s="63">
        <v>3.0412499999999999E-2</v>
      </c>
      <c r="L196" s="63">
        <v>6.9710833333333326E-3</v>
      </c>
      <c r="M196" s="63">
        <v>8.9999999999999976E-3</v>
      </c>
      <c r="N196" s="63">
        <v>3.6198333333333332E-2</v>
      </c>
      <c r="O196" s="63">
        <v>0.107525</v>
      </c>
      <c r="P196" s="63">
        <v>2.7198333333333335E-2</v>
      </c>
      <c r="Q196" s="63">
        <v>2.5114999999999998E-2</v>
      </c>
      <c r="R196" s="63">
        <v>5.1264166666666659E-2</v>
      </c>
      <c r="S196" s="63">
        <v>-1.5266500000000001E-2</v>
      </c>
      <c r="T196" s="63">
        <v>0.55607499999999999</v>
      </c>
      <c r="U196" s="63">
        <v>-0.23450000000000004</v>
      </c>
      <c r="V196" s="63">
        <v>4.5709166666666669E-2</v>
      </c>
      <c r="W196" s="63">
        <v>0.26871666666666666</v>
      </c>
      <c r="X196" s="63">
        <v>173.33333333333334</v>
      </c>
      <c r="Y196" s="63">
        <v>176.33333333333334</v>
      </c>
      <c r="Z196" s="63">
        <v>4</v>
      </c>
      <c r="AA196" s="63">
        <v>1</v>
      </c>
    </row>
    <row r="197" spans="1:27" s="63" customFormat="1">
      <c r="A197" s="63" t="s">
        <v>623</v>
      </c>
      <c r="F197" s="65"/>
      <c r="G197" s="63">
        <v>53.5</v>
      </c>
      <c r="H197" s="63">
        <v>26.569299999999998</v>
      </c>
      <c r="I197" s="63">
        <v>0.12375999999999998</v>
      </c>
      <c r="J197" s="63">
        <v>484.87</v>
      </c>
      <c r="K197" s="63">
        <v>3.3396999999999996E-2</v>
      </c>
      <c r="L197" s="63">
        <v>8.7438999999999989E-3</v>
      </c>
      <c r="M197" s="63">
        <v>8.8500000000000002E-3</v>
      </c>
      <c r="N197" s="63">
        <v>4.1879999999999994E-2</v>
      </c>
      <c r="O197" s="63">
        <v>0.11905000000000002</v>
      </c>
      <c r="P197" s="63">
        <v>3.3030000000000004E-2</v>
      </c>
      <c r="Q197" s="63">
        <v>3.1380000000000005E-2</v>
      </c>
      <c r="R197" s="63">
        <v>8.9172999999999988E-2</v>
      </c>
      <c r="S197" s="63">
        <v>-2.7562999999999997E-2</v>
      </c>
      <c r="T197" s="63">
        <v>0.63197000000000003</v>
      </c>
      <c r="U197" s="63">
        <v>-0.4922700000000001</v>
      </c>
      <c r="V197" s="63">
        <v>-4.8713999999999997E-3</v>
      </c>
      <c r="W197" s="63">
        <v>0.23841000000000001</v>
      </c>
      <c r="X197" s="63">
        <v>212</v>
      </c>
      <c r="Y197" s="63">
        <v>215</v>
      </c>
      <c r="Z197" s="63">
        <v>4</v>
      </c>
      <c r="AA197" s="63">
        <v>1</v>
      </c>
    </row>
    <row r="198" spans="1:27" s="63" customFormat="1">
      <c r="A198" s="63" t="s">
        <v>624</v>
      </c>
      <c r="F198" s="65"/>
      <c r="G198" s="63">
        <v>16.2</v>
      </c>
      <c r="H198" s="63">
        <v>9.3103000000000016</v>
      </c>
      <c r="I198" s="63">
        <v>0.14349999999999999</v>
      </c>
      <c r="J198" s="63">
        <v>418.35</v>
      </c>
      <c r="K198" s="63">
        <v>3.3322999999999998E-2</v>
      </c>
      <c r="L198" s="63">
        <v>7.4814999999999994E-3</v>
      </c>
      <c r="M198" s="63">
        <v>1.0799999999999999E-2</v>
      </c>
      <c r="N198" s="63">
        <v>4.2294000000000005E-2</v>
      </c>
      <c r="O198" s="63">
        <v>0.11169000000000003</v>
      </c>
      <c r="P198" s="63">
        <v>3.1494000000000001E-2</v>
      </c>
      <c r="Q198" s="63">
        <v>2.9593999999999999E-2</v>
      </c>
      <c r="R198" s="63">
        <v>6.706899999999999E-2</v>
      </c>
      <c r="S198" s="63">
        <v>-2.9777100000000001E-2</v>
      </c>
      <c r="T198" s="63">
        <v>0.31250999999999995</v>
      </c>
      <c r="U198" s="63">
        <v>-0.27030999999999999</v>
      </c>
      <c r="V198" s="63">
        <v>1.4167170000000001E-2</v>
      </c>
      <c r="W198" s="63">
        <v>0.17367999999999997</v>
      </c>
      <c r="X198" s="63">
        <v>62.8</v>
      </c>
      <c r="Y198" s="63">
        <v>65.8</v>
      </c>
      <c r="Z198" s="63">
        <v>4</v>
      </c>
      <c r="AA198" s="63">
        <v>1</v>
      </c>
    </row>
    <row r="199" spans="1:27" s="63" customFormat="1">
      <c r="A199" s="63" t="s">
        <v>625</v>
      </c>
      <c r="F199" s="65"/>
      <c r="G199" s="63">
        <v>6.5</v>
      </c>
      <c r="H199" s="63">
        <v>3.4118499999999998</v>
      </c>
      <c r="I199" s="63">
        <v>0.14263000000000003</v>
      </c>
      <c r="J199" s="63">
        <v>420.89</v>
      </c>
      <c r="K199" s="63">
        <v>3.2277E-2</v>
      </c>
      <c r="L199" s="63">
        <v>7.0989999999999994E-3</v>
      </c>
      <c r="M199" s="63">
        <v>9.499999999999998E-3</v>
      </c>
      <c r="N199" s="63">
        <v>3.7999999999999999E-2</v>
      </c>
      <c r="O199" s="63">
        <v>0.10064100000000001</v>
      </c>
      <c r="P199" s="63">
        <v>2.8500000000000004E-2</v>
      </c>
      <c r="Q199" s="63">
        <v>2.6500000000000003E-2</v>
      </c>
      <c r="R199" s="63">
        <v>0.10719600000000003</v>
      </c>
      <c r="S199" s="63">
        <v>-1.75476E-3</v>
      </c>
      <c r="T199" s="63">
        <v>0.51289999999999991</v>
      </c>
      <c r="U199" s="63">
        <v>-0.21445000000000003</v>
      </c>
      <c r="V199" s="63">
        <v>4.2019000000000008E-2</v>
      </c>
      <c r="W199" s="63">
        <v>0.2177</v>
      </c>
      <c r="X199" s="63">
        <v>24</v>
      </c>
      <c r="Y199" s="63">
        <v>27</v>
      </c>
      <c r="Z199" s="63">
        <v>4</v>
      </c>
      <c r="AA199" s="63">
        <v>1</v>
      </c>
    </row>
    <row r="200" spans="1:27" s="63" customFormat="1">
      <c r="A200" s="63" t="s">
        <v>626</v>
      </c>
      <c r="F200" s="65"/>
      <c r="G200" s="63">
        <v>7.1</v>
      </c>
      <c r="H200" s="63">
        <v>3.4272499999999999</v>
      </c>
      <c r="I200" s="63">
        <v>0.12614000000000003</v>
      </c>
      <c r="J200" s="63">
        <v>475.73000000000013</v>
      </c>
      <c r="K200" s="63">
        <v>3.5038E-2</v>
      </c>
      <c r="L200" s="63">
        <v>1.0290499999999999E-2</v>
      </c>
      <c r="M200" s="63">
        <v>9.4499999999999983E-3</v>
      </c>
      <c r="N200" s="63">
        <v>4.9333000000000002E-2</v>
      </c>
      <c r="O200" s="63">
        <v>0.13891000000000001</v>
      </c>
      <c r="P200" s="63">
        <v>3.9882999999999995E-2</v>
      </c>
      <c r="Q200" s="63">
        <v>3.7832999999999992E-2</v>
      </c>
      <c r="R200" s="63">
        <v>6.9235000000000005E-2</v>
      </c>
      <c r="S200" s="63">
        <v>7.7311000000000003E-3</v>
      </c>
      <c r="T200" s="63">
        <v>0.57444999999999991</v>
      </c>
      <c r="U200" s="63">
        <v>-0.30384</v>
      </c>
      <c r="V200" s="63">
        <v>5.5896000000000001E-2</v>
      </c>
      <c r="W200" s="63">
        <v>0.21151999999999999</v>
      </c>
      <c r="X200" s="63">
        <v>26.4</v>
      </c>
      <c r="Y200" s="63">
        <v>29.4</v>
      </c>
      <c r="Z200" s="63">
        <v>4</v>
      </c>
      <c r="AA200" s="63">
        <v>1</v>
      </c>
    </row>
    <row r="201" spans="1:27" s="63" customFormat="1">
      <c r="A201" s="63" t="s">
        <v>627</v>
      </c>
      <c r="F201" s="65"/>
      <c r="G201" s="63">
        <v>158.16666666666666</v>
      </c>
      <c r="H201" s="63" t="e">
        <v>#DIV/0!</v>
      </c>
      <c r="I201" s="63">
        <v>0.15768333333333331</v>
      </c>
      <c r="J201" s="63">
        <v>380.60000000000008</v>
      </c>
      <c r="K201" s="63">
        <v>3.9655000000000003E-2</v>
      </c>
      <c r="L201" s="63">
        <v>1.546E-2</v>
      </c>
      <c r="M201" s="63">
        <v>9.5833333333333309E-3</v>
      </c>
      <c r="N201" s="63">
        <v>5.6548333333333339E-2</v>
      </c>
      <c r="O201" s="63">
        <v>0.14243333333333333</v>
      </c>
      <c r="P201" s="63">
        <v>4.6965E-2</v>
      </c>
      <c r="Q201" s="63">
        <v>4.4465000000000005E-2</v>
      </c>
      <c r="R201" s="63">
        <v>5.9975833333333332E-2</v>
      </c>
      <c r="S201" s="63">
        <v>9.9975000000000012E-3</v>
      </c>
      <c r="T201" s="63">
        <v>0.19815833333333333</v>
      </c>
      <c r="U201" s="63">
        <v>-0.14258333333333331</v>
      </c>
      <c r="V201" s="63">
        <v>4.2489166666666668E-2</v>
      </c>
      <c r="W201" s="63">
        <v>0.183175</v>
      </c>
      <c r="X201" s="63">
        <v>630.66666666666663</v>
      </c>
      <c r="Y201" s="63">
        <v>633.66666666666663</v>
      </c>
      <c r="Z201" s="63">
        <v>4</v>
      </c>
      <c r="AA201" s="63">
        <v>1</v>
      </c>
    </row>
    <row r="202" spans="1:27" s="63" customFormat="1">
      <c r="A202" s="63" t="s">
        <v>628</v>
      </c>
      <c r="F202" s="65"/>
      <c r="G202" s="63">
        <v>9.6999999999999993</v>
      </c>
      <c r="H202" s="63">
        <v>5.5499999999999989</v>
      </c>
      <c r="I202" s="63">
        <v>0.14733000000000002</v>
      </c>
      <c r="J202" s="63">
        <v>407.23999999999995</v>
      </c>
      <c r="K202" s="63">
        <v>3.7653000000000006E-2</v>
      </c>
      <c r="L202" s="63">
        <v>1.0349999999999998E-2</v>
      </c>
      <c r="M202" s="63">
        <v>1.1499999999999998E-2</v>
      </c>
      <c r="N202" s="63">
        <v>5.1884E-2</v>
      </c>
      <c r="O202" s="63">
        <v>0.13518000000000002</v>
      </c>
      <c r="P202" s="63">
        <v>4.0383999999999996E-2</v>
      </c>
      <c r="Q202" s="63">
        <v>3.7833999999999993E-2</v>
      </c>
      <c r="R202" s="63">
        <v>6.9578999999999988E-2</v>
      </c>
      <c r="S202" s="63">
        <v>6.8621000000000012E-3</v>
      </c>
      <c r="T202" s="63">
        <v>0.43226000000000003</v>
      </c>
      <c r="U202" s="63">
        <v>-0.23271000000000003</v>
      </c>
      <c r="V202" s="63">
        <v>0.36297999999999997</v>
      </c>
      <c r="W202" s="63">
        <v>0.38611999999999996</v>
      </c>
      <c r="X202" s="63">
        <v>36.799999999999997</v>
      </c>
      <c r="Y202" s="63">
        <v>39.799999999999997</v>
      </c>
      <c r="Z202" s="63">
        <v>4</v>
      </c>
      <c r="AA202" s="63">
        <v>1</v>
      </c>
    </row>
    <row r="203" spans="1:27" s="63" customFormat="1">
      <c r="A203" s="63" t="s">
        <v>629</v>
      </c>
      <c r="F203" s="65"/>
      <c r="G203" s="63">
        <v>21.692307692307693</v>
      </c>
      <c r="H203" s="63">
        <v>17.058884615384613</v>
      </c>
      <c r="I203" s="63">
        <v>0.19203846153846152</v>
      </c>
      <c r="J203" s="63">
        <v>312.86153846153843</v>
      </c>
      <c r="K203" s="63">
        <v>3.5500769230769232E-2</v>
      </c>
      <c r="L203" s="63">
        <v>1.4571538461538459E-2</v>
      </c>
      <c r="M203" s="63">
        <v>9.0384615384615351E-3</v>
      </c>
      <c r="N203" s="63">
        <v>3.9189999999999996E-2</v>
      </c>
      <c r="O203" s="63">
        <v>8.9433076923076921E-2</v>
      </c>
      <c r="P203" s="63">
        <v>3.0151538461538455E-2</v>
      </c>
      <c r="Q203" s="63">
        <v>2.7805384615384617E-2</v>
      </c>
      <c r="R203" s="63">
        <v>7.9110769230769235E-2</v>
      </c>
      <c r="S203" s="63">
        <v>9.9354615384615354E-3</v>
      </c>
      <c r="T203" s="63">
        <v>0.45053076923076918</v>
      </c>
      <c r="U203" s="63">
        <v>-6.0054615384615394E-2</v>
      </c>
      <c r="V203" s="63">
        <v>1.7097923076923077E-2</v>
      </c>
      <c r="W203" s="63">
        <v>8.431615384615386E-2</v>
      </c>
      <c r="X203" s="63">
        <v>84.769230769230774</v>
      </c>
      <c r="Y203" s="63">
        <v>87.769230769230774</v>
      </c>
      <c r="Z203" s="63">
        <v>4</v>
      </c>
      <c r="AA203" s="63">
        <v>1</v>
      </c>
    </row>
    <row r="204" spans="1:27" s="63" customFormat="1">
      <c r="A204" s="63" t="s">
        <v>630</v>
      </c>
      <c r="F204" s="65"/>
      <c r="G204" s="63">
        <v>14.625</v>
      </c>
      <c r="H204" s="63">
        <v>7.9559374999999992</v>
      </c>
      <c r="I204" s="63">
        <v>0.142175</v>
      </c>
      <c r="J204" s="63">
        <v>422.12500000000006</v>
      </c>
      <c r="K204" s="63">
        <v>3.4904999999999999E-2</v>
      </c>
      <c r="L204" s="63">
        <v>9.4997500000000012E-3</v>
      </c>
      <c r="M204" s="63">
        <v>1.0499999999999999E-2</v>
      </c>
      <c r="N204" s="63">
        <v>3.9304999999999993E-2</v>
      </c>
      <c r="O204" s="63">
        <v>0.10425</v>
      </c>
      <c r="P204" s="63">
        <v>2.8805000000000001E-2</v>
      </c>
      <c r="Q204" s="63">
        <v>2.6304999999999999E-2</v>
      </c>
      <c r="R204" s="63">
        <v>7.8158749999999999E-2</v>
      </c>
      <c r="S204" s="63">
        <v>1.93025E-2</v>
      </c>
      <c r="T204" s="63">
        <v>0.64241249999999994</v>
      </c>
      <c r="U204" s="63">
        <v>-0.30411249999999995</v>
      </c>
      <c r="V204" s="63">
        <v>0.254</v>
      </c>
      <c r="W204" s="63">
        <v>0.3616375</v>
      </c>
      <c r="X204" s="63">
        <v>56.5</v>
      </c>
      <c r="Y204" s="63">
        <v>59.5</v>
      </c>
      <c r="Z204" s="63">
        <v>4</v>
      </c>
      <c r="AA204" s="63">
        <v>1</v>
      </c>
    </row>
    <row r="205" spans="1:27" s="63" customFormat="1">
      <c r="A205" s="63" t="s">
        <v>631</v>
      </c>
      <c r="F205" s="65"/>
      <c r="G205" s="63">
        <v>89.777777777777771</v>
      </c>
      <c r="H205" s="63">
        <v>41.827555555555556</v>
      </c>
      <c r="I205" s="63">
        <v>0.11522222222222221</v>
      </c>
      <c r="J205" s="63">
        <v>520.78888888888889</v>
      </c>
      <c r="K205" s="63">
        <v>3.3007777777777775E-2</v>
      </c>
      <c r="L205" s="63">
        <v>8.2022222222222219E-3</v>
      </c>
      <c r="M205" s="63">
        <v>1.2888888888888887E-2</v>
      </c>
      <c r="N205" s="63">
        <v>4.4507777777777778E-2</v>
      </c>
      <c r="O205" s="63">
        <v>0.13112222222222222</v>
      </c>
      <c r="P205" s="63">
        <v>3.1618888888888891E-2</v>
      </c>
      <c r="Q205" s="63">
        <v>2.9007777777777775E-2</v>
      </c>
      <c r="R205" s="63">
        <v>0.15629000000000001</v>
      </c>
      <c r="S205" s="63">
        <v>-1.3643666666666665E-2</v>
      </c>
      <c r="T205" s="63">
        <v>0.55175555555555567</v>
      </c>
      <c r="U205" s="63">
        <v>0.11904777777777779</v>
      </c>
      <c r="V205" s="63">
        <v>0.29092222222222219</v>
      </c>
      <c r="W205" s="63">
        <v>0.34931111111111113</v>
      </c>
      <c r="X205" s="63">
        <v>357.11111111111109</v>
      </c>
      <c r="Y205" s="63">
        <v>360.11111111111109</v>
      </c>
      <c r="Z205" s="63">
        <v>4</v>
      </c>
      <c r="AA205" s="63">
        <v>1</v>
      </c>
    </row>
    <row r="206" spans="1:27" s="63" customFormat="1">
      <c r="A206" s="63" t="s">
        <v>632</v>
      </c>
      <c r="F206" s="65"/>
      <c r="G206" s="63">
        <v>24.7</v>
      </c>
      <c r="H206" s="63">
        <v>12.12645</v>
      </c>
      <c r="I206" s="63">
        <v>0.12422000000000002</v>
      </c>
      <c r="J206" s="63">
        <v>483.28999999999996</v>
      </c>
      <c r="K206" s="63">
        <v>3.3495000000000011E-2</v>
      </c>
      <c r="L206" s="63">
        <v>8.6592999999999982E-3</v>
      </c>
      <c r="M206" s="63">
        <v>1.0399999999999998E-2</v>
      </c>
      <c r="N206" s="63">
        <v>4.277099999999999E-2</v>
      </c>
      <c r="O206" s="63">
        <v>0.12141000000000002</v>
      </c>
      <c r="P206" s="63">
        <v>3.2371000000000004E-2</v>
      </c>
      <c r="Q206" s="63">
        <v>3.0271000000000003E-2</v>
      </c>
      <c r="R206" s="63">
        <v>5.8386000000000007E-2</v>
      </c>
      <c r="S206" s="63">
        <v>1.6162099999999999E-2</v>
      </c>
      <c r="T206" s="63">
        <v>0.51944000000000001</v>
      </c>
      <c r="U206" s="63">
        <v>-0.34222000000000002</v>
      </c>
      <c r="V206" s="63">
        <v>0.16550999999999999</v>
      </c>
      <c r="W206" s="63">
        <v>0.26501999999999998</v>
      </c>
      <c r="X206" s="63">
        <v>96.8</v>
      </c>
      <c r="Y206" s="63">
        <v>99.8</v>
      </c>
      <c r="Z206" s="63">
        <v>4</v>
      </c>
      <c r="AA206" s="63">
        <v>1</v>
      </c>
    </row>
    <row r="207" spans="1:27" s="63" customFormat="1">
      <c r="A207" s="63" t="s">
        <v>633</v>
      </c>
      <c r="F207" s="65"/>
      <c r="G207" s="63">
        <v>59</v>
      </c>
      <c r="H207" s="63">
        <v>38.736555555555555</v>
      </c>
      <c r="I207" s="63">
        <v>0.16820000000000004</v>
      </c>
      <c r="J207" s="63">
        <v>356.75555555555559</v>
      </c>
      <c r="K207" s="63">
        <v>5.4993333333333325E-2</v>
      </c>
      <c r="L207" s="63">
        <v>8.1473333333333328E-3</v>
      </c>
      <c r="M207" s="63">
        <v>1.6E-2</v>
      </c>
      <c r="N207" s="63">
        <v>5.0426666666666675E-2</v>
      </c>
      <c r="O207" s="63">
        <v>0.12295555555555555</v>
      </c>
      <c r="P207" s="63">
        <v>3.4426666666666668E-2</v>
      </c>
      <c r="Q207" s="63">
        <v>3.1426666666666665E-2</v>
      </c>
      <c r="R207" s="63">
        <v>0.12548888888888887</v>
      </c>
      <c r="S207" s="63">
        <v>2.8860000000000004E-2</v>
      </c>
      <c r="T207" s="63">
        <v>0.51087777777777776</v>
      </c>
      <c r="U207" s="63">
        <v>-0.30959999999999999</v>
      </c>
      <c r="V207" s="63">
        <v>-9.8173333333333335E-2</v>
      </c>
      <c r="W207" s="63">
        <v>0.28397777777777777</v>
      </c>
      <c r="X207" s="63">
        <v>234</v>
      </c>
      <c r="Y207" s="63">
        <v>237</v>
      </c>
      <c r="Z207" s="63">
        <v>4</v>
      </c>
      <c r="AA207" s="63">
        <v>1</v>
      </c>
    </row>
    <row r="208" spans="1:27" s="63" customFormat="1">
      <c r="A208" s="63" t="s">
        <v>634</v>
      </c>
      <c r="F208" s="65"/>
      <c r="G208" s="63">
        <v>45.615384615384613</v>
      </c>
      <c r="H208" s="63">
        <v>29.485576923076927</v>
      </c>
      <c r="I208" s="63">
        <v>0.16543846153846151</v>
      </c>
      <c r="J208" s="63">
        <v>362.69999999999987</v>
      </c>
      <c r="K208" s="63">
        <v>5.3667692307692319E-2</v>
      </c>
      <c r="L208" s="63">
        <v>1.0734461538461536E-2</v>
      </c>
      <c r="M208" s="63">
        <v>1.0499999999999999E-2</v>
      </c>
      <c r="N208" s="63">
        <v>5.3139230769230772E-2</v>
      </c>
      <c r="O208" s="63">
        <v>0.13065384615384618</v>
      </c>
      <c r="P208" s="63">
        <v>4.2639230769230776E-2</v>
      </c>
      <c r="Q208" s="63">
        <v>3.9639230769230767E-2</v>
      </c>
      <c r="R208" s="63">
        <v>0.12673846153846155</v>
      </c>
      <c r="S208" s="63">
        <v>2.3431538461538462E-2</v>
      </c>
      <c r="T208" s="63">
        <v>0.60583076923076917</v>
      </c>
      <c r="U208" s="63">
        <v>-0.17141538461538458</v>
      </c>
      <c r="V208" s="63">
        <v>0.2431769230769231</v>
      </c>
      <c r="W208" s="63">
        <v>0.31085384615384615</v>
      </c>
      <c r="X208" s="63">
        <v>180.46153846153845</v>
      </c>
      <c r="Y208" s="63">
        <v>183.46153846153845</v>
      </c>
      <c r="Z208" s="63">
        <v>4</v>
      </c>
      <c r="AA208" s="63">
        <v>1</v>
      </c>
    </row>
    <row r="209" spans="1:30" s="63" customFormat="1">
      <c r="A209" s="63" t="s">
        <v>635</v>
      </c>
      <c r="F209" s="65"/>
      <c r="G209" s="63">
        <v>62.153846153846153</v>
      </c>
      <c r="H209" s="63">
        <v>34.865615384615388</v>
      </c>
      <c r="I209" s="63">
        <v>0.13943846153846154</v>
      </c>
      <c r="J209" s="63">
        <v>430.36153846153837</v>
      </c>
      <c r="K209" s="63">
        <v>4.9496153846153843E-2</v>
      </c>
      <c r="L209" s="63">
        <v>9.1700769230769214E-3</v>
      </c>
      <c r="M209" s="63">
        <v>1.2615384615384619E-2</v>
      </c>
      <c r="N209" s="63">
        <v>5.0958461538461536E-2</v>
      </c>
      <c r="O209" s="63">
        <v>0.13649230769230769</v>
      </c>
      <c r="P209" s="63">
        <v>3.8343076923076924E-2</v>
      </c>
      <c r="Q209" s="63">
        <v>3.6266153846153851E-2</v>
      </c>
      <c r="R209" s="63">
        <v>8.8898461538461537E-2</v>
      </c>
      <c r="S209" s="63">
        <v>2.6007692307692305E-2</v>
      </c>
      <c r="T209" s="63">
        <v>0.35980769230769233</v>
      </c>
      <c r="U209" s="63">
        <v>-0.47603846153846152</v>
      </c>
      <c r="V209" s="63">
        <v>0.11753</v>
      </c>
      <c r="W209" s="63">
        <v>0.21012307692307691</v>
      </c>
      <c r="X209" s="63">
        <v>246.61538461538461</v>
      </c>
      <c r="Y209" s="63">
        <v>249.61538461538461</v>
      </c>
      <c r="Z209" s="63">
        <v>4</v>
      </c>
      <c r="AA209" s="63">
        <v>1</v>
      </c>
    </row>
    <row r="210" spans="1:30" s="63" customFormat="1">
      <c r="A210" s="63" t="s">
        <v>636</v>
      </c>
      <c r="F210" s="65"/>
      <c r="G210">
        <v>423.875</v>
      </c>
      <c r="H210" t="e">
        <v>#DIV/0!</v>
      </c>
      <c r="I210">
        <v>0.12747499999999998</v>
      </c>
      <c r="J210">
        <v>470.72499999999997</v>
      </c>
      <c r="K210">
        <v>4.3473749999999992E-2</v>
      </c>
      <c r="L210">
        <v>9.6036249999999993E-3</v>
      </c>
      <c r="M210">
        <v>1.2624999999999999E-2</v>
      </c>
      <c r="N210">
        <v>4.4373750000000003E-2</v>
      </c>
      <c r="O210">
        <v>0.12429999999999999</v>
      </c>
      <c r="P210">
        <v>3.1748749999999999E-2</v>
      </c>
      <c r="Q210">
        <v>2.9873750000000004E-2</v>
      </c>
      <c r="R210">
        <v>0.108975</v>
      </c>
      <c r="S210">
        <v>1.7396250000000002E-2</v>
      </c>
      <c r="T210">
        <v>0.40681250000000002</v>
      </c>
      <c r="U210">
        <v>-0.20048749999999999</v>
      </c>
      <c r="V210">
        <v>4.7693749999999993E-2</v>
      </c>
      <c r="W210">
        <v>7.0453749999999996E-2</v>
      </c>
      <c r="X210">
        <v>1693.5</v>
      </c>
      <c r="Y210">
        <v>1696.5</v>
      </c>
      <c r="Z210">
        <v>4</v>
      </c>
      <c r="AA210">
        <v>1</v>
      </c>
      <c r="AB210"/>
      <c r="AC210"/>
      <c r="AD210"/>
    </row>
    <row r="211" spans="1:30" s="63" customFormat="1">
      <c r="A211" s="63" t="s">
        <v>637</v>
      </c>
      <c r="F211" s="65"/>
      <c r="G211" s="63">
        <v>28.818181818181817</v>
      </c>
      <c r="H211" s="63">
        <v>12.647999999999998</v>
      </c>
      <c r="I211" s="63">
        <v>0.11083636363636362</v>
      </c>
      <c r="J211" s="63">
        <v>541.5272727272727</v>
      </c>
      <c r="K211" s="63">
        <v>2.6562727272727273E-2</v>
      </c>
      <c r="L211" s="63">
        <v>7.3193636363636351E-3</v>
      </c>
      <c r="M211" s="63">
        <v>1.0454545454545454E-2</v>
      </c>
      <c r="N211" s="63">
        <v>4.2399999999999993E-2</v>
      </c>
      <c r="O211" s="63">
        <v>0.12737272727272725</v>
      </c>
      <c r="P211" s="63">
        <v>3.1945454545454548E-2</v>
      </c>
      <c r="Q211" s="63">
        <v>2.7747272727272721E-2</v>
      </c>
      <c r="R211" s="63">
        <v>4.3784545454545451E-2</v>
      </c>
      <c r="S211" s="63">
        <v>-8.058545454545453E-2</v>
      </c>
      <c r="T211" s="63">
        <v>0.3672636363636364</v>
      </c>
      <c r="U211" s="63">
        <v>-0.49179999999999996</v>
      </c>
      <c r="V211" s="63">
        <v>-6.6621818181818185E-2</v>
      </c>
      <c r="W211" s="63">
        <v>-4.2574545454545448E-2</v>
      </c>
      <c r="X211" s="63">
        <v>113.27272727272727</v>
      </c>
      <c r="Y211" s="63">
        <v>116.27272727272727</v>
      </c>
      <c r="Z211" s="63">
        <v>4</v>
      </c>
      <c r="AA211" s="63">
        <v>1</v>
      </c>
    </row>
    <row r="212" spans="1:30">
      <c r="A212" t="s">
        <v>638</v>
      </c>
      <c r="G212">
        <v>35.222222222222221</v>
      </c>
      <c r="H212">
        <v>22.496833333333335</v>
      </c>
      <c r="I212">
        <v>0.14681111111111111</v>
      </c>
      <c r="J212">
        <v>409.96666666666664</v>
      </c>
      <c r="K212">
        <v>4.2651111111111112E-2</v>
      </c>
      <c r="L212">
        <v>7.4636666666666662E-3</v>
      </c>
      <c r="M212">
        <v>9.166666666666665E-3</v>
      </c>
      <c r="N212">
        <v>3.8211111111111112E-2</v>
      </c>
      <c r="O212">
        <v>9.9834444444444448E-2</v>
      </c>
      <c r="P212">
        <v>2.9044444444444446E-2</v>
      </c>
      <c r="Q212">
        <v>2.6766666666666664E-2</v>
      </c>
      <c r="R212">
        <v>3.6513333333333335E-2</v>
      </c>
      <c r="S212">
        <v>2.5526666666666666E-2</v>
      </c>
      <c r="T212">
        <v>0.53084444444444445</v>
      </c>
      <c r="U212">
        <v>-0.12513333333333332</v>
      </c>
      <c r="V212">
        <v>4.5005555555555556E-2</v>
      </c>
      <c r="W212">
        <v>0.1534888888888889</v>
      </c>
      <c r="X212">
        <v>138.88888888888889</v>
      </c>
      <c r="Y212">
        <v>141.88888888888889</v>
      </c>
      <c r="Z212">
        <v>4</v>
      </c>
      <c r="AA212">
        <v>1</v>
      </c>
    </row>
    <row r="213" spans="1:30">
      <c r="A213" t="s">
        <v>639</v>
      </c>
      <c r="G213">
        <v>7.333333333333333</v>
      </c>
      <c r="H213">
        <v>4.0151666666666666</v>
      </c>
      <c r="I213">
        <v>0.14488333333333336</v>
      </c>
      <c r="J213">
        <v>414.76666666666665</v>
      </c>
      <c r="K213">
        <v>3.7153333333333337E-2</v>
      </c>
      <c r="L213">
        <v>1.0737833333333334E-2</v>
      </c>
      <c r="M213">
        <v>9.7499999999999983E-3</v>
      </c>
      <c r="N213">
        <v>4.3455000000000001E-2</v>
      </c>
      <c r="O213">
        <v>0.11422500000000001</v>
      </c>
      <c r="P213">
        <v>3.3705000000000006E-2</v>
      </c>
      <c r="Q213">
        <v>3.1705000000000004E-2</v>
      </c>
      <c r="R213">
        <v>4.3861666666666667E-2</v>
      </c>
      <c r="S213">
        <v>2.8624999999999994E-2</v>
      </c>
      <c r="T213">
        <v>0.65598333333333336</v>
      </c>
      <c r="U213">
        <v>-0.45551666666666674</v>
      </c>
      <c r="V213">
        <v>8.612149999999999E-3</v>
      </c>
      <c r="W213">
        <v>0.25939999999999996</v>
      </c>
      <c r="X213">
        <v>27.333333333333332</v>
      </c>
      <c r="Y213">
        <v>30.333333333333332</v>
      </c>
      <c r="Z213">
        <v>4</v>
      </c>
      <c r="AA213">
        <v>1</v>
      </c>
    </row>
    <row r="214" spans="1:30">
      <c r="A214" t="s">
        <v>640</v>
      </c>
      <c r="G214">
        <v>507.2</v>
      </c>
      <c r="H214" t="e">
        <v>#DIV/0!</v>
      </c>
      <c r="I214">
        <v>0.10472000000000001</v>
      </c>
      <c r="J214">
        <v>572.98666666666657</v>
      </c>
      <c r="K214">
        <v>3.0533999999999999E-2</v>
      </c>
      <c r="L214">
        <v>7.6538666666666659E-3</v>
      </c>
      <c r="M214">
        <v>1.1133333333333334E-2</v>
      </c>
      <c r="N214">
        <v>3.6154666666666668E-2</v>
      </c>
      <c r="O214">
        <v>0.11172666666666668</v>
      </c>
      <c r="P214">
        <v>2.5021333333333329E-2</v>
      </c>
      <c r="Q214">
        <v>2.3021333333333331E-2</v>
      </c>
      <c r="R214">
        <v>6.537066666666666E-2</v>
      </c>
      <c r="S214">
        <v>-6.1224799999999996E-3</v>
      </c>
      <c r="T214">
        <v>0.44678000000000001</v>
      </c>
      <c r="U214">
        <v>-0.50050666666666666</v>
      </c>
      <c r="V214">
        <v>7.9972000000000001E-2</v>
      </c>
      <c r="W214">
        <v>0.23367333333333334</v>
      </c>
      <c r="X214">
        <v>2026.8</v>
      </c>
      <c r="Y214">
        <v>2029.8</v>
      </c>
      <c r="Z214">
        <v>4</v>
      </c>
      <c r="AA214">
        <v>1</v>
      </c>
    </row>
    <row r="215" spans="1:30">
      <c r="A215" t="s">
        <v>641</v>
      </c>
      <c r="G215">
        <v>14.888888888888889</v>
      </c>
      <c r="H215">
        <v>6.5486666666666666</v>
      </c>
      <c r="I215">
        <v>0.11355555555555558</v>
      </c>
      <c r="J215">
        <v>528.4666666666667</v>
      </c>
      <c r="K215">
        <v>3.1265000000000001E-2</v>
      </c>
      <c r="L215">
        <v>8.6281250000000004E-3</v>
      </c>
      <c r="M215">
        <v>1.1777777777777776E-2</v>
      </c>
      <c r="N215">
        <v>3.6688888888888889E-2</v>
      </c>
      <c r="O215">
        <v>0.10884111111111111</v>
      </c>
      <c r="P215">
        <v>2.4910777777777778E-2</v>
      </c>
      <c r="Q215">
        <v>2.2910777777777776E-2</v>
      </c>
      <c r="R215">
        <v>5.2702499999999999E-2</v>
      </c>
      <c r="S215">
        <v>2.7875555555555556E-2</v>
      </c>
      <c r="T215">
        <v>0.74001111111111095</v>
      </c>
      <c r="U215">
        <v>-0.3154777777777778</v>
      </c>
      <c r="V215">
        <v>3.203333333333333E-2</v>
      </c>
      <c r="W215">
        <v>0.14536666666666667</v>
      </c>
      <c r="X215">
        <v>57.555555555555557</v>
      </c>
      <c r="Y215">
        <v>60.555555555555557</v>
      </c>
      <c r="Z215">
        <v>4</v>
      </c>
      <c r="AA215">
        <v>1</v>
      </c>
    </row>
    <row r="216" spans="1:30">
      <c r="A216" t="s">
        <v>642</v>
      </c>
      <c r="G216">
        <v>22</v>
      </c>
      <c r="H216">
        <v>8.9792499999999986</v>
      </c>
      <c r="I216">
        <v>0.10535999999999998</v>
      </c>
      <c r="J216">
        <v>569.51</v>
      </c>
      <c r="K216">
        <v>2.9751999999999994E-2</v>
      </c>
      <c r="L216">
        <v>9.5697000000000022E-3</v>
      </c>
      <c r="M216">
        <v>9.5999999999999992E-3</v>
      </c>
      <c r="N216">
        <v>3.4504E-2</v>
      </c>
      <c r="O216">
        <v>0.10634400000000002</v>
      </c>
      <c r="P216">
        <v>2.4904199999999998E-2</v>
      </c>
      <c r="Q216">
        <v>2.2954199999999998E-2</v>
      </c>
      <c r="R216">
        <v>5.2947000000000001E-2</v>
      </c>
      <c r="S216">
        <v>7.532800000000001E-3</v>
      </c>
      <c r="T216">
        <v>0.79676000000000002</v>
      </c>
      <c r="U216">
        <v>-0.31758000000000008</v>
      </c>
      <c r="V216">
        <v>-2.3936000000000001E-3</v>
      </c>
      <c r="W216">
        <v>0.18243000000000001</v>
      </c>
      <c r="X216">
        <v>86</v>
      </c>
      <c r="Y216">
        <v>89</v>
      </c>
      <c r="Z216">
        <v>4</v>
      </c>
      <c r="AA216">
        <v>1</v>
      </c>
    </row>
    <row r="217" spans="1:30">
      <c r="A217" t="s">
        <v>643</v>
      </c>
      <c r="G217">
        <v>10.444444444444445</v>
      </c>
      <c r="H217">
        <v>4.3635000000000002</v>
      </c>
      <c r="I217">
        <v>0.10831111111111111</v>
      </c>
      <c r="J217">
        <v>553.98888888888871</v>
      </c>
      <c r="K217">
        <v>3.1774444444444445E-2</v>
      </c>
      <c r="L217">
        <v>9.3415555555555543E-3</v>
      </c>
      <c r="M217">
        <v>1.0888888888888887E-2</v>
      </c>
      <c r="N217">
        <v>3.6476666666666678E-2</v>
      </c>
      <c r="O217">
        <v>0.11081111111111112</v>
      </c>
      <c r="P217">
        <v>2.5587777777777775E-2</v>
      </c>
      <c r="Q217">
        <v>2.3538888888888887E-2</v>
      </c>
      <c r="R217">
        <v>5.4076666666666676E-2</v>
      </c>
      <c r="S217">
        <v>2.0566888888888888E-2</v>
      </c>
      <c r="T217">
        <v>0.89852222222222211</v>
      </c>
      <c r="U217">
        <v>-0.13370888888888888</v>
      </c>
      <c r="V217">
        <v>-4.4703777777777782E-3</v>
      </c>
      <c r="W217">
        <v>2.3687666666666669E-2</v>
      </c>
      <c r="X217">
        <v>39.777777777777779</v>
      </c>
      <c r="Y217">
        <v>42.777777777777779</v>
      </c>
      <c r="Z217">
        <v>4</v>
      </c>
      <c r="AA217">
        <v>1</v>
      </c>
    </row>
    <row r="218" spans="1:30">
      <c r="A218" t="s">
        <v>644</v>
      </c>
      <c r="G218">
        <v>197.25</v>
      </c>
      <c r="H218" t="e">
        <v>#DIV/0!</v>
      </c>
      <c r="I218">
        <v>0.15375</v>
      </c>
      <c r="J218">
        <v>390.5625</v>
      </c>
      <c r="K218">
        <v>2.878375E-2</v>
      </c>
      <c r="L218">
        <v>6.0679999999999996E-3</v>
      </c>
      <c r="M218">
        <v>7.5178749999999994E-3</v>
      </c>
      <c r="N218">
        <v>3.4693749999999995E-2</v>
      </c>
      <c r="O218">
        <v>8.8543749999999991E-2</v>
      </c>
      <c r="P218">
        <v>2.7176250000000002E-2</v>
      </c>
      <c r="Q218">
        <v>2.575875E-2</v>
      </c>
      <c r="R218">
        <v>2.6302500000000003E-2</v>
      </c>
      <c r="S218">
        <v>3.009125E-2</v>
      </c>
      <c r="T218">
        <v>0.83246249999999999</v>
      </c>
      <c r="U218">
        <v>1.4866249999999999E-2</v>
      </c>
      <c r="V218">
        <v>1.5352499999999998E-2</v>
      </c>
      <c r="W218">
        <v>3.565625E-2</v>
      </c>
      <c r="X218">
        <v>787</v>
      </c>
      <c r="Y218">
        <v>790</v>
      </c>
      <c r="Z218">
        <v>4</v>
      </c>
      <c r="AA218">
        <v>1</v>
      </c>
    </row>
    <row r="219" spans="1:30">
      <c r="A219" t="s">
        <v>645</v>
      </c>
      <c r="G219">
        <v>32.642857142857146</v>
      </c>
      <c r="H219">
        <v>19.201285714285714</v>
      </c>
      <c r="I219">
        <v>0.14977142857142858</v>
      </c>
      <c r="J219">
        <v>400.8642857142857</v>
      </c>
      <c r="K219">
        <v>3.0445714285714288E-2</v>
      </c>
      <c r="L219">
        <v>6.2134615384615392E-3</v>
      </c>
      <c r="M219">
        <v>7.4501428571428592E-3</v>
      </c>
      <c r="N219">
        <v>3.4067692307692306E-2</v>
      </c>
      <c r="O219">
        <v>8.8089230769230767E-2</v>
      </c>
      <c r="P219">
        <v>2.662153846153846E-2</v>
      </c>
      <c r="Q219">
        <v>2.5127692307692313E-2</v>
      </c>
      <c r="R219">
        <v>2.9388461538461537E-2</v>
      </c>
      <c r="S219">
        <v>2.9115000000000005E-2</v>
      </c>
      <c r="T219">
        <v>0.84828571428571453</v>
      </c>
      <c r="U219">
        <v>5.1599999999999993E-2</v>
      </c>
      <c r="V219">
        <v>1.7246857142857144E-2</v>
      </c>
      <c r="W219">
        <v>0.1075723076923077</v>
      </c>
      <c r="X219">
        <v>128.57142857142858</v>
      </c>
      <c r="Y219">
        <v>131.57142857142858</v>
      </c>
      <c r="Z219">
        <v>4</v>
      </c>
      <c r="AA219">
        <v>1</v>
      </c>
    </row>
    <row r="220" spans="1:30">
      <c r="A220" t="s">
        <v>646</v>
      </c>
      <c r="G220">
        <v>306.33333333333331</v>
      </c>
      <c r="H220" t="e">
        <v>#DIV/0!</v>
      </c>
      <c r="I220">
        <v>0.15587777777777778</v>
      </c>
      <c r="J220">
        <v>384.9666666666667</v>
      </c>
      <c r="K220">
        <v>3.4038888888888889E-2</v>
      </c>
      <c r="L220">
        <v>1.2280000000000001E-2</v>
      </c>
      <c r="M220">
        <v>1.0999999999999998E-2</v>
      </c>
      <c r="N220">
        <v>3.7224444444444442E-2</v>
      </c>
      <c r="O220">
        <v>9.4305555555555559E-2</v>
      </c>
      <c r="P220">
        <v>2.6224444444444443E-2</v>
      </c>
      <c r="Q220">
        <v>2.4724444444444445E-2</v>
      </c>
      <c r="R220">
        <v>1.7581111111111113E-2</v>
      </c>
      <c r="S220">
        <v>2.055888888888889E-2</v>
      </c>
      <c r="T220">
        <v>0.68488888888888899</v>
      </c>
      <c r="U220">
        <v>-0.49566666666666659</v>
      </c>
      <c r="V220">
        <v>-1.2209444444444446E-2</v>
      </c>
      <c r="W220">
        <v>9.6858888888888897E-2</v>
      </c>
      <c r="X220">
        <v>1223.3333333333333</v>
      </c>
      <c r="Y220">
        <v>1226.3333333333333</v>
      </c>
      <c r="Z220">
        <v>4</v>
      </c>
      <c r="AA220">
        <v>1</v>
      </c>
    </row>
    <row r="221" spans="1:30">
      <c r="A221" t="s">
        <v>647</v>
      </c>
      <c r="G221">
        <v>112.44444444444444</v>
      </c>
      <c r="H221">
        <v>55.288749999999993</v>
      </c>
      <c r="I221">
        <v>0.15844444444444444</v>
      </c>
      <c r="J221">
        <v>378.75555555555553</v>
      </c>
      <c r="K221">
        <v>3.6282222222222223E-2</v>
      </c>
      <c r="L221">
        <v>8.5386666666666666E-3</v>
      </c>
      <c r="M221">
        <v>1.0207777777777777E-2</v>
      </c>
      <c r="N221">
        <v>3.9518888888888888E-2</v>
      </c>
      <c r="O221">
        <v>9.928777777777778E-2</v>
      </c>
      <c r="P221">
        <v>2.9311111111111107E-2</v>
      </c>
      <c r="Q221">
        <v>1.9913333333333331E-2</v>
      </c>
      <c r="R221">
        <v>4.3472222222222225E-2</v>
      </c>
      <c r="S221">
        <v>3.9649999999999991E-2</v>
      </c>
      <c r="T221">
        <v>0.84620000000000006</v>
      </c>
      <c r="U221">
        <v>-0.15364444444444447</v>
      </c>
      <c r="V221">
        <v>-6.3127777777777769E-2</v>
      </c>
      <c r="W221">
        <v>-1.4912944444444444E-2</v>
      </c>
      <c r="X221">
        <v>447.77777777777777</v>
      </c>
      <c r="Y221">
        <v>450.77777777777777</v>
      </c>
      <c r="Z221">
        <v>4</v>
      </c>
      <c r="AA221">
        <v>1</v>
      </c>
    </row>
    <row r="222" spans="1:30">
      <c r="A222" t="s">
        <v>648</v>
      </c>
      <c r="G222">
        <v>80.75</v>
      </c>
      <c r="H222">
        <v>12.180833333333334</v>
      </c>
      <c r="I222">
        <v>0.14823749999999999</v>
      </c>
      <c r="J222">
        <v>404.70000000000005</v>
      </c>
      <c r="K222">
        <v>3.2115000000000005E-2</v>
      </c>
      <c r="L222">
        <v>8.3407499999999992E-3</v>
      </c>
      <c r="M222">
        <v>8.8125000000000009E-3</v>
      </c>
      <c r="N222">
        <v>3.4730000000000004E-2</v>
      </c>
      <c r="O222">
        <v>9.0194999999999997E-2</v>
      </c>
      <c r="P222">
        <v>2.59175E-2</v>
      </c>
      <c r="Q222">
        <v>2.3417500000000001E-2</v>
      </c>
      <c r="R222">
        <v>2.756875E-2</v>
      </c>
      <c r="S222">
        <v>9.0085749999999996E-3</v>
      </c>
      <c r="T222">
        <v>0.67477500000000001</v>
      </c>
      <c r="U222">
        <v>-0.28233749999999996</v>
      </c>
      <c r="V222">
        <v>8.4374999999999992E-2</v>
      </c>
      <c r="W222">
        <v>0.2729625</v>
      </c>
      <c r="X222">
        <v>321</v>
      </c>
      <c r="Y222">
        <v>324</v>
      </c>
      <c r="Z222">
        <v>4</v>
      </c>
      <c r="AA222">
        <v>1</v>
      </c>
    </row>
    <row r="223" spans="1:30">
      <c r="A223" t="s">
        <v>649</v>
      </c>
      <c r="G223">
        <v>19.600000000000001</v>
      </c>
      <c r="H223">
        <v>9.2637499999999999</v>
      </c>
      <c r="I223">
        <v>0.12031</v>
      </c>
      <c r="J223">
        <v>498.93999999999994</v>
      </c>
      <c r="K223">
        <v>3.0702E-2</v>
      </c>
      <c r="L223">
        <v>8.4458999999999992E-3</v>
      </c>
      <c r="M223">
        <v>1.0799999999999997E-2</v>
      </c>
      <c r="N223">
        <v>3.6547000000000003E-2</v>
      </c>
      <c r="O223">
        <v>0.10540399999999998</v>
      </c>
      <c r="P223">
        <v>2.5746999999999999E-2</v>
      </c>
      <c r="Q223">
        <v>2.3696999999999999E-2</v>
      </c>
      <c r="R223">
        <v>3.8836999999999997E-2</v>
      </c>
      <c r="S223">
        <v>9.7316E-3</v>
      </c>
      <c r="T223">
        <v>0.55536000000000008</v>
      </c>
      <c r="U223">
        <v>-0.18453999999999998</v>
      </c>
      <c r="V223">
        <v>5.8185000000000008E-2</v>
      </c>
      <c r="W223">
        <v>0.14096000000000003</v>
      </c>
      <c r="X223">
        <v>76.400000000000006</v>
      </c>
      <c r="Y223">
        <v>79.400000000000006</v>
      </c>
      <c r="Z223">
        <v>4</v>
      </c>
      <c r="AA223">
        <v>1</v>
      </c>
    </row>
    <row r="225" spans="1:27" s="101" customFormat="1">
      <c r="A225" s="101" t="s">
        <v>829</v>
      </c>
    </row>
    <row r="226" spans="1:27" s="63" customFormat="1">
      <c r="A226" s="65" t="s">
        <v>869</v>
      </c>
      <c r="G226" s="63">
        <v>9.3333333333333339</v>
      </c>
      <c r="H226" s="63">
        <v>5.3715555555555561</v>
      </c>
      <c r="I226" s="63">
        <v>0.15163333333333334</v>
      </c>
      <c r="J226" s="63">
        <v>395.7</v>
      </c>
      <c r="K226" s="63">
        <v>4.8126666666666665E-2</v>
      </c>
      <c r="L226" s="63">
        <v>8.7808888888888902E-3</v>
      </c>
      <c r="M226" s="63">
        <v>8.666666666666668E-3</v>
      </c>
      <c r="N226" s="63">
        <v>3.6346666666666666E-2</v>
      </c>
      <c r="O226" s="63">
        <v>9.3338888888888916E-2</v>
      </c>
      <c r="P226" s="63">
        <v>2.768E-2</v>
      </c>
      <c r="Q226" s="63">
        <v>2.5679999999999998E-2</v>
      </c>
      <c r="R226" s="63">
        <v>9.6399999999999986E-2</v>
      </c>
      <c r="S226" s="63">
        <v>1.6759555555555555E-2</v>
      </c>
      <c r="T226" s="63">
        <v>0.73787777777777774</v>
      </c>
      <c r="U226" s="63">
        <v>-0.15677777777777779</v>
      </c>
      <c r="V226" s="63">
        <v>2.5171111111111116E-2</v>
      </c>
      <c r="W226" s="63">
        <v>0.15373333333333333</v>
      </c>
      <c r="X226" s="63">
        <v>35.333333333333336</v>
      </c>
      <c r="Y226" s="63">
        <v>38.333333333333336</v>
      </c>
      <c r="Z226" s="63">
        <v>4</v>
      </c>
      <c r="AA226" s="63">
        <v>1</v>
      </c>
    </row>
    <row r="227" spans="1:27" s="63" customFormat="1">
      <c r="A227" s="65" t="s">
        <v>870</v>
      </c>
      <c r="G227" s="63">
        <v>21</v>
      </c>
      <c r="H227" s="63">
        <v>9.19895</v>
      </c>
      <c r="I227" s="63">
        <v>0.11160999999999999</v>
      </c>
      <c r="J227" s="63">
        <v>537.68999999999994</v>
      </c>
      <c r="K227" s="63">
        <v>4.3275999999999995E-2</v>
      </c>
      <c r="L227" s="63">
        <v>9.2747999999999997E-3</v>
      </c>
      <c r="M227" s="63">
        <v>1.0483999999999999E-2</v>
      </c>
      <c r="N227" s="63">
        <v>3.8572000000000002E-2</v>
      </c>
      <c r="O227" s="63">
        <v>0.11546999999999999</v>
      </c>
      <c r="P227" s="63">
        <v>2.8088000000000002E-2</v>
      </c>
      <c r="Q227" s="63">
        <v>2.6088000000000007E-2</v>
      </c>
      <c r="R227" s="63">
        <v>9.0319999999999998E-2</v>
      </c>
      <c r="S227" s="63">
        <v>1.3991399999999998E-2</v>
      </c>
      <c r="T227" s="63">
        <v>0.34859999999999991</v>
      </c>
      <c r="U227" s="63">
        <v>-0.31355</v>
      </c>
      <c r="V227" s="63">
        <v>3.3436E-2</v>
      </c>
      <c r="W227" s="63">
        <v>0.12706999999999999</v>
      </c>
      <c r="X227" s="63">
        <v>82</v>
      </c>
      <c r="Y227" s="63">
        <v>85</v>
      </c>
      <c r="Z227" s="63">
        <v>4</v>
      </c>
      <c r="AA227" s="63">
        <v>1</v>
      </c>
    </row>
    <row r="228" spans="1:27" s="63" customFormat="1">
      <c r="A228" s="65" t="s">
        <v>824</v>
      </c>
      <c r="G228" s="63">
        <v>9</v>
      </c>
      <c r="H228" s="63">
        <v>4.1586875000000001</v>
      </c>
      <c r="I228" s="63">
        <v>0.11967499999999999</v>
      </c>
      <c r="J228" s="63">
        <v>501.45</v>
      </c>
      <c r="K228" s="63">
        <v>4.250375E-2</v>
      </c>
      <c r="L228" s="63">
        <v>8.4152499999999991E-3</v>
      </c>
      <c r="M228" s="63">
        <v>9.0624999999999994E-3</v>
      </c>
      <c r="N228" s="63">
        <v>3.5642500000000001E-2</v>
      </c>
      <c r="O228" s="63">
        <v>0.10304125000000001</v>
      </c>
      <c r="P228" s="63">
        <v>2.6579999999999999E-2</v>
      </c>
      <c r="Q228" s="63">
        <v>1.8743750000000003E-2</v>
      </c>
      <c r="R228" s="63">
        <v>0.1245125</v>
      </c>
      <c r="S228" s="63">
        <v>2.3901637500000003E-2</v>
      </c>
      <c r="T228" s="63">
        <v>1.0887500000000001</v>
      </c>
      <c r="U228" s="63">
        <v>-0.2562625</v>
      </c>
      <c r="V228" s="63">
        <v>-3.1075000000000002E-2</v>
      </c>
      <c r="W228" s="63">
        <v>-1.8801749999999999E-2</v>
      </c>
      <c r="X228" s="63">
        <v>34</v>
      </c>
      <c r="Y228" s="63">
        <v>37</v>
      </c>
      <c r="Z228" s="63">
        <v>4</v>
      </c>
      <c r="AA228" s="63">
        <v>1</v>
      </c>
    </row>
    <row r="229" spans="1:27" s="63" customFormat="1">
      <c r="A229" s="65" t="s">
        <v>830</v>
      </c>
      <c r="G229" s="63">
        <v>7.2222222222222223</v>
      </c>
      <c r="H229" s="63">
        <v>3.7234444444444446</v>
      </c>
      <c r="I229" s="63">
        <v>0.14075555555555555</v>
      </c>
      <c r="J229" s="63">
        <v>426.31111111111107</v>
      </c>
      <c r="K229" s="63">
        <v>4.3629999999999995E-2</v>
      </c>
      <c r="L229" s="63">
        <v>7.8465555555555563E-3</v>
      </c>
      <c r="M229" s="63">
        <v>9.555555555555555E-3</v>
      </c>
      <c r="N229" s="63">
        <v>4.6261111111111114E-2</v>
      </c>
      <c r="O229" s="63">
        <v>0.12332222222222224</v>
      </c>
      <c r="P229" s="63">
        <v>3.6705555555555554E-2</v>
      </c>
      <c r="Q229" s="63">
        <v>3.4705555555555552E-2</v>
      </c>
      <c r="R229" s="63">
        <v>9.5875555555555547E-2</v>
      </c>
      <c r="S229" s="63">
        <v>3.0988888888888892E-2</v>
      </c>
      <c r="T229" s="63">
        <v>0.96771111111111119</v>
      </c>
      <c r="U229" s="63">
        <v>-0.25553333333333333</v>
      </c>
      <c r="V229" s="63">
        <v>-6.7515444444444439E-3</v>
      </c>
      <c r="W229" s="63">
        <v>0.16843333333333332</v>
      </c>
      <c r="X229" s="63">
        <v>26.888888888888889</v>
      </c>
      <c r="Y229" s="63">
        <v>29.888888888888889</v>
      </c>
      <c r="Z229" s="63">
        <v>4</v>
      </c>
      <c r="AA229" s="63">
        <v>1</v>
      </c>
    </row>
    <row r="230" spans="1:27" s="63" customFormat="1">
      <c r="A230" s="65" t="s">
        <v>825</v>
      </c>
      <c r="G230" s="63">
        <v>13.25</v>
      </c>
      <c r="H230" s="63">
        <v>6.2630624999999993</v>
      </c>
      <c r="I230" s="63">
        <v>0.12314375</v>
      </c>
      <c r="J230" s="63">
        <v>487.39375000000001</v>
      </c>
      <c r="K230" s="63">
        <v>3.5182499999999998E-2</v>
      </c>
      <c r="L230" s="63">
        <v>8.1297500000000016E-3</v>
      </c>
      <c r="M230" s="63">
        <v>1.01875E-2</v>
      </c>
      <c r="N230" s="63">
        <v>4.7455624999999987E-2</v>
      </c>
      <c r="O230" s="63">
        <v>0.13524999999999998</v>
      </c>
      <c r="P230" s="63">
        <v>3.7268124999999999E-2</v>
      </c>
      <c r="Q230" s="63">
        <v>3.5736875000000008E-2</v>
      </c>
      <c r="R230" s="63">
        <v>8.8273125000000008E-2</v>
      </c>
      <c r="S230" s="63">
        <v>-5.2697875000000003E-3</v>
      </c>
      <c r="T230" s="63">
        <v>0.62869374999999994</v>
      </c>
      <c r="U230" s="63">
        <v>-0.31699375000000007</v>
      </c>
      <c r="V230" s="63">
        <v>-6.2682874999999989E-3</v>
      </c>
      <c r="W230" s="63">
        <v>7.7354999999999993E-2</v>
      </c>
      <c r="X230" s="63">
        <v>51</v>
      </c>
      <c r="Y230" s="63">
        <v>54</v>
      </c>
      <c r="Z230" s="63">
        <v>4</v>
      </c>
      <c r="AA230" s="63">
        <v>1</v>
      </c>
    </row>
    <row r="231" spans="1:27" s="63" customFormat="1">
      <c r="A231" s="65" t="s">
        <v>826</v>
      </c>
      <c r="G231" s="63">
        <v>319.2</v>
      </c>
      <c r="H231" s="63" t="e">
        <v>#DIV/0!</v>
      </c>
      <c r="I231" s="63">
        <v>0.12115000000000001</v>
      </c>
      <c r="J231" s="63">
        <v>495.31000000000006</v>
      </c>
      <c r="K231" s="63">
        <v>3.7876E-2</v>
      </c>
      <c r="L231" s="63">
        <v>1.0565000000000001E-2</v>
      </c>
      <c r="M231" s="63">
        <v>1.0499999999999999E-2</v>
      </c>
      <c r="N231" s="63">
        <v>3.6531000000000001E-2</v>
      </c>
      <c r="O231" s="63">
        <v>0.10495000000000002</v>
      </c>
      <c r="P231" s="63">
        <v>2.6031000000000006E-2</v>
      </c>
      <c r="Q231" s="63">
        <v>2.4381000000000003E-2</v>
      </c>
      <c r="R231" s="63">
        <v>5.7592999999999991E-2</v>
      </c>
      <c r="S231" s="63">
        <v>1.8585999999999998E-2</v>
      </c>
      <c r="T231" s="63">
        <v>0.72139999999999993</v>
      </c>
      <c r="U231" s="63">
        <v>-0.24965000000000001</v>
      </c>
      <c r="V231" s="63">
        <v>-4.5066999999999998E-3</v>
      </c>
      <c r="W231" s="63">
        <v>9.4667000000000001E-2</v>
      </c>
      <c r="X231" s="63">
        <v>1274.8</v>
      </c>
      <c r="Y231" s="63">
        <v>1277.8</v>
      </c>
      <c r="Z231" s="63">
        <v>4</v>
      </c>
      <c r="AA231" s="63">
        <v>1</v>
      </c>
    </row>
    <row r="232" spans="1:27" s="63" customFormat="1">
      <c r="A232" s="65" t="s">
        <v>827</v>
      </c>
      <c r="G232" s="63">
        <v>630.375</v>
      </c>
      <c r="H232" s="63" t="e">
        <v>#DIV/0!</v>
      </c>
      <c r="I232" s="63">
        <v>0.11378750000000001</v>
      </c>
      <c r="J232" s="63">
        <v>527.33749999999998</v>
      </c>
      <c r="K232" s="63">
        <v>3.0807500000000002E-2</v>
      </c>
      <c r="L232" s="63">
        <v>8.8207499999999987E-3</v>
      </c>
      <c r="M232" s="63">
        <v>9.3749999999999997E-3</v>
      </c>
      <c r="N232" s="63">
        <v>3.50725E-2</v>
      </c>
      <c r="O232" s="63">
        <v>0.10396125000000001</v>
      </c>
      <c r="P232" s="63">
        <v>2.5697499999999998E-2</v>
      </c>
      <c r="Q232" s="63">
        <v>2.1634999999999998E-2</v>
      </c>
      <c r="R232" s="63">
        <v>9.0026250000000002E-2</v>
      </c>
      <c r="S232" s="63">
        <v>1.61875E-2</v>
      </c>
      <c r="T232" s="63">
        <v>0.82536249999999989</v>
      </c>
      <c r="U232" s="63">
        <v>-0.18228750000000002</v>
      </c>
      <c r="V232" s="63">
        <v>3.2964999999999994E-2</v>
      </c>
      <c r="W232" s="63">
        <v>3.2624999999999994E-2</v>
      </c>
      <c r="X232" s="63">
        <v>2519.5</v>
      </c>
      <c r="Y232" s="63">
        <v>2522.5</v>
      </c>
      <c r="Z232" s="63">
        <v>4</v>
      </c>
      <c r="AA232" s="63">
        <v>1</v>
      </c>
    </row>
    <row r="233" spans="1:27" s="63" customFormat="1">
      <c r="A233" s="65" t="s">
        <v>828</v>
      </c>
      <c r="G233" s="63">
        <v>95.125</v>
      </c>
      <c r="H233" s="63">
        <v>41.078624999999995</v>
      </c>
      <c r="I233" s="63">
        <v>0.109125</v>
      </c>
      <c r="J233" s="63">
        <v>549.90000000000009</v>
      </c>
      <c r="K233" s="63">
        <v>3.1911250000000002E-2</v>
      </c>
      <c r="L233" s="63">
        <v>1.140625E-2</v>
      </c>
      <c r="M233" s="63">
        <v>9.8125E-3</v>
      </c>
      <c r="N233" s="63">
        <v>3.6403749999999999E-2</v>
      </c>
      <c r="O233" s="63">
        <v>0.1102125</v>
      </c>
      <c r="P233" s="63">
        <v>2.659125E-2</v>
      </c>
      <c r="Q233" s="63">
        <v>2.4966249999999999E-2</v>
      </c>
      <c r="R233" s="63">
        <v>0.11736249999999999</v>
      </c>
      <c r="S233" s="63">
        <v>4.0246249999999997E-2</v>
      </c>
      <c r="T233" s="63">
        <v>0.85593750000000002</v>
      </c>
      <c r="U233" s="63">
        <v>-0.2044</v>
      </c>
      <c r="V233" s="63">
        <v>1.8628749999999996E-2</v>
      </c>
      <c r="W233" s="63">
        <v>8.3521250000000005E-2</v>
      </c>
      <c r="X233" s="63">
        <v>378.5</v>
      </c>
      <c r="Y233" s="63">
        <v>381.5</v>
      </c>
      <c r="Z233" s="63">
        <v>4</v>
      </c>
      <c r="AA233" s="63">
        <v>1</v>
      </c>
    </row>
    <row r="234" spans="1:27" s="101" customFormat="1">
      <c r="A234" s="101" t="s">
        <v>862</v>
      </c>
    </row>
    <row r="235" spans="1:27" s="63" customFormat="1">
      <c r="A235" s="63" t="s">
        <v>842</v>
      </c>
      <c r="F235" s="65"/>
      <c r="G235" s="63">
        <v>12</v>
      </c>
      <c r="H235" s="63">
        <v>7.3426428571428568</v>
      </c>
      <c r="I235" s="63">
        <v>0.15772857142857141</v>
      </c>
      <c r="J235" s="63">
        <v>380.48571428571432</v>
      </c>
      <c r="K235" s="63">
        <v>3.855142857142857E-2</v>
      </c>
      <c r="L235" s="63">
        <v>9.5341428571428556E-3</v>
      </c>
      <c r="M235" s="63">
        <v>1.0499999999999999E-2</v>
      </c>
      <c r="N235" s="63">
        <v>3.5262857142857144E-2</v>
      </c>
      <c r="O235" s="63">
        <v>8.8797142857142866E-2</v>
      </c>
      <c r="P235" s="63">
        <v>2.4762857142857145E-2</v>
      </c>
      <c r="Q235" s="63">
        <v>2.2762857142857144E-2</v>
      </c>
      <c r="R235" s="63">
        <v>0.10692857142857146</v>
      </c>
      <c r="S235" s="63">
        <v>1.3474485714285713E-2</v>
      </c>
      <c r="T235" s="63">
        <v>0.7611714285714285</v>
      </c>
      <c r="U235" s="63">
        <v>-0.28834285714285718</v>
      </c>
      <c r="V235" s="63">
        <v>9.975285714285716E-3</v>
      </c>
      <c r="W235" s="63">
        <v>0.16255714285714284</v>
      </c>
      <c r="X235" s="63">
        <v>46</v>
      </c>
      <c r="Y235" s="63">
        <v>49</v>
      </c>
      <c r="Z235" s="63">
        <v>4</v>
      </c>
      <c r="AA235" s="63">
        <v>1</v>
      </c>
    </row>
    <row r="236" spans="1:27" s="63" customFormat="1">
      <c r="A236" s="63" t="s">
        <v>843</v>
      </c>
      <c r="F236" s="65"/>
      <c r="G236" s="63">
        <v>7</v>
      </c>
      <c r="H236" s="63">
        <v>3.2376111111111112</v>
      </c>
      <c r="I236" s="63">
        <v>0.12971111111111111</v>
      </c>
      <c r="J236" s="63">
        <v>462.63333333333344</v>
      </c>
      <c r="K236" s="63">
        <v>3.5408888888888893E-2</v>
      </c>
      <c r="L236" s="63">
        <v>8.6435555555555554E-3</v>
      </c>
      <c r="M236" s="63">
        <v>9.2777777777777772E-3</v>
      </c>
      <c r="N236" s="63">
        <v>3.6581111111111113E-2</v>
      </c>
      <c r="O236" s="63">
        <v>0.10157666666666666</v>
      </c>
      <c r="P236" s="63">
        <v>2.7303333333333332E-2</v>
      </c>
      <c r="Q236" s="63">
        <v>2.5636666666666665E-2</v>
      </c>
      <c r="R236" s="63">
        <v>0.15985555555555556</v>
      </c>
      <c r="S236" s="63">
        <v>3.868333333333334E-2</v>
      </c>
      <c r="T236" s="63">
        <v>0.89571111111111124</v>
      </c>
      <c r="U236" s="63">
        <v>-0.36355555555555558</v>
      </c>
      <c r="V236" s="63">
        <v>-2.0440333333333335E-2</v>
      </c>
      <c r="W236" s="63">
        <v>0.16150000000000003</v>
      </c>
      <c r="X236" s="63">
        <v>26</v>
      </c>
      <c r="Y236" s="63">
        <v>29</v>
      </c>
      <c r="Z236" s="63">
        <v>4</v>
      </c>
      <c r="AA236" s="63">
        <v>1</v>
      </c>
    </row>
    <row r="237" spans="1:27" s="63" customFormat="1">
      <c r="A237" s="63" t="s">
        <v>844</v>
      </c>
      <c r="F237" s="65"/>
      <c r="G237" s="63">
        <v>8.4</v>
      </c>
      <c r="H237" s="63">
        <v>4.0735499999999991</v>
      </c>
      <c r="I237" s="63">
        <v>0.12820999999999999</v>
      </c>
      <c r="J237" s="63">
        <v>468.13</v>
      </c>
      <c r="K237" s="63">
        <v>3.9462000000000004E-2</v>
      </c>
      <c r="L237" s="63">
        <v>9.2303000000000003E-3</v>
      </c>
      <c r="M237" s="63">
        <v>9.2499999999999978E-3</v>
      </c>
      <c r="N237" s="63">
        <v>3.6223999999999999E-2</v>
      </c>
      <c r="O237" s="63">
        <v>0.10118199999999999</v>
      </c>
      <c r="P237" s="63">
        <v>2.6973999999999998E-2</v>
      </c>
      <c r="Q237" s="63">
        <v>2.5273999999999998E-2</v>
      </c>
      <c r="R237" s="63">
        <v>0.11551000000000003</v>
      </c>
      <c r="S237" s="63">
        <v>3.1338999999999999E-2</v>
      </c>
      <c r="T237" s="63">
        <v>0.78264</v>
      </c>
      <c r="U237" s="63">
        <v>-0.15689000000000003</v>
      </c>
      <c r="V237" s="63">
        <v>-9.0043999999999992E-3</v>
      </c>
      <c r="W237" s="63">
        <v>6.0378000000000008E-2</v>
      </c>
      <c r="X237" s="63">
        <v>31.6</v>
      </c>
      <c r="Y237" s="63">
        <v>34.6</v>
      </c>
      <c r="Z237" s="63">
        <v>4</v>
      </c>
      <c r="AA237" s="63">
        <v>1</v>
      </c>
    </row>
    <row r="238" spans="1:27" s="63" customFormat="1">
      <c r="A238" s="63" t="s">
        <v>845</v>
      </c>
      <c r="F238" s="65"/>
      <c r="G238" s="63">
        <v>482.625</v>
      </c>
      <c r="H238" s="63" t="e">
        <v>#DIV/0!</v>
      </c>
      <c r="I238" s="63">
        <v>0.1307875</v>
      </c>
      <c r="J238" s="63">
        <v>458.83749999999998</v>
      </c>
      <c r="K238" s="63">
        <v>3.3595E-2</v>
      </c>
      <c r="L238" s="63">
        <v>1.2611250000000001E-2</v>
      </c>
      <c r="M238" s="63">
        <v>8.4375000000000006E-3</v>
      </c>
      <c r="N238" s="63">
        <v>3.9112500000000001E-2</v>
      </c>
      <c r="O238" s="63">
        <v>0.10814499999999999</v>
      </c>
      <c r="P238" s="63">
        <v>3.0675000000000001E-2</v>
      </c>
      <c r="Q238" s="63">
        <v>2.8112499999999999E-2</v>
      </c>
      <c r="R238" s="63">
        <v>8.184000000000001E-2</v>
      </c>
      <c r="S238" s="63">
        <v>-1.3755499999999999E-3</v>
      </c>
      <c r="T238" s="63">
        <v>0.40736250000000002</v>
      </c>
      <c r="U238" s="63">
        <v>-6.8018749999999989E-2</v>
      </c>
      <c r="V238" s="63">
        <v>3.6237500000000006E-2</v>
      </c>
      <c r="W238" s="63">
        <v>0.12235</v>
      </c>
      <c r="X238" s="63">
        <v>1928.5</v>
      </c>
      <c r="Y238" s="63">
        <v>1931.5</v>
      </c>
      <c r="Z238" s="63">
        <v>4</v>
      </c>
      <c r="AA238" s="63">
        <v>1</v>
      </c>
    </row>
    <row r="239" spans="1:27" s="63" customFormat="1">
      <c r="A239" s="63" t="s">
        <v>846</v>
      </c>
      <c r="F239" s="65"/>
      <c r="G239" s="63">
        <v>7.916666666666667</v>
      </c>
      <c r="H239" s="63">
        <v>5.7816249999999991</v>
      </c>
      <c r="I239" s="63">
        <v>0.18538333333333334</v>
      </c>
      <c r="J239" s="63">
        <v>336.44166666666666</v>
      </c>
      <c r="K239" s="63">
        <v>3.2640833333333334E-2</v>
      </c>
      <c r="L239" s="63">
        <v>9.3510833333333345E-3</v>
      </c>
      <c r="M239" s="63">
        <v>1.0416666666666664E-2</v>
      </c>
      <c r="N239" s="63">
        <v>5.0467499999999998E-2</v>
      </c>
      <c r="O239" s="63">
        <v>0.11891750000000001</v>
      </c>
      <c r="P239" s="63">
        <v>4.0050833333333341E-2</v>
      </c>
      <c r="Q239" s="63">
        <v>3.6425833333333338E-2</v>
      </c>
      <c r="R239" s="63">
        <v>0.15268333333333337</v>
      </c>
      <c r="S239" s="63">
        <v>3.1554999999999993E-2</v>
      </c>
      <c r="T239" s="63">
        <v>0.66301666666666659</v>
      </c>
      <c r="U239" s="63">
        <v>-7.7102500000000004E-2</v>
      </c>
      <c r="V239" s="63">
        <v>0.51697499999999996</v>
      </c>
      <c r="W239" s="63">
        <v>0.57495000000000018</v>
      </c>
      <c r="X239" s="63">
        <v>29.666666666666668</v>
      </c>
      <c r="Y239" s="63">
        <v>32.666666666666664</v>
      </c>
      <c r="Z239" s="63">
        <v>4</v>
      </c>
      <c r="AA239" s="63">
        <v>1</v>
      </c>
    </row>
    <row r="240" spans="1:27" s="63" customFormat="1">
      <c r="A240" s="63" t="s">
        <v>847</v>
      </c>
      <c r="F240" s="65"/>
      <c r="G240" s="63">
        <v>10.25</v>
      </c>
      <c r="H240" s="63">
        <v>4.9652500000000002</v>
      </c>
      <c r="I240" s="63">
        <v>0.12863333333333332</v>
      </c>
      <c r="J240" s="63">
        <v>469.73333333333335</v>
      </c>
      <c r="K240" s="63">
        <v>3.1249166666666665E-2</v>
      </c>
      <c r="L240" s="63">
        <v>8.6745833333333328E-3</v>
      </c>
      <c r="M240" s="63">
        <v>8.0416666666666692E-3</v>
      </c>
      <c r="N240" s="63">
        <v>3.8554166666666674E-2</v>
      </c>
      <c r="O240" s="63">
        <v>0.10771083333333333</v>
      </c>
      <c r="P240" s="63">
        <v>3.0512500000000001E-2</v>
      </c>
      <c r="Q240" s="63">
        <v>2.6845833333333336E-2</v>
      </c>
      <c r="R240" s="63">
        <v>0.18157499999999996</v>
      </c>
      <c r="S240" s="63">
        <v>3.8100000000000002E-2</v>
      </c>
      <c r="T240" s="63">
        <v>0.78489166666666665</v>
      </c>
      <c r="U240" s="63">
        <v>-6.5335833333333329E-2</v>
      </c>
      <c r="V240" s="63">
        <v>0.27208333333333334</v>
      </c>
      <c r="W240" s="63">
        <v>0.31583333333333335</v>
      </c>
      <c r="X240" s="63">
        <v>39</v>
      </c>
      <c r="Y240" s="63">
        <v>42</v>
      </c>
      <c r="Z240" s="63">
        <v>4</v>
      </c>
      <c r="AA240" s="63">
        <v>1</v>
      </c>
    </row>
    <row r="241" spans="1:27" s="63" customFormat="1">
      <c r="A241" s="63" t="s">
        <v>848</v>
      </c>
      <c r="F241" s="65"/>
      <c r="G241" s="63">
        <v>20</v>
      </c>
      <c r="H241" s="63">
        <v>11.006444444444444</v>
      </c>
      <c r="I241" s="63">
        <v>0.14315555555555556</v>
      </c>
      <c r="J241" s="63">
        <v>419.22222222222223</v>
      </c>
      <c r="K241" s="63">
        <v>4.9188888888888893E-2</v>
      </c>
      <c r="L241" s="63">
        <v>8.2577777777777771E-3</v>
      </c>
      <c r="M241" s="63">
        <v>1.1333333333333331E-2</v>
      </c>
      <c r="N241" s="63">
        <v>4.047111111111111E-2</v>
      </c>
      <c r="O241" s="63">
        <v>0.10696666666666667</v>
      </c>
      <c r="P241" s="63">
        <v>2.9137777777777776E-2</v>
      </c>
      <c r="Q241" s="63">
        <v>2.5026666666666666E-2</v>
      </c>
      <c r="R241" s="63">
        <v>9.6016666666666667E-2</v>
      </c>
      <c r="S241" s="63">
        <v>2.4304444444444444E-2</v>
      </c>
      <c r="T241" s="63">
        <v>0.3599</v>
      </c>
      <c r="U241" s="63">
        <v>-0.11588888888888887</v>
      </c>
      <c r="V241" s="63">
        <v>0.15705555555555556</v>
      </c>
      <c r="W241" s="63">
        <v>0.18870000000000001</v>
      </c>
      <c r="X241" s="63">
        <v>78</v>
      </c>
      <c r="Y241" s="63">
        <v>81</v>
      </c>
      <c r="Z241" s="63">
        <v>4</v>
      </c>
      <c r="AA241" s="63">
        <v>1</v>
      </c>
    </row>
    <row r="242" spans="1:27" s="63" customFormat="1">
      <c r="A242" s="63" t="s">
        <v>849</v>
      </c>
      <c r="F242" s="65"/>
      <c r="G242" s="63">
        <v>34.1</v>
      </c>
      <c r="H242" s="63">
        <v>19.174050000000001</v>
      </c>
      <c r="I242" s="63">
        <v>0.13878000000000001</v>
      </c>
      <c r="J242" s="63">
        <v>443.41999999999996</v>
      </c>
      <c r="K242" s="63">
        <v>3.2836999999999998E-2</v>
      </c>
      <c r="L242" s="63">
        <v>8.7810000000000006E-3</v>
      </c>
      <c r="M242" s="63">
        <v>1.0551999999999999E-2</v>
      </c>
      <c r="N242" s="63">
        <v>4.3310999999999995E-2</v>
      </c>
      <c r="O242" s="63">
        <v>0.11735999999999999</v>
      </c>
      <c r="P242" s="63">
        <v>3.2758000000000002E-2</v>
      </c>
      <c r="Q242" s="63">
        <v>2.9758E-2</v>
      </c>
      <c r="R242" s="63">
        <v>0.14359000000000002</v>
      </c>
      <c r="S242" s="63">
        <v>2.5973000000000003E-2</v>
      </c>
      <c r="T242" s="63">
        <v>0.84733000000000003</v>
      </c>
      <c r="U242" s="63">
        <v>-0.21117</v>
      </c>
      <c r="V242" s="63">
        <v>0.41559000000000001</v>
      </c>
      <c r="W242" s="63">
        <v>0.53999000000000008</v>
      </c>
      <c r="X242" s="63">
        <v>134.4</v>
      </c>
      <c r="Y242" s="63">
        <v>137.4</v>
      </c>
      <c r="Z242" s="63">
        <v>4</v>
      </c>
      <c r="AA242" s="63">
        <v>1</v>
      </c>
    </row>
    <row r="243" spans="1:27" s="63" customFormat="1">
      <c r="A243" s="63" t="s">
        <v>854</v>
      </c>
      <c r="F243" s="65"/>
      <c r="G243" s="63">
        <v>21.428571428571427</v>
      </c>
      <c r="H243" s="63">
        <v>10.708928571428572</v>
      </c>
      <c r="I243" s="63">
        <v>0.1265</v>
      </c>
      <c r="J243" s="63">
        <v>474.41428571428565</v>
      </c>
      <c r="K243" s="63">
        <v>4.3828571428571425E-2</v>
      </c>
      <c r="L243" s="63">
        <v>9.085571428571429E-3</v>
      </c>
      <c r="M243" s="63">
        <v>1.1999999999999999E-2</v>
      </c>
      <c r="N243" s="63">
        <v>4.6027142857142864E-2</v>
      </c>
      <c r="O243" s="63">
        <v>0.12942857142857145</v>
      </c>
      <c r="P243" s="63">
        <v>3.402714285714286E-2</v>
      </c>
      <c r="Q243" s="63">
        <v>3.0955714285714284E-2</v>
      </c>
      <c r="R243" s="63">
        <v>0.10635714285714286</v>
      </c>
      <c r="S243" s="63">
        <v>3.8712857142857146E-2</v>
      </c>
      <c r="T243" s="63">
        <v>0.59714285714285709</v>
      </c>
      <c r="U243" s="63">
        <v>0.17382857142857144</v>
      </c>
      <c r="V243" s="63">
        <v>0.20674285714285714</v>
      </c>
      <c r="W243" s="63">
        <v>0.42442857142857149</v>
      </c>
      <c r="X243" s="63">
        <v>83.714285714285708</v>
      </c>
      <c r="Y243" s="63">
        <v>86.714285714285708</v>
      </c>
      <c r="Z243" s="63">
        <v>4</v>
      </c>
      <c r="AA243" s="63">
        <v>1</v>
      </c>
    </row>
    <row r="244" spans="1:27" s="63" customFormat="1">
      <c r="A244" s="63" t="s">
        <v>850</v>
      </c>
      <c r="F244" s="65"/>
      <c r="G244" s="63">
        <v>7.333333333333333</v>
      </c>
      <c r="H244" s="63">
        <v>3.6169999999999995</v>
      </c>
      <c r="I244" s="63">
        <v>0.13095555555555558</v>
      </c>
      <c r="J244" s="63">
        <v>458.22222222222223</v>
      </c>
      <c r="K244" s="63">
        <v>4.5443333333333336E-2</v>
      </c>
      <c r="L244" s="63">
        <v>8.6761111111111101E-3</v>
      </c>
      <c r="M244" s="63">
        <v>9.4999999999999998E-3</v>
      </c>
      <c r="N244" s="63">
        <v>5.7694444444444444E-2</v>
      </c>
      <c r="O244" s="63">
        <v>0.15945555555555557</v>
      </c>
      <c r="P244" s="63">
        <v>4.8194444444444449E-2</v>
      </c>
      <c r="Q244" s="63">
        <v>4.4805555555555557E-2</v>
      </c>
      <c r="R244" s="63">
        <v>0.12364444444444445</v>
      </c>
      <c r="S244" s="63">
        <v>5.4759999999999996E-2</v>
      </c>
      <c r="T244" s="63">
        <v>1.1317777777777778</v>
      </c>
      <c r="U244" s="63">
        <v>-0.18542222222222218</v>
      </c>
      <c r="V244" s="63">
        <v>0.39981111111111112</v>
      </c>
      <c r="W244" s="63">
        <v>0.5183888888888889</v>
      </c>
      <c r="X244" s="63">
        <v>27.333333333333332</v>
      </c>
      <c r="Y244" s="63">
        <v>30.333333333333332</v>
      </c>
      <c r="Z244" s="63">
        <v>4</v>
      </c>
      <c r="AA244" s="63">
        <v>1</v>
      </c>
    </row>
    <row r="245" spans="1:27" s="63" customFormat="1">
      <c r="A245" s="63" t="s">
        <v>855</v>
      </c>
      <c r="F245" s="65"/>
      <c r="G245" s="63">
        <v>6.4</v>
      </c>
      <c r="H245" s="63">
        <v>2.8342499999999999</v>
      </c>
      <c r="I245" s="63">
        <v>0.11566000000000001</v>
      </c>
      <c r="J245" s="63">
        <v>518.81000000000006</v>
      </c>
      <c r="K245" s="63">
        <v>3.4848000000000004E-2</v>
      </c>
      <c r="L245" s="63">
        <v>1.2151000000000002E-2</v>
      </c>
      <c r="M245" s="63">
        <v>9.499999999999998E-3</v>
      </c>
      <c r="N245" s="63">
        <v>3.5799999999999998E-2</v>
      </c>
      <c r="O245" s="63">
        <v>0.10525</v>
      </c>
      <c r="P245" s="63">
        <v>2.63E-2</v>
      </c>
      <c r="Q245" s="63">
        <v>2.4300000000000002E-2</v>
      </c>
      <c r="R245" s="63">
        <v>0.14087</v>
      </c>
      <c r="S245" s="63">
        <v>2.7304999999999996E-2</v>
      </c>
      <c r="T245" s="63">
        <v>1.0085500000000001</v>
      </c>
      <c r="U245" s="63">
        <v>-0.13380999999999998</v>
      </c>
      <c r="V245" s="63">
        <v>2.5662000000000001E-2</v>
      </c>
      <c r="W245" s="63">
        <v>0.20031000000000004</v>
      </c>
      <c r="X245" s="63">
        <v>23.6</v>
      </c>
      <c r="Y245" s="63">
        <v>26.6</v>
      </c>
      <c r="Z245" s="63">
        <v>4</v>
      </c>
      <c r="AA245" s="63">
        <v>1</v>
      </c>
    </row>
    <row r="246" spans="1:27" s="63" customFormat="1">
      <c r="A246" s="63" t="s">
        <v>851</v>
      </c>
      <c r="F246" s="65"/>
      <c r="G246" s="63">
        <v>11.333333333333334</v>
      </c>
      <c r="H246" s="63">
        <v>5.290055555555556</v>
      </c>
      <c r="I246" s="63">
        <v>0.11851111111111108</v>
      </c>
      <c r="J246" s="63">
        <v>506.46666666666664</v>
      </c>
      <c r="K246" s="63">
        <v>3.6211111111111111E-2</v>
      </c>
      <c r="L246" s="63">
        <v>1.2844444444444443E-2</v>
      </c>
      <c r="M246" s="63">
        <v>8.9444444444444424E-3</v>
      </c>
      <c r="N246" s="63">
        <v>3.4648888888888889E-2</v>
      </c>
      <c r="O246" s="63">
        <v>0.10066111111111112</v>
      </c>
      <c r="P246" s="63">
        <v>2.5704444444444446E-2</v>
      </c>
      <c r="Q246" s="63">
        <v>2.3482222222222224E-2</v>
      </c>
      <c r="R246" s="63">
        <v>0.11547777777777779</v>
      </c>
      <c r="S246" s="63">
        <v>2.8292222222222226E-2</v>
      </c>
      <c r="T246" s="63">
        <v>1.0171555555555556</v>
      </c>
      <c r="U246" s="63">
        <v>-9.7216666666666673E-2</v>
      </c>
      <c r="V246" s="63">
        <v>2.9653333333333334E-2</v>
      </c>
      <c r="W246" s="63">
        <v>0.26980000000000004</v>
      </c>
      <c r="X246" s="63">
        <v>43.333333333333336</v>
      </c>
      <c r="Y246" s="63">
        <v>46.333333333333336</v>
      </c>
      <c r="Z246" s="63">
        <v>4</v>
      </c>
      <c r="AA246" s="63">
        <v>1</v>
      </c>
    </row>
    <row r="247" spans="1:27" s="63" customFormat="1">
      <c r="A247" s="63" t="s">
        <v>856</v>
      </c>
      <c r="F247" s="65"/>
      <c r="G247" s="63">
        <v>66.75</v>
      </c>
      <c r="H247" s="63">
        <v>14.604999999999999</v>
      </c>
      <c r="I247" s="63">
        <v>0.1522125</v>
      </c>
      <c r="J247" s="63">
        <v>394.38750000000005</v>
      </c>
      <c r="K247" s="63">
        <v>3.9288749999999997E-2</v>
      </c>
      <c r="L247" s="63">
        <v>1.3012500000000001E-2</v>
      </c>
      <c r="M247" s="63">
        <v>8.9999999999999993E-3</v>
      </c>
      <c r="N247" s="63">
        <v>3.4918749999999998E-2</v>
      </c>
      <c r="O247" s="63">
        <v>8.9513749999999989E-2</v>
      </c>
      <c r="P247" s="63">
        <v>2.5918750000000004E-2</v>
      </c>
      <c r="Q247" s="63">
        <v>2.3918750000000003E-2</v>
      </c>
      <c r="R247" s="63">
        <v>7.120375000000001E-2</v>
      </c>
      <c r="S247" s="63">
        <v>1.7558624999999998E-2</v>
      </c>
      <c r="T247" s="63">
        <v>0.56148750000000003</v>
      </c>
      <c r="U247" s="63">
        <v>-0.28164999999999996</v>
      </c>
      <c r="V247" s="63">
        <v>1.7544875000000001E-2</v>
      </c>
      <c r="W247" s="63">
        <v>0.19612499999999999</v>
      </c>
      <c r="X247" s="63">
        <v>265</v>
      </c>
      <c r="Y247" s="63">
        <v>268</v>
      </c>
      <c r="Z247" s="63">
        <v>4</v>
      </c>
      <c r="AA247" s="63">
        <v>1</v>
      </c>
    </row>
    <row r="248" spans="1:27" s="63" customFormat="1">
      <c r="A248" s="63" t="s">
        <v>852</v>
      </c>
      <c r="F248" s="65"/>
      <c r="G248" s="63">
        <v>20.363636363636363</v>
      </c>
      <c r="H248" s="63">
        <v>11.55859090909091</v>
      </c>
      <c r="I248" s="63">
        <v>0.14696363636363638</v>
      </c>
      <c r="J248" s="63">
        <v>408.6</v>
      </c>
      <c r="K248" s="63">
        <v>3.6225454545454554E-2</v>
      </c>
      <c r="L248" s="63">
        <v>9.1323636363636381E-3</v>
      </c>
      <c r="M248" s="63">
        <v>8.3181818181818201E-3</v>
      </c>
      <c r="N248" s="63">
        <v>3.4091818181818181E-2</v>
      </c>
      <c r="O248" s="63">
        <v>8.8952727272727267E-2</v>
      </c>
      <c r="P248" s="63">
        <v>2.5773636363636367E-2</v>
      </c>
      <c r="Q248" s="63">
        <v>2.3364545454545457E-2</v>
      </c>
      <c r="R248" s="63">
        <v>4.1166363636363626E-2</v>
      </c>
      <c r="S248" s="63">
        <v>2.1703636363636362E-2</v>
      </c>
      <c r="T248" s="63">
        <v>0.56969999999999998</v>
      </c>
      <c r="U248" s="63">
        <v>-0.24497272727272729</v>
      </c>
      <c r="V248" s="63">
        <v>2.911090909090909E-2</v>
      </c>
      <c r="W248" s="63">
        <v>0.23619090909090909</v>
      </c>
      <c r="X248" s="63">
        <v>79.454545454545453</v>
      </c>
      <c r="Y248" s="63">
        <v>82.454545454545453</v>
      </c>
      <c r="Z248" s="63">
        <v>4</v>
      </c>
      <c r="AA248" s="63">
        <v>1</v>
      </c>
    </row>
    <row r="249" spans="1:27" s="63" customFormat="1">
      <c r="A249" s="63" t="s">
        <v>853</v>
      </c>
      <c r="F249" s="65"/>
      <c r="G249" s="63">
        <v>8.9166666666666661</v>
      </c>
      <c r="H249" s="63">
        <v>4.4054166666666665</v>
      </c>
      <c r="I249" s="63">
        <v>0.12945000000000001</v>
      </c>
      <c r="J249" s="63">
        <v>463.54999999999995</v>
      </c>
      <c r="K249" s="63">
        <v>3.4040000000000008E-2</v>
      </c>
      <c r="L249" s="63">
        <v>9.3270833333333331E-3</v>
      </c>
      <c r="M249" s="63">
        <v>1.0458333333333332E-2</v>
      </c>
      <c r="N249" s="63">
        <v>3.6469166666666664E-2</v>
      </c>
      <c r="O249" s="63">
        <v>0.10136666666666666</v>
      </c>
      <c r="P249" s="63">
        <v>2.6010833333333334E-2</v>
      </c>
      <c r="Q249" s="63">
        <v>2.4094166666666667E-2</v>
      </c>
      <c r="R249" s="63">
        <v>7.9151666666666662E-2</v>
      </c>
      <c r="S249" s="63">
        <v>-4.5051666666666669E-3</v>
      </c>
      <c r="T249" s="63">
        <v>0.55649999999999999</v>
      </c>
      <c r="U249" s="63">
        <v>-0.13188333333333332</v>
      </c>
      <c r="V249" s="63">
        <v>1.392383333333333E-2</v>
      </c>
      <c r="W249" s="63">
        <v>6.460083333333333E-2</v>
      </c>
      <c r="X249" s="63">
        <v>33.666666666666664</v>
      </c>
      <c r="Y249" s="63">
        <v>36.666666666666664</v>
      </c>
      <c r="Z249" s="63">
        <v>4</v>
      </c>
      <c r="AA249" s="63">
        <v>1</v>
      </c>
    </row>
    <row r="250" spans="1:27" s="101" customFormat="1">
      <c r="A250" s="101" t="s">
        <v>861</v>
      </c>
    </row>
    <row r="251" spans="1:27" s="63" customFormat="1">
      <c r="A251" s="63" t="s">
        <v>857</v>
      </c>
      <c r="F251" s="65"/>
      <c r="G251" s="63">
        <v>95</v>
      </c>
      <c r="H251" s="63">
        <v>37.712863636363629</v>
      </c>
      <c r="I251" s="63">
        <v>9.8159999999999983E-2</v>
      </c>
      <c r="J251" s="63">
        <v>611.24545454545455</v>
      </c>
      <c r="K251" s="63">
        <v>3.1168181818181817E-2</v>
      </c>
      <c r="L251" s="63">
        <v>1.0647181818181818E-2</v>
      </c>
      <c r="M251" s="63">
        <v>8.7727272727272723E-3</v>
      </c>
      <c r="N251" s="63">
        <v>4.0596363636363646E-2</v>
      </c>
      <c r="O251" s="63">
        <v>0.12956363636363635</v>
      </c>
      <c r="P251" s="63">
        <v>3.1823636363636366E-2</v>
      </c>
      <c r="Q251" s="63">
        <v>2.9005454545454543E-2</v>
      </c>
      <c r="R251" s="63">
        <v>0.14308181818181817</v>
      </c>
      <c r="S251" s="63">
        <v>1.3847545454545453E-2</v>
      </c>
      <c r="T251" s="63">
        <v>0.87675454545454556</v>
      </c>
      <c r="U251" s="63">
        <v>-0.10651181818181818</v>
      </c>
      <c r="V251" s="63">
        <v>0.11190545454545454</v>
      </c>
      <c r="W251" s="63">
        <v>0.29496363636363632</v>
      </c>
      <c r="X251" s="63">
        <v>378</v>
      </c>
      <c r="Y251" s="63">
        <v>381</v>
      </c>
      <c r="Z251" s="63">
        <v>4</v>
      </c>
      <c r="AA251" s="63">
        <v>1</v>
      </c>
    </row>
    <row r="252" spans="1:27" s="63" customFormat="1">
      <c r="A252" s="63" t="s">
        <v>858</v>
      </c>
      <c r="F252" s="65"/>
      <c r="G252" s="63">
        <v>5.2222222222222223</v>
      </c>
      <c r="H252" s="63">
        <v>2.9872222222222229</v>
      </c>
      <c r="I252" s="63">
        <v>0.15373333333333339</v>
      </c>
      <c r="J252" s="63">
        <v>390.33333333333331</v>
      </c>
      <c r="K252" s="63">
        <v>3.605666666666666E-2</v>
      </c>
      <c r="L252" s="63">
        <v>1.3731111111111109E-2</v>
      </c>
      <c r="M252" s="63">
        <v>0.01</v>
      </c>
      <c r="N252" s="63">
        <v>4.4035555555555557E-2</v>
      </c>
      <c r="O252" s="63">
        <v>0.1123</v>
      </c>
      <c r="P252" s="63">
        <v>3.4035555555555562E-2</v>
      </c>
      <c r="Q252" s="63">
        <v>3.203555555555556E-2</v>
      </c>
      <c r="R252" s="63">
        <v>0.11532222222222223</v>
      </c>
      <c r="S252" s="63">
        <v>1.6001444444444443E-2</v>
      </c>
      <c r="T252" s="63">
        <v>0.70983333333333332</v>
      </c>
      <c r="U252" s="63">
        <v>-0.18488888888888888</v>
      </c>
      <c r="V252" s="63">
        <v>-1.1273977777777777E-2</v>
      </c>
      <c r="W252" s="63">
        <v>0.11925555555555557</v>
      </c>
      <c r="X252" s="63">
        <v>18.888888888888889</v>
      </c>
      <c r="Y252" s="63">
        <v>21.888888888888889</v>
      </c>
      <c r="Z252" s="63">
        <v>4</v>
      </c>
      <c r="AA252" s="63">
        <v>1</v>
      </c>
    </row>
    <row r="253" spans="1:27" s="63" customFormat="1">
      <c r="A253" s="63" t="s">
        <v>859</v>
      </c>
      <c r="F253" s="65"/>
      <c r="G253" s="63">
        <v>9.875</v>
      </c>
      <c r="H253" s="63">
        <v>5.6456875000000002</v>
      </c>
      <c r="I253" s="63">
        <v>0.14895</v>
      </c>
      <c r="J253" s="63">
        <v>402.81250000000006</v>
      </c>
      <c r="K253" s="63">
        <v>3.3646250000000003E-2</v>
      </c>
      <c r="L253" s="63">
        <v>1.1039999999999999E-2</v>
      </c>
      <c r="M253" s="63">
        <v>1.0437499999999999E-2</v>
      </c>
      <c r="N253" s="63">
        <v>3.8311249999999998E-2</v>
      </c>
      <c r="O253" s="63">
        <v>9.9293749999999986E-2</v>
      </c>
      <c r="P253" s="63">
        <v>2.7873750000000003E-2</v>
      </c>
      <c r="Q253" s="63">
        <v>2.5873750000000004E-2</v>
      </c>
      <c r="R253" s="63">
        <v>0.14620000000000002</v>
      </c>
      <c r="S253" s="63">
        <v>1.0055049999999999E-2</v>
      </c>
      <c r="T253" s="63">
        <v>0.43314999999999998</v>
      </c>
      <c r="U253" s="63">
        <v>-0.43974999999999997</v>
      </c>
      <c r="V253" s="63">
        <v>7.644250000000001E-2</v>
      </c>
      <c r="W253" s="63">
        <v>0.2472</v>
      </c>
      <c r="X253" s="63">
        <v>37.5</v>
      </c>
      <c r="Y253" s="63">
        <v>40.5</v>
      </c>
      <c r="Z253" s="63">
        <v>4</v>
      </c>
      <c r="AA253" s="63">
        <v>1</v>
      </c>
    </row>
    <row r="254" spans="1:27" s="63" customFormat="1">
      <c r="A254" s="63" t="s">
        <v>860</v>
      </c>
      <c r="F254" s="65"/>
      <c r="G254" s="63">
        <v>11.5</v>
      </c>
      <c r="H254" s="63">
        <v>5.9515624999999996</v>
      </c>
      <c r="I254" s="63">
        <v>0.1330375</v>
      </c>
      <c r="J254" s="63">
        <v>451.07499999999999</v>
      </c>
      <c r="K254" s="63">
        <v>3.4078749999999998E-2</v>
      </c>
      <c r="L254" s="63">
        <v>1.2402857142857144E-2</v>
      </c>
      <c r="M254" s="63">
        <v>9.8125E-3</v>
      </c>
      <c r="N254" s="63">
        <v>3.490625E-2</v>
      </c>
      <c r="O254" s="63">
        <v>9.5711249999999998E-2</v>
      </c>
      <c r="P254" s="63">
        <v>2.5093999999999998E-2</v>
      </c>
      <c r="Q254" s="63">
        <v>2.3031499999999996E-2</v>
      </c>
      <c r="R254" s="63">
        <v>7.9516249999999997E-2</v>
      </c>
      <c r="S254" s="63">
        <v>-4.2302749999999986E-3</v>
      </c>
      <c r="T254" s="63">
        <v>0.48116249999999999</v>
      </c>
      <c r="U254" s="63">
        <v>-0.29383749999999997</v>
      </c>
      <c r="V254" s="63">
        <v>3.2767499999999998E-2</v>
      </c>
      <c r="W254" s="63">
        <v>0.21665000000000001</v>
      </c>
      <c r="X254" s="63">
        <v>44</v>
      </c>
      <c r="Y254" s="63">
        <v>47</v>
      </c>
      <c r="Z254" s="63">
        <v>4</v>
      </c>
      <c r="AA254" s="63">
        <v>1</v>
      </c>
    </row>
    <row r="255" spans="1:27" s="63" customFormat="1">
      <c r="A255" s="63" t="s">
        <v>863</v>
      </c>
      <c r="F255" s="65"/>
      <c r="G255" s="63">
        <v>10.066666666666666</v>
      </c>
      <c r="H255" s="63">
        <v>5.5231000000000003</v>
      </c>
      <c r="I255" s="63">
        <v>0.14066000000000001</v>
      </c>
      <c r="J255" s="63">
        <v>426.61333333333334</v>
      </c>
      <c r="K255" s="63">
        <v>3.2893333333333337E-2</v>
      </c>
      <c r="L255" s="63">
        <v>1.1631333333333332E-2</v>
      </c>
      <c r="M255" s="63">
        <v>8.5666666666666686E-3</v>
      </c>
      <c r="N255" s="63">
        <v>4.3277999999999997E-2</v>
      </c>
      <c r="O255" s="63">
        <v>0.11539333333333331</v>
      </c>
      <c r="P255" s="63">
        <v>3.471133333333333E-2</v>
      </c>
      <c r="Q255" s="63">
        <v>3.2911333333333327E-2</v>
      </c>
      <c r="R255" s="63">
        <v>0.12844000000000003</v>
      </c>
      <c r="S255" s="63">
        <v>-1.2065133333333332E-2</v>
      </c>
      <c r="T255" s="63">
        <v>0.5091</v>
      </c>
      <c r="U255" s="63">
        <v>-0.13387333333333332</v>
      </c>
      <c r="V255" s="63">
        <v>-3.846666666666667E-2</v>
      </c>
      <c r="W255" s="63">
        <v>0.12100666666666667</v>
      </c>
      <c r="X255" s="63">
        <v>38.266666666666666</v>
      </c>
      <c r="Y255" s="63">
        <v>41.266666666666666</v>
      </c>
      <c r="Z255" s="63">
        <v>4</v>
      </c>
      <c r="AA255" s="63">
        <v>1</v>
      </c>
    </row>
  </sheetData>
  <phoneticPr fontId="1" type="noConversion"/>
  <conditionalFormatting sqref="A1:D1">
    <cfRule type="duplicateValues" dxfId="116" priority="5"/>
  </conditionalFormatting>
  <conditionalFormatting sqref="A2:D15 A33 A34:D35 A36 A37:D211 A17:D18 A20:D30 A32:D32">
    <cfRule type="duplicateValues" dxfId="115" priority="9"/>
  </conditionalFormatting>
  <conditionalFormatting sqref="A16:D16">
    <cfRule type="duplicateValues" dxfId="114" priority="8"/>
  </conditionalFormatting>
  <conditionalFormatting sqref="A19:D19">
    <cfRule type="duplicateValues" dxfId="113" priority="7"/>
  </conditionalFormatting>
  <conditionalFormatting sqref="A31:D31">
    <cfRule type="duplicateValues" dxfId="112" priority="6"/>
  </conditionalFormatting>
  <conditionalFormatting sqref="A235:D249">
    <cfRule type="duplicateValues" dxfId="111" priority="2"/>
  </conditionalFormatting>
  <conditionalFormatting sqref="A251:D255">
    <cfRule type="duplicateValues" dxfId="110" priority="1"/>
  </conditionalFormatting>
  <conditionalFormatting sqref="B228:D228">
    <cfRule type="duplicateValues" dxfId="109" priority="3"/>
  </conditionalFormatting>
  <conditionalFormatting sqref="B229:D233 B226:D227">
    <cfRule type="duplicateValues" dxfId="108" priority="4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256"/>
  <sheetViews>
    <sheetView topLeftCell="A4" workbookViewId="0">
      <selection activeCell="E13" sqref="E13"/>
    </sheetView>
  </sheetViews>
  <sheetFormatPr defaultColWidth="9" defaultRowHeight="15"/>
  <cols>
    <col min="1" max="1" width="18.28515625" style="62" customWidth="1"/>
    <col min="2" max="2" width="9.140625" style="62" bestFit="1" customWidth="1"/>
    <col min="3" max="3" width="10.28515625" style="62" bestFit="1" customWidth="1"/>
    <col min="4" max="8" width="9.140625" style="62" bestFit="1" customWidth="1"/>
    <col min="9" max="16384" width="9" style="62"/>
  </cols>
  <sheetData>
    <row r="1" spans="1:8" s="61" customFormat="1">
      <c r="A1" s="54"/>
      <c r="B1" s="36" t="s">
        <v>185</v>
      </c>
      <c r="C1" s="36" t="s">
        <v>186</v>
      </c>
      <c r="D1" s="36" t="s">
        <v>187</v>
      </c>
      <c r="E1" s="36" t="s">
        <v>188</v>
      </c>
      <c r="F1" s="36" t="s">
        <v>189</v>
      </c>
      <c r="G1" s="36" t="s">
        <v>23</v>
      </c>
      <c r="H1" s="36" t="s">
        <v>190</v>
      </c>
    </row>
    <row r="2" spans="1:8" s="61" customFormat="1">
      <c r="A2" s="36" t="s">
        <v>191</v>
      </c>
      <c r="B2" s="36">
        <v>0.10984000000000001</v>
      </c>
      <c r="C2" s="36">
        <v>546.35</v>
      </c>
      <c r="D2" s="36">
        <v>3.9606000000000002E-2</v>
      </c>
      <c r="E2" s="36">
        <v>1.1149999999999997E-2</v>
      </c>
      <c r="F2" s="36">
        <v>2.6658999999999999E-2</v>
      </c>
      <c r="G2" s="36">
        <v>8.0449000000000007E-2</v>
      </c>
      <c r="H2" s="36">
        <v>1.5509E-2</v>
      </c>
    </row>
    <row r="3" spans="1:8" s="61" customFormat="1">
      <c r="A3" s="36" t="s">
        <v>192</v>
      </c>
      <c r="B3" s="36">
        <v>0.10752000000000002</v>
      </c>
      <c r="C3" s="36">
        <v>558.08000000000004</v>
      </c>
      <c r="D3" s="36">
        <v>4.8235E-2</v>
      </c>
      <c r="E3" s="36">
        <v>1.2369E-2</v>
      </c>
      <c r="F3" s="36">
        <v>2.3545999999999997E-2</v>
      </c>
      <c r="G3" s="36">
        <v>7.1816999999999992E-2</v>
      </c>
      <c r="H3" s="36">
        <v>1.11801E-2</v>
      </c>
    </row>
    <row r="4" spans="1:8" s="61" customFormat="1">
      <c r="A4" s="36" t="s">
        <v>198</v>
      </c>
      <c r="B4" s="36">
        <v>0.12247777777777778</v>
      </c>
      <c r="C4" s="36">
        <v>489.97777777777782</v>
      </c>
      <c r="D4" s="36">
        <v>4.5682222222222228E-2</v>
      </c>
      <c r="E4" s="36">
        <v>1.0594444444444443E-2</v>
      </c>
      <c r="F4" s="36">
        <v>2.7289999999999998E-2</v>
      </c>
      <c r="G4" s="36">
        <v>7.7921666666666681E-2</v>
      </c>
      <c r="H4" s="36">
        <v>1.6644999999999997E-2</v>
      </c>
    </row>
    <row r="5" spans="1:8" s="61" customFormat="1">
      <c r="A5" s="36" t="s">
        <v>199</v>
      </c>
      <c r="B5" s="36">
        <v>9.7543333333333329E-2</v>
      </c>
      <c r="C5" s="36">
        <v>615.13333333333333</v>
      </c>
      <c r="D5" s="36">
        <v>3.5355555555555557E-2</v>
      </c>
      <c r="E5" s="36">
        <v>1.4281250000000001E-2</v>
      </c>
      <c r="F5" s="36">
        <v>2.8434444444444446E-2</v>
      </c>
      <c r="G5" s="36">
        <v>9.1035555555555564E-2</v>
      </c>
      <c r="H5" s="36">
        <v>1.412125E-2</v>
      </c>
    </row>
    <row r="6" spans="1:8" s="61" customFormat="1">
      <c r="A6" s="36" t="s">
        <v>193</v>
      </c>
      <c r="B6" s="36">
        <v>0.10310714285714286</v>
      </c>
      <c r="C6" s="36">
        <v>582.03571428571422</v>
      </c>
      <c r="D6" s="36">
        <v>3.801285714285714E-2</v>
      </c>
      <c r="E6" s="36">
        <v>1.0428571428571428E-2</v>
      </c>
      <c r="F6" s="36">
        <v>2.6669285714285722E-2</v>
      </c>
      <c r="G6" s="36">
        <v>8.3056428571428573E-2</v>
      </c>
      <c r="H6" s="36">
        <v>1.6240714285714285E-2</v>
      </c>
    </row>
    <row r="7" spans="1:8" s="61" customFormat="1">
      <c r="A7" s="36" t="s">
        <v>194</v>
      </c>
      <c r="B7" s="36">
        <v>0.1203</v>
      </c>
      <c r="C7" s="36">
        <v>499.06666666666672</v>
      </c>
      <c r="D7" s="36">
        <v>3.9882222222222229E-2</v>
      </c>
      <c r="E7" s="36">
        <v>1.1209999999999999E-2</v>
      </c>
      <c r="F7" s="36">
        <v>2.5447499999999998E-2</v>
      </c>
      <c r="G7" s="36">
        <v>7.3308750000000006E-2</v>
      </c>
      <c r="H7" s="36">
        <v>1.4249999999999999E-2</v>
      </c>
    </row>
    <row r="8" spans="1:8" s="61" customFormat="1">
      <c r="A8" s="36" t="s">
        <v>195</v>
      </c>
      <c r="B8" s="36">
        <v>0.11473999999999999</v>
      </c>
      <c r="C8" s="36">
        <v>523.74666666666656</v>
      </c>
      <c r="D8" s="36">
        <v>4.0306666666666671E-2</v>
      </c>
      <c r="E8" s="36">
        <v>1.1124E-2</v>
      </c>
      <c r="F8" s="36">
        <v>2.9088571428571429E-2</v>
      </c>
      <c r="G8" s="36">
        <v>8.6122142857142855E-2</v>
      </c>
      <c r="H8" s="36">
        <v>1.7956428571428571E-2</v>
      </c>
    </row>
    <row r="9" spans="1:8" s="61" customFormat="1">
      <c r="A9" s="36" t="s">
        <v>196</v>
      </c>
      <c r="B9" s="36">
        <v>0.10977777777777779</v>
      </c>
      <c r="C9" s="36">
        <v>546.65555555555557</v>
      </c>
      <c r="D9" s="36">
        <v>4.1388888888888892E-2</v>
      </c>
      <c r="E9" s="36">
        <v>1.065E-2</v>
      </c>
      <c r="F9" s="36">
        <v>3.0735555555555554E-2</v>
      </c>
      <c r="G9" s="36">
        <v>9.278111111111112E-2</v>
      </c>
      <c r="H9" s="36">
        <v>2.0084444444444446E-2</v>
      </c>
    </row>
    <row r="10" spans="1:8" s="61" customFormat="1">
      <c r="A10" s="36" t="s">
        <v>197</v>
      </c>
      <c r="B10" s="36">
        <v>0.11277272727272726</v>
      </c>
      <c r="C10" s="36">
        <v>532.10909090909092</v>
      </c>
      <c r="D10" s="36">
        <v>4.3815454545454553E-2</v>
      </c>
      <c r="E10" s="36">
        <v>1.0215636363636364E-2</v>
      </c>
      <c r="F10" s="36">
        <v>2.8427272727272732E-2</v>
      </c>
      <c r="G10" s="36">
        <v>8.4654545454545441E-2</v>
      </c>
      <c r="H10" s="36">
        <v>1.821090909090909E-2</v>
      </c>
    </row>
    <row r="11" spans="1:8" s="61" customFormat="1">
      <c r="A11" s="36" t="s">
        <v>200</v>
      </c>
      <c r="B11" s="36">
        <v>0.16820000000000004</v>
      </c>
      <c r="C11" s="36">
        <v>356.75555555555559</v>
      </c>
      <c r="D11" s="36">
        <v>5.4993333333333325E-2</v>
      </c>
      <c r="E11" s="36">
        <v>1.6E-2</v>
      </c>
      <c r="F11" s="36">
        <v>5.0426666666666675E-2</v>
      </c>
      <c r="G11" s="36">
        <v>0.12295555555555555</v>
      </c>
      <c r="H11" s="36">
        <v>3.4426666666666668E-2</v>
      </c>
    </row>
    <row r="12" spans="1:8" s="61" customFormat="1">
      <c r="A12" s="36" t="s">
        <v>201</v>
      </c>
      <c r="B12" s="36">
        <v>0.16543846153846151</v>
      </c>
      <c r="C12" s="36">
        <v>362.69999999999987</v>
      </c>
      <c r="D12" s="36">
        <v>5.3667692307692319E-2</v>
      </c>
      <c r="E12" s="36">
        <v>1.0499999999999999E-2</v>
      </c>
      <c r="F12" s="36">
        <v>5.3139230769230772E-2</v>
      </c>
      <c r="G12" s="36">
        <v>0.13065384615384618</v>
      </c>
      <c r="H12" s="36">
        <v>4.2639230769230776E-2</v>
      </c>
    </row>
    <row r="13" spans="1:8" s="61" customFormat="1">
      <c r="A13" s="36" t="s">
        <v>202</v>
      </c>
      <c r="B13" s="36">
        <v>0.11083636363636362</v>
      </c>
      <c r="C13" s="36">
        <v>541.5272727272727</v>
      </c>
      <c r="D13" s="36">
        <v>2.6562727272727273E-2</v>
      </c>
      <c r="E13" s="36">
        <v>1.0454545454545454E-2</v>
      </c>
      <c r="F13" s="36">
        <v>4.2399999999999993E-2</v>
      </c>
      <c r="G13" s="36">
        <v>0.12737272727272725</v>
      </c>
      <c r="H13" s="36">
        <v>3.1945454545454548E-2</v>
      </c>
    </row>
    <row r="14" spans="1:8" s="61" customFormat="1">
      <c r="A14" s="36" t="s">
        <v>203</v>
      </c>
      <c r="B14" s="36">
        <v>0.13943846153846154</v>
      </c>
      <c r="C14" s="36">
        <v>430.36153846153837</v>
      </c>
      <c r="D14" s="36">
        <v>4.9496153846153843E-2</v>
      </c>
      <c r="E14" s="36">
        <v>1.2615384615384619E-2</v>
      </c>
      <c r="F14" s="36">
        <v>5.0958461538461536E-2</v>
      </c>
      <c r="G14" s="36">
        <v>0.13649230769230769</v>
      </c>
      <c r="H14" s="36">
        <v>3.8343076923076924E-2</v>
      </c>
    </row>
    <row r="15" spans="1:8" s="61" customFormat="1">
      <c r="A15" s="36" t="s">
        <v>204</v>
      </c>
      <c r="B15" s="36">
        <v>0.12747499999999998</v>
      </c>
      <c r="C15" s="36">
        <v>470.72499999999997</v>
      </c>
      <c r="D15" s="36">
        <v>4.3473749999999992E-2</v>
      </c>
      <c r="E15" s="36">
        <v>1.2624999999999999E-2</v>
      </c>
      <c r="F15" s="36">
        <v>4.4373750000000003E-2</v>
      </c>
      <c r="G15" s="36">
        <v>0.12429999999999999</v>
      </c>
      <c r="H15" s="36">
        <v>3.1748749999999999E-2</v>
      </c>
    </row>
    <row r="16" spans="1:8">
      <c r="A16" s="36" t="s">
        <v>205</v>
      </c>
      <c r="B16" s="36">
        <v>0.12031</v>
      </c>
      <c r="C16" s="36">
        <v>498.93999999999994</v>
      </c>
      <c r="D16" s="36">
        <v>3.0702E-2</v>
      </c>
      <c r="E16" s="36">
        <v>1.0799999999999997E-2</v>
      </c>
      <c r="F16" s="36">
        <v>3.6547000000000003E-2</v>
      </c>
      <c r="G16" s="36">
        <v>0.10540399999999998</v>
      </c>
      <c r="H16" s="36">
        <v>2.5746999999999999E-2</v>
      </c>
    </row>
    <row r="17" spans="1:8" s="61" customFormat="1">
      <c r="A17" s="36" t="s">
        <v>206</v>
      </c>
      <c r="B17" s="36">
        <v>0.11099374999999999</v>
      </c>
      <c r="C17" s="36">
        <v>540.61250000000007</v>
      </c>
      <c r="D17" s="36">
        <v>3.4518124999999997E-2</v>
      </c>
      <c r="E17" s="36">
        <v>9.4687499999999997E-3</v>
      </c>
      <c r="F17" s="36">
        <v>4.2603125000000006E-2</v>
      </c>
      <c r="G17" s="36">
        <v>0.12788749999999999</v>
      </c>
      <c r="H17" s="36">
        <v>3.3134375000000008E-2</v>
      </c>
    </row>
    <row r="18" spans="1:8" s="61" customFormat="1">
      <c r="A18" s="36" t="s">
        <v>207</v>
      </c>
      <c r="B18" s="36">
        <v>0.11675833333333334</v>
      </c>
      <c r="C18" s="36">
        <v>513.95000000000005</v>
      </c>
      <c r="D18" s="36">
        <v>4.7585833333333334E-2</v>
      </c>
      <c r="E18" s="36">
        <v>1.2249999999999999E-2</v>
      </c>
      <c r="F18" s="36">
        <v>4.9210833333333336E-2</v>
      </c>
      <c r="G18" s="36">
        <v>0.14402499999999999</v>
      </c>
      <c r="H18" s="36">
        <v>3.6960833333333332E-2</v>
      </c>
    </row>
    <row r="19" spans="1:8" s="61" customFormat="1">
      <c r="A19" s="36" t="s">
        <v>208</v>
      </c>
      <c r="B19" s="36"/>
      <c r="C19" s="36"/>
      <c r="D19" s="36"/>
      <c r="E19" s="36"/>
      <c r="F19" s="36"/>
      <c r="G19" s="36"/>
      <c r="H19" s="36"/>
    </row>
    <row r="20" spans="1:8" s="61" customFormat="1">
      <c r="A20" s="66" t="s">
        <v>654</v>
      </c>
      <c r="B20" s="36">
        <v>0.10440000000000001</v>
      </c>
      <c r="C20" s="36">
        <v>574.74166666666656</v>
      </c>
      <c r="D20" s="36">
        <v>4.0333333333333332E-2</v>
      </c>
      <c r="E20" s="36">
        <v>7.9583333333333364E-3</v>
      </c>
      <c r="F20" s="36">
        <v>4.4045833333333333E-2</v>
      </c>
      <c r="G20" s="36">
        <v>0.13632500000000003</v>
      </c>
      <c r="H20" s="36">
        <v>3.6087500000000002E-2</v>
      </c>
    </row>
    <row r="21" spans="1:8" s="61" customFormat="1">
      <c r="A21" s="36" t="s">
        <v>209</v>
      </c>
      <c r="B21" s="36">
        <v>0.11385000000000001</v>
      </c>
      <c r="C21" s="36">
        <v>527.19000000000005</v>
      </c>
      <c r="D21" s="36">
        <v>3.4299000000000003E-2</v>
      </c>
      <c r="E21" s="36">
        <v>7.4716000000000001E-3</v>
      </c>
      <c r="F21" s="36">
        <v>2.8972000000000005E-2</v>
      </c>
      <c r="G21" s="36">
        <v>8.5889999999999994E-2</v>
      </c>
      <c r="H21" s="36">
        <v>2.1500000000000002E-2</v>
      </c>
    </row>
    <row r="22" spans="1:8" s="61" customFormat="1">
      <c r="A22" s="36" t="s">
        <v>651</v>
      </c>
      <c r="B22" s="36">
        <v>9.9866363636363642E-2</v>
      </c>
      <c r="C22" s="36">
        <v>600.83636363636367</v>
      </c>
      <c r="D22" s="36">
        <v>3.2794545454545451E-2</v>
      </c>
      <c r="E22" s="36">
        <v>6.3932727272727275E-3</v>
      </c>
      <c r="F22" s="36">
        <v>3.3113636363636366E-2</v>
      </c>
      <c r="G22" s="36">
        <v>0.10478</v>
      </c>
      <c r="H22" s="36">
        <v>2.6719090909090911E-2</v>
      </c>
    </row>
    <row r="23" spans="1:8" s="61" customFormat="1">
      <c r="A23" s="36" t="s">
        <v>210</v>
      </c>
      <c r="B23" s="36">
        <v>0.12878000000000001</v>
      </c>
      <c r="C23" s="36">
        <v>465.96999999999997</v>
      </c>
      <c r="D23" s="36">
        <v>4.3886000000000001E-2</v>
      </c>
      <c r="E23" s="36">
        <v>9.1270999999999991E-3</v>
      </c>
      <c r="F23" s="36">
        <v>3.5365000000000001E-2</v>
      </c>
      <c r="G23" s="36">
        <v>9.8542999999999978E-2</v>
      </c>
      <c r="H23" s="36">
        <v>2.6238000000000001E-2</v>
      </c>
    </row>
    <row r="24" spans="1:8" s="61" customFormat="1">
      <c r="A24" s="36" t="s">
        <v>211</v>
      </c>
      <c r="B24" s="36">
        <v>0.10494166666666667</v>
      </c>
      <c r="C24" s="36">
        <v>571.79166666666652</v>
      </c>
      <c r="D24" s="36">
        <v>3.4747500000000001E-2</v>
      </c>
      <c r="E24" s="36">
        <v>9.0416666666666649E-3</v>
      </c>
      <c r="F24" s="36">
        <v>2.8465000000000001E-2</v>
      </c>
      <c r="G24" s="36">
        <v>8.7874166666666684E-2</v>
      </c>
      <c r="H24" s="36">
        <v>1.9423333333333331E-2</v>
      </c>
    </row>
    <row r="25" spans="1:8" s="61" customFormat="1">
      <c r="A25" s="36" t="s">
        <v>212</v>
      </c>
      <c r="B25" s="36">
        <v>0.13311249999999999</v>
      </c>
      <c r="C25" s="36">
        <v>450.83750000000009</v>
      </c>
      <c r="D25" s="36">
        <v>3.6688124999999995E-2</v>
      </c>
      <c r="E25" s="36">
        <v>8.3437500000000039E-3</v>
      </c>
      <c r="F25" s="36">
        <v>3.8540625000000002E-2</v>
      </c>
      <c r="G25" s="36">
        <v>0.10562375</v>
      </c>
      <c r="H25" s="36">
        <v>3.0196812499999996E-2</v>
      </c>
    </row>
    <row r="26" spans="1:8" s="61" customFormat="1">
      <c r="A26" s="36" t="s">
        <v>213</v>
      </c>
      <c r="B26" s="36">
        <v>0.13905000000000001</v>
      </c>
      <c r="C26" s="36">
        <v>431.52499999999998</v>
      </c>
      <c r="D26" s="36">
        <v>4.2008750000000004E-2</v>
      </c>
      <c r="E26" s="36">
        <v>1.1499999999999998E-2</v>
      </c>
      <c r="F26" s="36">
        <v>4.2017500000000006E-2</v>
      </c>
      <c r="G26" s="36">
        <v>0.112675</v>
      </c>
      <c r="H26" s="36">
        <v>3.0517499999999999E-2</v>
      </c>
    </row>
    <row r="27" spans="1:8" s="61" customFormat="1">
      <c r="A27" s="36" t="s">
        <v>214</v>
      </c>
      <c r="B27" s="36">
        <v>0.12585000000000002</v>
      </c>
      <c r="C27" s="36">
        <v>476.78749999999997</v>
      </c>
      <c r="D27" s="36">
        <v>3.5854999999999998E-2</v>
      </c>
      <c r="E27" s="36">
        <v>1.1437499999999998E-2</v>
      </c>
      <c r="F27" s="36">
        <v>3.950625E-2</v>
      </c>
      <c r="G27" s="36">
        <v>0.111375</v>
      </c>
      <c r="H27" s="36">
        <v>2.806875E-2</v>
      </c>
    </row>
    <row r="28" spans="1:8" s="61" customFormat="1">
      <c r="A28" s="36" t="s">
        <v>215</v>
      </c>
      <c r="B28" s="36">
        <v>0.12788333333333332</v>
      </c>
      <c r="C28" s="36">
        <v>469.21666666666664</v>
      </c>
      <c r="D28" s="36">
        <v>3.1942499999999999E-2</v>
      </c>
      <c r="E28" s="36">
        <v>8.8189999999999987E-3</v>
      </c>
      <c r="F28" s="36">
        <v>3.2444166666666663E-2</v>
      </c>
      <c r="G28" s="36">
        <v>9.0729166666666652E-2</v>
      </c>
      <c r="H28" s="36">
        <v>2.3625833333333335E-2</v>
      </c>
    </row>
    <row r="29" spans="1:8" s="61" customFormat="1">
      <c r="A29" s="36" t="s">
        <v>216</v>
      </c>
      <c r="B29" s="36">
        <v>0.12014374999999999</v>
      </c>
      <c r="C29" s="36">
        <v>499.51249999999999</v>
      </c>
      <c r="D29" s="36">
        <v>3.2036874999999999E-2</v>
      </c>
      <c r="E29" s="36">
        <v>9.5624999999999981E-3</v>
      </c>
      <c r="F29" s="36">
        <v>3.8388461538461538E-2</v>
      </c>
      <c r="G29" s="36">
        <v>0.11077692307692308</v>
      </c>
      <c r="H29" s="36">
        <v>2.9196153846153847E-2</v>
      </c>
    </row>
    <row r="30" spans="1:8" s="61" customFormat="1">
      <c r="A30" s="36" t="s">
        <v>217</v>
      </c>
      <c r="B30" s="36">
        <v>0.13514999999999999</v>
      </c>
      <c r="C30" s="36">
        <v>443.98</v>
      </c>
      <c r="D30" s="36">
        <v>4.3683000000000007E-2</v>
      </c>
      <c r="E30" s="36">
        <v>1.1266999999999999E-2</v>
      </c>
      <c r="F30" s="36">
        <v>2.8235555555555555E-2</v>
      </c>
      <c r="G30" s="36">
        <v>7.6801111111111126E-2</v>
      </c>
      <c r="H30" s="36">
        <v>1.6937777777777774E-2</v>
      </c>
    </row>
    <row r="31" spans="1:8" s="61" customFormat="1">
      <c r="A31" s="36" t="s">
        <v>218</v>
      </c>
      <c r="B31" s="36">
        <v>0.11345714285714284</v>
      </c>
      <c r="C31" s="36">
        <v>528.88571428571424</v>
      </c>
      <c r="D31" s="36">
        <v>3.8107142857142853E-2</v>
      </c>
      <c r="E31" s="36">
        <v>1.0469999999999998E-2</v>
      </c>
      <c r="F31" s="36">
        <v>3.5204285714285709E-2</v>
      </c>
      <c r="G31" s="36">
        <v>0.10453285714285716</v>
      </c>
      <c r="H31" s="36">
        <v>2.4737142857142857E-2</v>
      </c>
    </row>
    <row r="32" spans="1:8" s="61" customFormat="1">
      <c r="A32" s="36" t="s">
        <v>219</v>
      </c>
      <c r="B32" s="36">
        <v>0.10140833333333334</v>
      </c>
      <c r="C32" s="36">
        <v>591.68333333333328</v>
      </c>
      <c r="D32" s="36">
        <v>3.9155833333333327E-2</v>
      </c>
      <c r="E32" s="36">
        <v>1.4631666666666666E-2</v>
      </c>
      <c r="F32" s="36">
        <v>4.6172500000000005E-2</v>
      </c>
      <c r="G32" s="36">
        <v>0.14499166666666666</v>
      </c>
      <c r="H32" s="36">
        <v>3.1541666666666669E-2</v>
      </c>
    </row>
    <row r="33" spans="1:8" s="61" customFormat="1">
      <c r="A33" s="36" t="s">
        <v>220</v>
      </c>
      <c r="B33" s="36">
        <v>0.12044615384615384</v>
      </c>
      <c r="C33" s="36">
        <v>498.29999999999995</v>
      </c>
      <c r="D33" s="36">
        <v>3.4351538461538461E-2</v>
      </c>
      <c r="E33" s="36">
        <v>1.1816923076923076E-2</v>
      </c>
      <c r="F33" s="36">
        <v>4.8772307692307684E-2</v>
      </c>
      <c r="G33" s="36">
        <v>0.14053846153846153</v>
      </c>
      <c r="H33" s="36">
        <v>3.6956153846153847E-2</v>
      </c>
    </row>
    <row r="34" spans="1:8">
      <c r="A34" s="36" t="s">
        <v>221</v>
      </c>
      <c r="B34" s="36">
        <v>0.14681111111111111</v>
      </c>
      <c r="C34" s="36">
        <v>409.96666666666664</v>
      </c>
      <c r="D34" s="36">
        <v>4.2651111111111112E-2</v>
      </c>
      <c r="E34" s="36">
        <v>9.166666666666665E-3</v>
      </c>
      <c r="F34" s="36">
        <v>3.8211111111111112E-2</v>
      </c>
      <c r="G34" s="36">
        <v>9.9834444444444448E-2</v>
      </c>
      <c r="H34" s="36">
        <v>2.9044444444444446E-2</v>
      </c>
    </row>
    <row r="35" spans="1:8">
      <c r="A35" s="36" t="s">
        <v>222</v>
      </c>
      <c r="B35" s="36">
        <v>0.14488333333333336</v>
      </c>
      <c r="C35" s="36">
        <v>414.76666666666665</v>
      </c>
      <c r="D35" s="36">
        <v>3.7153333333333337E-2</v>
      </c>
      <c r="E35" s="36">
        <v>9.7499999999999983E-3</v>
      </c>
      <c r="F35" s="36">
        <v>4.3455000000000001E-2</v>
      </c>
      <c r="G35" s="36">
        <v>0.11422500000000001</v>
      </c>
      <c r="H35" s="36">
        <v>3.3705000000000006E-2</v>
      </c>
    </row>
    <row r="36" spans="1:8" s="61" customFormat="1">
      <c r="A36" s="36" t="s">
        <v>223</v>
      </c>
      <c r="B36" s="36">
        <v>0.11409285714285713</v>
      </c>
      <c r="C36" s="36">
        <v>526.28571428571422</v>
      </c>
      <c r="D36" s="36">
        <v>3.5842307692307687E-2</v>
      </c>
      <c r="E36" s="36">
        <v>8.8214285714285721E-3</v>
      </c>
      <c r="F36" s="36">
        <v>2.8456428571428573E-2</v>
      </c>
      <c r="G36" s="36">
        <v>8.4261428571428584E-2</v>
      </c>
      <c r="H36" s="36">
        <v>1.9634714285714283E-2</v>
      </c>
    </row>
    <row r="37" spans="1:8" s="61" customFormat="1">
      <c r="A37" s="36" t="s">
        <v>224</v>
      </c>
      <c r="B37" s="36">
        <v>0.13652857142857142</v>
      </c>
      <c r="C37" s="36">
        <v>439.61428571428576</v>
      </c>
      <c r="D37" s="36">
        <v>3.856571428571428E-2</v>
      </c>
      <c r="E37" s="36">
        <v>1.2744285714285713E-2</v>
      </c>
      <c r="F37" s="36">
        <v>3.9742857142857142E-2</v>
      </c>
      <c r="G37" s="36">
        <v>0.10758571428571428</v>
      </c>
      <c r="H37" s="36">
        <v>2.6998571428571431E-2</v>
      </c>
    </row>
    <row r="38" spans="1:8" s="61" customFormat="1">
      <c r="A38" s="36" t="s">
        <v>225</v>
      </c>
      <c r="B38" s="36">
        <v>0.1279142857142857</v>
      </c>
      <c r="C38" s="36">
        <v>469.14285714285717</v>
      </c>
      <c r="D38" s="36">
        <v>3.1477857142857148E-2</v>
      </c>
      <c r="E38" s="36">
        <v>8.6071428571428583E-3</v>
      </c>
      <c r="F38" s="36">
        <v>3.0085714285714292E-2</v>
      </c>
      <c r="G38" s="36">
        <v>8.4124999999999991E-2</v>
      </c>
      <c r="H38" s="36">
        <v>2.147857142857143E-2</v>
      </c>
    </row>
    <row r="39" spans="1:8" s="61" customFormat="1">
      <c r="A39" s="36" t="s">
        <v>226</v>
      </c>
      <c r="B39" s="36">
        <v>0.14952499999999999</v>
      </c>
      <c r="C39" s="36">
        <v>410.74166666666662</v>
      </c>
      <c r="D39" s="36">
        <v>4.1801666666666661E-2</v>
      </c>
      <c r="E39" s="36">
        <v>6.6594999999999996E-3</v>
      </c>
      <c r="F39" s="36">
        <v>2.9829999999999999E-2</v>
      </c>
      <c r="G39" s="36">
        <v>7.7969999999999998E-2</v>
      </c>
      <c r="H39" s="36">
        <v>2.3170833333333335E-2</v>
      </c>
    </row>
    <row r="40" spans="1:8" s="61" customFormat="1">
      <c r="A40" s="36" t="s">
        <v>227</v>
      </c>
      <c r="B40" s="36">
        <v>0.12497333333333334</v>
      </c>
      <c r="C40" s="36">
        <v>480.15999999999991</v>
      </c>
      <c r="D40" s="36">
        <v>3.1860000000000006E-2</v>
      </c>
      <c r="E40" s="36">
        <v>8.8333333333333337E-3</v>
      </c>
      <c r="F40" s="36">
        <v>3.1762727272727269E-2</v>
      </c>
      <c r="G40" s="36">
        <v>8.9925454545454545E-2</v>
      </c>
      <c r="H40" s="36">
        <v>2.2853636363636364E-2</v>
      </c>
    </row>
    <row r="41" spans="1:8" s="61" customFormat="1">
      <c r="A41" s="36" t="s">
        <v>228</v>
      </c>
      <c r="B41" s="36">
        <v>0.1185090909090909</v>
      </c>
      <c r="C41" s="36">
        <v>506.39090909090913</v>
      </c>
      <c r="D41" s="36">
        <v>3.2901818181818185E-2</v>
      </c>
      <c r="E41" s="36">
        <v>9.0468000000000007E-3</v>
      </c>
      <c r="F41" s="36">
        <v>2.7295999999999997E-2</v>
      </c>
      <c r="G41" s="36">
        <v>7.941200000000001E-2</v>
      </c>
      <c r="H41" s="36">
        <v>1.8248E-2</v>
      </c>
    </row>
    <row r="42" spans="1:8" s="61" customFormat="1">
      <c r="A42" s="36" t="s">
        <v>229</v>
      </c>
      <c r="B42" s="36">
        <v>0.11918333333333332</v>
      </c>
      <c r="C42" s="36">
        <v>503.45000000000005</v>
      </c>
      <c r="D42" s="36">
        <v>3.2056666666666671E-2</v>
      </c>
      <c r="E42" s="36">
        <v>1.1329166666666668E-2</v>
      </c>
      <c r="F42" s="36">
        <v>2.6885000000000003E-2</v>
      </c>
      <c r="G42" s="36">
        <v>7.7876666666666663E-2</v>
      </c>
      <c r="H42" s="36">
        <v>1.5554166666666668E-2</v>
      </c>
    </row>
    <row r="43" spans="1:8" s="61" customFormat="1">
      <c r="A43" s="36" t="s">
        <v>230</v>
      </c>
      <c r="B43" s="36">
        <v>0.12778888888888887</v>
      </c>
      <c r="C43" s="36">
        <v>469.5888888888889</v>
      </c>
      <c r="D43" s="36">
        <v>3.7561111111111115E-2</v>
      </c>
      <c r="E43" s="36">
        <v>8.8333333333333337E-3</v>
      </c>
      <c r="F43" s="36">
        <v>5.348222222222223E-2</v>
      </c>
      <c r="G43" s="36">
        <v>0.14963333333333331</v>
      </c>
      <c r="H43" s="36">
        <v>4.4648888888888884E-2</v>
      </c>
    </row>
    <row r="44" spans="1:8" s="61" customFormat="1">
      <c r="A44" s="36" t="s">
        <v>231</v>
      </c>
      <c r="B44" s="36">
        <v>0.10630000000000001</v>
      </c>
      <c r="C44" s="36">
        <v>564.57777777777778</v>
      </c>
      <c r="D44" s="36">
        <v>3.1932222222222223E-2</v>
      </c>
      <c r="E44" s="36">
        <v>1.2485555555555555E-2</v>
      </c>
      <c r="F44" s="36">
        <v>5.0423333333333327E-2</v>
      </c>
      <c r="G44" s="36">
        <v>0.15465555555555557</v>
      </c>
      <c r="H44" s="36">
        <v>3.7936666666666667E-2</v>
      </c>
    </row>
    <row r="45" spans="1:8" s="61" customFormat="1">
      <c r="A45" s="36" t="s">
        <v>232</v>
      </c>
      <c r="B45" s="36">
        <v>0.13335</v>
      </c>
      <c r="C45" s="36">
        <v>450.02500000000003</v>
      </c>
      <c r="D45" s="36">
        <v>3.1253636363636365E-2</v>
      </c>
      <c r="E45" s="36">
        <v>8.7916666666666664E-3</v>
      </c>
      <c r="F45" s="36">
        <v>3.4629090909090908E-2</v>
      </c>
      <c r="G45" s="36">
        <v>9.4804545454545461E-2</v>
      </c>
      <c r="H45" s="36">
        <v>2.5810909090909086E-2</v>
      </c>
    </row>
    <row r="46" spans="1:8" s="61" customFormat="1">
      <c r="A46" s="36" t="s">
        <v>234</v>
      </c>
      <c r="B46" s="36">
        <v>0.12014999999999999</v>
      </c>
      <c r="C46" s="36">
        <v>499.4357142857142</v>
      </c>
      <c r="D46" s="36">
        <v>3.2465000000000001E-2</v>
      </c>
      <c r="E46" s="36">
        <v>8.7499999999999991E-3</v>
      </c>
      <c r="F46" s="36">
        <v>3.2054285714285716E-2</v>
      </c>
      <c r="G46" s="36">
        <v>9.2487857142857149E-2</v>
      </c>
      <c r="H46" s="36">
        <v>2.3304285714285715E-2</v>
      </c>
    </row>
    <row r="47" spans="1:8" s="61" customFormat="1">
      <c r="A47" s="36" t="s">
        <v>236</v>
      </c>
      <c r="B47" s="36">
        <v>0.12325333333333334</v>
      </c>
      <c r="C47" s="36">
        <v>488.60666666666663</v>
      </c>
      <c r="D47" s="36">
        <v>3.2355384615384612E-2</v>
      </c>
      <c r="E47" s="36">
        <v>9.9946428571428565E-3</v>
      </c>
      <c r="F47" s="36">
        <v>2.6972999999999997E-2</v>
      </c>
      <c r="G47" s="36">
        <v>7.6563000000000006E-2</v>
      </c>
      <c r="H47" s="36">
        <v>1.7479000000000001E-2</v>
      </c>
    </row>
    <row r="48" spans="1:8" s="61" customFormat="1">
      <c r="A48" s="36" t="s">
        <v>233</v>
      </c>
      <c r="B48" s="36">
        <v>0.12253333333333334</v>
      </c>
      <c r="C48" s="36">
        <v>489.73333333333346</v>
      </c>
      <c r="D48" s="36">
        <v>4.1340000000000002E-2</v>
      </c>
      <c r="E48" s="36">
        <v>1.0866666666666667E-2</v>
      </c>
      <c r="F48" s="36">
        <v>4.104615384615385E-2</v>
      </c>
      <c r="G48" s="36">
        <v>0.11727692307692307</v>
      </c>
      <c r="H48" s="36">
        <v>3.0161538461538462E-2</v>
      </c>
    </row>
    <row r="49" spans="1:8" s="61" customFormat="1">
      <c r="A49" s="36" t="s">
        <v>235</v>
      </c>
      <c r="B49" s="36">
        <v>0.10643</v>
      </c>
      <c r="C49" s="36">
        <v>563.86000000000013</v>
      </c>
      <c r="D49" s="36">
        <v>3.1571000000000002E-2</v>
      </c>
      <c r="E49" s="36">
        <v>1.1049999999999997E-2</v>
      </c>
      <c r="F49" s="36">
        <v>3.3211999999999998E-2</v>
      </c>
      <c r="G49" s="36">
        <v>0.101831</v>
      </c>
      <c r="H49" s="36">
        <v>2.2162000000000005E-2</v>
      </c>
    </row>
    <row r="50" spans="1:8" s="61" customFormat="1">
      <c r="A50" s="36" t="s">
        <v>237</v>
      </c>
      <c r="B50" s="36"/>
      <c r="C50" s="36"/>
      <c r="D50" s="36"/>
      <c r="E50" s="36"/>
      <c r="F50" s="36"/>
      <c r="G50" s="36"/>
      <c r="H50" s="36"/>
    </row>
    <row r="51" spans="1:8" s="61" customFormat="1">
      <c r="A51" s="36" t="s">
        <v>238</v>
      </c>
      <c r="B51" s="36"/>
      <c r="C51" s="36"/>
      <c r="D51" s="36"/>
      <c r="E51" s="36"/>
      <c r="F51" s="36"/>
      <c r="G51" s="36"/>
      <c r="H51" s="36"/>
    </row>
    <row r="52" spans="1:8" s="61" customFormat="1">
      <c r="A52" s="36" t="s">
        <v>239</v>
      </c>
      <c r="B52" s="36">
        <v>0.12762000000000001</v>
      </c>
      <c r="C52" s="36">
        <v>478.43</v>
      </c>
      <c r="D52" s="36">
        <v>1.8207000000000001E-2</v>
      </c>
      <c r="E52" s="36">
        <v>1.1481999999999997E-2</v>
      </c>
      <c r="F52" s="36">
        <v>4.8870000000000004E-2</v>
      </c>
      <c r="G52" s="36">
        <v>0.13646166666666668</v>
      </c>
      <c r="H52" s="36">
        <v>3.7233333333333334E-2</v>
      </c>
    </row>
    <row r="53" spans="1:8" s="61" customFormat="1">
      <c r="A53" s="36" t="s">
        <v>240</v>
      </c>
      <c r="B53" s="36">
        <v>0.12828333333333333</v>
      </c>
      <c r="C53" s="36">
        <v>468.7166666666667</v>
      </c>
      <c r="D53" s="36">
        <v>3.4810833333333333E-2</v>
      </c>
      <c r="E53" s="36">
        <v>1.0916666666666665E-2</v>
      </c>
      <c r="F53" s="36">
        <v>5.1949166666666664E-2</v>
      </c>
      <c r="G53" s="36">
        <v>0.14507499999999998</v>
      </c>
      <c r="H53" s="36">
        <v>4.10325E-2</v>
      </c>
    </row>
    <row r="54" spans="1:8" s="61" customFormat="1">
      <c r="A54" s="36" t="s">
        <v>241</v>
      </c>
      <c r="B54" s="36">
        <v>0.12218999999999999</v>
      </c>
      <c r="C54" s="36">
        <v>491.05000000000007</v>
      </c>
      <c r="D54" s="36">
        <v>3.4318000000000001E-2</v>
      </c>
      <c r="E54" s="36">
        <v>8.0000000000000019E-3</v>
      </c>
      <c r="F54" s="36">
        <v>4.7330999999999998E-2</v>
      </c>
      <c r="G54" s="36">
        <v>0.13542000000000001</v>
      </c>
      <c r="H54" s="36">
        <v>3.9331000000000005E-2</v>
      </c>
    </row>
    <row r="55" spans="1:8" s="61" customFormat="1">
      <c r="A55" s="36" t="s">
        <v>242</v>
      </c>
      <c r="B55" s="36">
        <v>0.11369999999999998</v>
      </c>
      <c r="C55" s="36">
        <v>527.77857142857135</v>
      </c>
      <c r="D55" s="36">
        <v>3.4091428571428571E-2</v>
      </c>
      <c r="E55" s="36">
        <v>9.7857142857142847E-3</v>
      </c>
      <c r="F55" s="36">
        <v>3.8298571428571439E-2</v>
      </c>
      <c r="G55" s="36">
        <v>0.11357142857142856</v>
      </c>
      <c r="H55" s="36">
        <v>2.8512857142857142E-2</v>
      </c>
    </row>
    <row r="56" spans="1:8" s="61" customFormat="1">
      <c r="A56" s="36" t="s">
        <v>243</v>
      </c>
      <c r="B56" s="36">
        <v>0.12007999999999999</v>
      </c>
      <c r="C56" s="36">
        <v>499.80000000000007</v>
      </c>
      <c r="D56" s="36">
        <v>2.8953E-2</v>
      </c>
      <c r="E56" s="36">
        <v>8.4531000000000016E-3</v>
      </c>
      <c r="F56" s="36">
        <v>4.9402000000000001E-2</v>
      </c>
      <c r="G56" s="36">
        <v>0.1426</v>
      </c>
      <c r="H56" s="36">
        <v>4.0948999999999999E-2</v>
      </c>
    </row>
    <row r="57" spans="1:8" s="61" customFormat="1">
      <c r="A57" s="36" t="s">
        <v>244</v>
      </c>
      <c r="B57" s="36">
        <v>0.11691666666666667</v>
      </c>
      <c r="C57" s="36">
        <v>513.54166666666663</v>
      </c>
      <c r="D57" s="36">
        <v>3.396416666666667E-2</v>
      </c>
      <c r="E57" s="36">
        <v>1.2333333333333333E-2</v>
      </c>
      <c r="F57" s="36">
        <v>4.3413636363636363E-2</v>
      </c>
      <c r="G57" s="36">
        <v>0.12722727272727274</v>
      </c>
      <c r="H57" s="36">
        <v>3.1322727272727273E-2</v>
      </c>
    </row>
    <row r="58" spans="1:8" s="61" customFormat="1">
      <c r="A58" s="36" t="s">
        <v>245</v>
      </c>
      <c r="B58" s="36">
        <v>0.11114444444444443</v>
      </c>
      <c r="C58" s="36">
        <v>539.94444444444446</v>
      </c>
      <c r="D58" s="36">
        <v>3.5222222222222224E-2</v>
      </c>
      <c r="E58" s="36">
        <v>9.1111111111111098E-3</v>
      </c>
      <c r="F58" s="36">
        <v>4.3475555555555559E-2</v>
      </c>
      <c r="G58" s="36">
        <v>0.13038888888888889</v>
      </c>
      <c r="H58" s="36">
        <v>3.4364444444444447E-2</v>
      </c>
    </row>
    <row r="59" spans="1:8" s="61" customFormat="1">
      <c r="A59" s="36" t="s">
        <v>246</v>
      </c>
      <c r="B59" s="36">
        <v>0.13455555555555557</v>
      </c>
      <c r="C59" s="36">
        <v>446.03333333333336</v>
      </c>
      <c r="D59" s="36">
        <v>2.9233333333333333E-2</v>
      </c>
      <c r="E59" s="36">
        <v>8.8411111111111121E-3</v>
      </c>
      <c r="F59" s="36">
        <v>2.946E-2</v>
      </c>
      <c r="G59" s="36">
        <v>8.0328888888888894E-2</v>
      </c>
      <c r="H59" s="36">
        <v>2.0618888888888888E-2</v>
      </c>
    </row>
    <row r="60" spans="1:8" s="61" customFormat="1">
      <c r="A60" s="36" t="s">
        <v>247</v>
      </c>
      <c r="B60" s="36">
        <v>0.13576153846153846</v>
      </c>
      <c r="C60" s="36">
        <v>441.99230769230769</v>
      </c>
      <c r="D60" s="36">
        <v>2.896461538461538E-2</v>
      </c>
      <c r="E60" s="36">
        <v>8.5000000000000041E-3</v>
      </c>
      <c r="F60" s="36">
        <v>3.7475384615384619E-2</v>
      </c>
      <c r="G60" s="36">
        <v>0.10172230769230771</v>
      </c>
      <c r="H60" s="36">
        <v>2.8975769230769225E-2</v>
      </c>
    </row>
    <row r="61" spans="1:8" s="61" customFormat="1">
      <c r="A61" s="36" t="s">
        <v>248</v>
      </c>
      <c r="B61" s="36">
        <v>0.15919999999999998</v>
      </c>
      <c r="C61" s="36">
        <v>377.26666666666665</v>
      </c>
      <c r="D61" s="36">
        <v>2.9868888888888889E-2</v>
      </c>
      <c r="E61" s="36">
        <v>9.8333333333333328E-3</v>
      </c>
      <c r="F61" s="36">
        <v>3.6863333333333331E-2</v>
      </c>
      <c r="G61" s="36">
        <v>9.2420000000000002E-2</v>
      </c>
      <c r="H61" s="36">
        <v>2.7030000000000002E-2</v>
      </c>
    </row>
    <row r="62" spans="1:8" s="61" customFormat="1">
      <c r="A62" s="36" t="s">
        <v>249</v>
      </c>
      <c r="B62" s="36">
        <v>0.11363636363636366</v>
      </c>
      <c r="C62" s="36">
        <v>528.0090909090909</v>
      </c>
      <c r="D62" s="36">
        <v>4.0239090909090905E-2</v>
      </c>
      <c r="E62" s="36">
        <v>1.0636363636363635E-2</v>
      </c>
      <c r="F62" s="36">
        <v>3.9551111111111113E-2</v>
      </c>
      <c r="G62" s="36">
        <v>0.11732222222222223</v>
      </c>
      <c r="H62" s="36">
        <v>2.8884444444444449E-2</v>
      </c>
    </row>
    <row r="63" spans="1:8" s="61" customFormat="1">
      <c r="A63" s="36" t="s">
        <v>250</v>
      </c>
      <c r="B63" s="36">
        <v>0.10035636363636362</v>
      </c>
      <c r="C63" s="36">
        <v>597.9727272727273</v>
      </c>
      <c r="D63" s="36">
        <v>3.6119090909090913E-2</v>
      </c>
      <c r="E63" s="36">
        <v>9.4545454545454533E-3</v>
      </c>
      <c r="F63" s="36">
        <v>3.9554999999999993E-2</v>
      </c>
      <c r="G63" s="36">
        <v>0.12488000000000002</v>
      </c>
      <c r="H63" s="36">
        <v>3.0054999999999998E-2</v>
      </c>
    </row>
    <row r="64" spans="1:8">
      <c r="A64" s="36" t="s">
        <v>251</v>
      </c>
      <c r="B64" s="36">
        <v>0.10472000000000001</v>
      </c>
      <c r="C64" s="36">
        <v>572.98666666666657</v>
      </c>
      <c r="D64" s="36">
        <v>3.0533999999999999E-2</v>
      </c>
      <c r="E64" s="36">
        <v>1.1133333333333334E-2</v>
      </c>
      <c r="F64" s="36">
        <v>3.6154666666666668E-2</v>
      </c>
      <c r="G64" s="36">
        <v>0.11172666666666668</v>
      </c>
      <c r="H64" s="36">
        <v>2.5021333333333329E-2</v>
      </c>
    </row>
    <row r="65" spans="1:8">
      <c r="A65" s="36" t="s">
        <v>252</v>
      </c>
      <c r="B65" s="36">
        <v>0.11355555555555558</v>
      </c>
      <c r="C65" s="36">
        <v>528.4666666666667</v>
      </c>
      <c r="D65" s="36">
        <v>3.1265000000000001E-2</v>
      </c>
      <c r="E65" s="36">
        <v>1.1777777777777776E-2</v>
      </c>
      <c r="F65" s="36">
        <v>3.6688888888888889E-2</v>
      </c>
      <c r="G65" s="36">
        <v>0.10884111111111111</v>
      </c>
      <c r="H65" s="36">
        <v>2.4910777777777778E-2</v>
      </c>
    </row>
    <row r="66" spans="1:8" s="61" customFormat="1">
      <c r="A66" s="36" t="s">
        <v>253</v>
      </c>
      <c r="B66" s="36">
        <v>0.10829999999999999</v>
      </c>
      <c r="C66" s="36">
        <v>554.1</v>
      </c>
      <c r="D66" s="36">
        <v>3.5056999999999998E-2</v>
      </c>
      <c r="E66" s="36">
        <v>9.9999999999999985E-3</v>
      </c>
      <c r="F66" s="36">
        <v>4.7076E-2</v>
      </c>
      <c r="G66" s="36">
        <v>0.14304999999999998</v>
      </c>
      <c r="H66" s="36">
        <v>3.7076000000000005E-2</v>
      </c>
    </row>
    <row r="67" spans="1:8">
      <c r="A67" s="36" t="s">
        <v>254</v>
      </c>
      <c r="B67" s="36">
        <v>0.10535999999999998</v>
      </c>
      <c r="C67" s="36">
        <v>569.51</v>
      </c>
      <c r="D67" s="36">
        <v>2.9751999999999994E-2</v>
      </c>
      <c r="E67" s="36">
        <v>9.5999999999999992E-3</v>
      </c>
      <c r="F67" s="36">
        <v>3.4504E-2</v>
      </c>
      <c r="G67" s="36">
        <v>0.10634400000000002</v>
      </c>
      <c r="H67" s="36">
        <v>2.4904199999999998E-2</v>
      </c>
    </row>
    <row r="68" spans="1:8">
      <c r="A68" s="36" t="s">
        <v>255</v>
      </c>
      <c r="B68" s="36">
        <v>0.10831111111111111</v>
      </c>
      <c r="C68" s="36">
        <v>553.98888888888871</v>
      </c>
      <c r="D68" s="36">
        <v>3.1774444444444445E-2</v>
      </c>
      <c r="E68" s="36">
        <v>1.0888888888888887E-2</v>
      </c>
      <c r="F68" s="36">
        <v>3.6476666666666678E-2</v>
      </c>
      <c r="G68" s="36">
        <v>0.11081111111111112</v>
      </c>
      <c r="H68" s="36">
        <v>2.5587777777777775E-2</v>
      </c>
    </row>
    <row r="69" spans="1:8" s="61" customFormat="1">
      <c r="A69" s="36" t="s">
        <v>873</v>
      </c>
      <c r="B69" s="36">
        <v>0.11686363636363635</v>
      </c>
      <c r="C69" s="36">
        <v>513.64545454545453</v>
      </c>
      <c r="D69" s="36">
        <v>3.6411818181818177E-2</v>
      </c>
      <c r="E69" s="36">
        <v>1.0783636363636362E-2</v>
      </c>
      <c r="F69" s="36">
        <v>3.8249090909090906E-2</v>
      </c>
      <c r="G69" s="36">
        <v>0.11191818181818182</v>
      </c>
      <c r="H69" s="36">
        <v>2.7464545454545453E-2</v>
      </c>
    </row>
    <row r="70" spans="1:8" s="61" customFormat="1">
      <c r="A70" s="36" t="s">
        <v>874</v>
      </c>
      <c r="B70" s="36">
        <v>0.11447272727272728</v>
      </c>
      <c r="C70" s="36">
        <v>524.28181818181827</v>
      </c>
      <c r="D70" s="36">
        <v>4.5160909090909092E-2</v>
      </c>
      <c r="E70" s="36">
        <v>1.1090909090909089E-2</v>
      </c>
      <c r="F70" s="36">
        <v>4.7753636363636366E-2</v>
      </c>
      <c r="G70" s="36">
        <v>0.14114545454545457</v>
      </c>
      <c r="H70" s="36">
        <v>3.6662727272727277E-2</v>
      </c>
    </row>
    <row r="71" spans="1:8" s="61" customFormat="1">
      <c r="A71" s="36" t="s">
        <v>868</v>
      </c>
      <c r="B71" s="36">
        <v>0.13132142857142856</v>
      </c>
      <c r="C71" s="36">
        <v>457.0214285714286</v>
      </c>
      <c r="D71" s="36">
        <v>4.4471428571428565E-2</v>
      </c>
      <c r="E71" s="36">
        <v>1.1535714285714286E-2</v>
      </c>
      <c r="F71" s="36">
        <v>3.6832142857142855E-2</v>
      </c>
      <c r="G71" s="36">
        <v>0.10165142857142859</v>
      </c>
      <c r="H71" s="36">
        <v>2.5296428571428574E-2</v>
      </c>
    </row>
    <row r="72" spans="1:8" s="61" customFormat="1">
      <c r="A72" s="36" t="s">
        <v>867</v>
      </c>
      <c r="B72" s="36">
        <v>9.8040000000000002E-2</v>
      </c>
      <c r="C72" s="36">
        <v>612</v>
      </c>
      <c r="D72" s="36">
        <v>3.266444444444444E-2</v>
      </c>
      <c r="E72" s="36">
        <v>9.555555555555555E-3</v>
      </c>
      <c r="F72" s="36">
        <v>3.3579999999999999E-2</v>
      </c>
      <c r="G72" s="36">
        <v>0.10725555555555556</v>
      </c>
      <c r="H72" s="36">
        <v>2.4024444444444445E-2</v>
      </c>
    </row>
    <row r="73" spans="1:8" s="61" customFormat="1">
      <c r="A73" s="36" t="s">
        <v>260</v>
      </c>
      <c r="B73" s="36">
        <v>0.11000666666666667</v>
      </c>
      <c r="C73" s="36">
        <v>545.50666666666666</v>
      </c>
      <c r="D73" s="36">
        <v>4.0222000000000008E-2</v>
      </c>
      <c r="E73" s="36">
        <v>8.8999999999999965E-3</v>
      </c>
      <c r="F73" s="36">
        <v>4.349666666666667E-2</v>
      </c>
      <c r="G73" s="36">
        <v>0.13114066666666666</v>
      </c>
      <c r="H73" s="36">
        <v>3.4596666666666658E-2</v>
      </c>
    </row>
    <row r="74" spans="1:8" s="61" customFormat="1">
      <c r="A74" s="36" t="s">
        <v>261</v>
      </c>
      <c r="B74" s="36">
        <v>9.9067000000000002E-2</v>
      </c>
      <c r="C74" s="36">
        <v>605.87000000000012</v>
      </c>
      <c r="D74" s="36">
        <v>2.9534999999999999E-2</v>
      </c>
      <c r="E74" s="36">
        <v>1.3950000000000001E-2</v>
      </c>
      <c r="F74" s="36">
        <v>3.6863E-2</v>
      </c>
      <c r="G74" s="36">
        <v>0.11715200000000001</v>
      </c>
      <c r="H74" s="36">
        <v>2.2912700000000001E-2</v>
      </c>
    </row>
    <row r="75" spans="1:8" s="61" customFormat="1">
      <c r="A75" s="36" t="s">
        <v>262</v>
      </c>
      <c r="B75" s="36">
        <v>0.12422000000000002</v>
      </c>
      <c r="C75" s="36">
        <v>483.28999999999996</v>
      </c>
      <c r="D75" s="36">
        <v>3.3495000000000011E-2</v>
      </c>
      <c r="E75" s="36">
        <v>1.0399999999999998E-2</v>
      </c>
      <c r="F75" s="36">
        <v>4.277099999999999E-2</v>
      </c>
      <c r="G75" s="36">
        <v>0.12141000000000002</v>
      </c>
      <c r="H75" s="36">
        <v>3.2371000000000004E-2</v>
      </c>
    </row>
    <row r="76" spans="1:8" s="61" customFormat="1">
      <c r="A76" s="36" t="s">
        <v>263</v>
      </c>
      <c r="B76" s="36">
        <v>0.10726666666666668</v>
      </c>
      <c r="C76" s="36">
        <v>559.43333333333339</v>
      </c>
      <c r="D76" s="36">
        <v>3.8544444444444444E-2</v>
      </c>
      <c r="E76" s="36">
        <v>9.0555555555555545E-3</v>
      </c>
      <c r="F76" s="36">
        <v>4.4421111111111106E-2</v>
      </c>
      <c r="G76" s="36">
        <v>0.13563333333333333</v>
      </c>
      <c r="H76" s="36">
        <v>3.5365555555555553E-2</v>
      </c>
    </row>
    <row r="77" spans="1:8" s="61" customFormat="1">
      <c r="A77" s="36" t="s">
        <v>264</v>
      </c>
      <c r="B77" s="36">
        <v>0.13862727272727274</v>
      </c>
      <c r="C77" s="36">
        <v>432.97272727272718</v>
      </c>
      <c r="D77" s="36">
        <v>3.5699090909090909E-2</v>
      </c>
      <c r="E77" s="36">
        <v>8.1818181818181842E-3</v>
      </c>
      <c r="F77" s="36">
        <v>3.9062727272727277E-2</v>
      </c>
      <c r="G77" s="36">
        <v>0.10491818181818181</v>
      </c>
      <c r="H77" s="36">
        <v>3.0880909090909091E-2</v>
      </c>
    </row>
    <row r="78" spans="1:8" s="61" customFormat="1">
      <c r="A78" s="36" t="s">
        <v>265</v>
      </c>
      <c r="B78" s="36">
        <v>0.13341</v>
      </c>
      <c r="C78" s="36">
        <v>449.8</v>
      </c>
      <c r="D78" s="36">
        <v>4.2699000000000001E-2</v>
      </c>
      <c r="E78" s="36">
        <v>8.5626000000000001E-3</v>
      </c>
      <c r="F78" s="36">
        <v>2.6848999999999994E-2</v>
      </c>
      <c r="G78" s="36">
        <v>7.3507000000000017E-2</v>
      </c>
      <c r="H78" s="36">
        <v>1.8284999999999999E-2</v>
      </c>
    </row>
    <row r="79" spans="1:8" s="61" customFormat="1">
      <c r="A79" s="36" t="s">
        <v>266</v>
      </c>
      <c r="B79" s="36">
        <v>0.13594999999999999</v>
      </c>
      <c r="C79" s="36">
        <v>442.27500000000003</v>
      </c>
      <c r="D79" s="36">
        <v>4.1133636363636358E-2</v>
      </c>
      <c r="E79" s="36">
        <v>9.0271666666666642E-3</v>
      </c>
      <c r="F79" s="36">
        <v>4.0807272727272727E-2</v>
      </c>
      <c r="G79" s="36">
        <v>0.11048545454545454</v>
      </c>
      <c r="H79" s="36">
        <v>3.1778181818181817E-2</v>
      </c>
    </row>
    <row r="80" spans="1:8" s="61" customFormat="1">
      <c r="A80" s="36" t="s">
        <v>267</v>
      </c>
      <c r="B80" s="36">
        <v>0.14258571428571429</v>
      </c>
      <c r="C80" s="36">
        <v>420.87142857142857</v>
      </c>
      <c r="D80" s="36">
        <v>5.756214285714286E-2</v>
      </c>
      <c r="E80" s="36">
        <v>1.0215714285714285E-2</v>
      </c>
      <c r="F80" s="36">
        <v>4.1447857142857147E-2</v>
      </c>
      <c r="G80" s="36">
        <v>0.10975714285714286</v>
      </c>
      <c r="H80" s="36">
        <v>3.1234999999999995E-2</v>
      </c>
    </row>
    <row r="81" spans="1:8" s="61" customFormat="1">
      <c r="A81" s="36" t="s">
        <v>268</v>
      </c>
      <c r="B81" s="36">
        <v>0.14054545454545456</v>
      </c>
      <c r="C81" s="36">
        <v>428.77272727272737</v>
      </c>
      <c r="D81" s="36">
        <v>3.5858181818181824E-2</v>
      </c>
      <c r="E81" s="36">
        <v>1.0481818181818182E-2</v>
      </c>
      <c r="F81" s="36">
        <v>2.9761818181818188E-2</v>
      </c>
      <c r="G81" s="36">
        <v>7.948545454545454E-2</v>
      </c>
      <c r="H81" s="36">
        <v>1.9279090909090909E-2</v>
      </c>
    </row>
    <row r="82" spans="1:8" s="61" customFormat="1">
      <c r="A82" s="36" t="s">
        <v>269</v>
      </c>
      <c r="B82" s="36">
        <v>0.12196666666666667</v>
      </c>
      <c r="C82" s="36">
        <v>492.05</v>
      </c>
      <c r="D82" s="36">
        <v>6.3970833333333338E-2</v>
      </c>
      <c r="E82" s="36">
        <v>1.4291666666666668E-2</v>
      </c>
      <c r="F82" s="36">
        <v>5.0215000000000003E-2</v>
      </c>
      <c r="G82" s="36">
        <v>0.14380000000000001</v>
      </c>
      <c r="H82" s="36">
        <v>3.5923333333333335E-2</v>
      </c>
    </row>
    <row r="83" spans="1:8" s="61" customFormat="1">
      <c r="A83" s="36" t="s">
        <v>270</v>
      </c>
      <c r="B83" s="36">
        <v>0.11404</v>
      </c>
      <c r="C83" s="36">
        <v>528.49</v>
      </c>
      <c r="D83" s="36">
        <v>4.6837000000000004E-2</v>
      </c>
      <c r="E83" s="36">
        <v>1.0799999999999999E-2</v>
      </c>
      <c r="F83" s="36">
        <v>3.3501111111111113E-2</v>
      </c>
      <c r="G83" s="36">
        <v>0.10042444444444443</v>
      </c>
      <c r="H83" s="36">
        <v>2.2723333333333331E-2</v>
      </c>
    </row>
    <row r="84" spans="1:8" s="61" customFormat="1">
      <c r="A84" s="36" t="s">
        <v>271</v>
      </c>
      <c r="B84" s="36">
        <v>0.13294444444444442</v>
      </c>
      <c r="C84" s="36">
        <v>451.48888888888888</v>
      </c>
      <c r="D84" s="36">
        <v>4.0893333333333337E-2</v>
      </c>
      <c r="E84" s="36">
        <v>1.0611111111111109E-2</v>
      </c>
      <c r="F84" s="36">
        <v>4.0112222222222216E-2</v>
      </c>
      <c r="G84" s="36">
        <v>0.11004444444444444</v>
      </c>
      <c r="H84" s="36">
        <v>2.9501111111111106E-2</v>
      </c>
    </row>
    <row r="85" spans="1:8" s="61" customFormat="1">
      <c r="A85" s="36" t="s">
        <v>272</v>
      </c>
      <c r="B85" s="36">
        <v>0.10784444444444444</v>
      </c>
      <c r="C85" s="36">
        <v>556.42222222222222</v>
      </c>
      <c r="D85" s="36">
        <v>4.0013333333333331E-2</v>
      </c>
      <c r="E85" s="36">
        <v>1.3732222222222222E-2</v>
      </c>
      <c r="F85" s="36">
        <v>4.2776666666666664E-2</v>
      </c>
      <c r="G85" s="36">
        <v>0.1302777777777778</v>
      </c>
      <c r="H85" s="36">
        <v>2.9044444444444446E-2</v>
      </c>
    </row>
    <row r="86" spans="1:8" s="61" customFormat="1">
      <c r="A86" s="36" t="s">
        <v>273</v>
      </c>
      <c r="B86" s="36">
        <v>0.1051125</v>
      </c>
      <c r="C86" s="36">
        <v>570.92500000000007</v>
      </c>
      <c r="D86" s="36">
        <v>4.18725E-2</v>
      </c>
      <c r="E86" s="36">
        <v>1.0999999999999998E-2</v>
      </c>
      <c r="F86" s="36">
        <v>5.1477499999999995E-2</v>
      </c>
      <c r="G86" s="36">
        <v>0.1588125</v>
      </c>
      <c r="H86" s="36">
        <v>4.0477500000000007E-2</v>
      </c>
    </row>
    <row r="87" spans="1:8" s="61" customFormat="1">
      <c r="A87" s="36" t="s">
        <v>274</v>
      </c>
      <c r="B87" s="36">
        <v>0.11753076923076923</v>
      </c>
      <c r="C87" s="36">
        <v>515.29999999999995</v>
      </c>
      <c r="D87" s="36">
        <v>3.6445384615384616E-2</v>
      </c>
      <c r="E87" s="36">
        <v>9.4230769230769212E-3</v>
      </c>
      <c r="F87" s="36">
        <v>3.8893333333333335E-2</v>
      </c>
      <c r="G87" s="36">
        <v>0.11458333333333333</v>
      </c>
      <c r="H87" s="36">
        <v>2.9476666666666665E-2</v>
      </c>
    </row>
    <row r="88" spans="1:8" s="61" customFormat="1">
      <c r="A88" s="36" t="s">
        <v>275</v>
      </c>
      <c r="B88" s="36">
        <v>0.10124</v>
      </c>
      <c r="C88" s="36">
        <v>592.76</v>
      </c>
      <c r="D88" s="36">
        <v>3.7576999999999992E-2</v>
      </c>
      <c r="E88" s="36">
        <v>1.0374E-2</v>
      </c>
      <c r="F88" s="36">
        <v>4.2260999999999993E-2</v>
      </c>
      <c r="G88" s="36">
        <v>0.13281999999999999</v>
      </c>
      <c r="H88" s="36">
        <v>3.1884999999999997E-2</v>
      </c>
    </row>
    <row r="89" spans="1:8" s="61" customFormat="1">
      <c r="A89" s="36" t="s">
        <v>276</v>
      </c>
      <c r="B89" s="36">
        <v>0.10000800000000001</v>
      </c>
      <c r="C89" s="36">
        <v>599.97</v>
      </c>
      <c r="D89" s="36">
        <v>3.1463333333333329E-2</v>
      </c>
      <c r="E89" s="36">
        <v>1.0663333333333332E-2</v>
      </c>
      <c r="F89" s="36">
        <v>3.8795555555555555E-2</v>
      </c>
      <c r="G89" s="36">
        <v>0.12263333333333332</v>
      </c>
      <c r="H89" s="36">
        <v>2.8131111111111114E-2</v>
      </c>
    </row>
    <row r="90" spans="1:8" s="61" customFormat="1">
      <c r="A90" s="36" t="s">
        <v>277</v>
      </c>
      <c r="B90" s="36">
        <v>0.1138777777777778</v>
      </c>
      <c r="C90" s="36">
        <v>526.90000000000009</v>
      </c>
      <c r="D90" s="36">
        <v>3.7679999999999998E-2</v>
      </c>
      <c r="E90" s="36">
        <v>1.1971111111111109E-2</v>
      </c>
      <c r="F90" s="36">
        <v>4.1620000000000004E-2</v>
      </c>
      <c r="G90" s="36">
        <v>0.12334444444444442</v>
      </c>
      <c r="H90" s="36">
        <v>2.964777777777778E-2</v>
      </c>
    </row>
    <row r="91" spans="1:8" s="61" customFormat="1">
      <c r="A91" s="36" t="s">
        <v>278</v>
      </c>
      <c r="B91" s="36">
        <v>9.9122727272727265E-2</v>
      </c>
      <c r="C91" s="36">
        <v>605.33636363636367</v>
      </c>
      <c r="D91" s="36">
        <v>3.1014545454545458E-2</v>
      </c>
      <c r="E91" s="36">
        <v>8.6818181818181846E-3</v>
      </c>
      <c r="F91" s="36">
        <v>4.2019090909090909E-2</v>
      </c>
      <c r="G91" s="36">
        <v>0.13344545454545453</v>
      </c>
      <c r="H91" s="36">
        <v>3.3337272727272729E-2</v>
      </c>
    </row>
    <row r="92" spans="1:8" s="61" customFormat="1">
      <c r="A92" s="36" t="s">
        <v>279</v>
      </c>
      <c r="B92" s="36">
        <v>9.8711999999999994E-2</v>
      </c>
      <c r="C92" s="36">
        <v>607.83000000000004</v>
      </c>
      <c r="D92" s="36">
        <v>3.3284999999999995E-2</v>
      </c>
      <c r="E92" s="36">
        <v>9.9999999999999985E-3</v>
      </c>
      <c r="F92" s="36">
        <v>3.3215000000000008E-2</v>
      </c>
      <c r="G92" s="36">
        <v>0.10571</v>
      </c>
      <c r="H92" s="36">
        <v>2.3215E-2</v>
      </c>
    </row>
    <row r="93" spans="1:8" s="61" customFormat="1">
      <c r="A93" s="36" t="s">
        <v>280</v>
      </c>
      <c r="B93" s="36">
        <v>0.11350000000000002</v>
      </c>
      <c r="C93" s="36">
        <v>528.75333333333333</v>
      </c>
      <c r="D93" s="36">
        <v>3.5522666666666668E-2</v>
      </c>
      <c r="E93" s="36">
        <v>9.9000000000000008E-3</v>
      </c>
      <c r="F93" s="36">
        <v>3.5215333333333328E-2</v>
      </c>
      <c r="G93" s="36">
        <v>0.104536</v>
      </c>
      <c r="H93" s="36">
        <v>2.5315333333333336E-2</v>
      </c>
    </row>
    <row r="94" spans="1:8" s="61" customFormat="1">
      <c r="A94" s="36" t="s">
        <v>281</v>
      </c>
      <c r="B94" s="36">
        <v>0.1201</v>
      </c>
      <c r="C94" s="36">
        <v>499.68181818181824</v>
      </c>
      <c r="D94" s="36">
        <v>3.3391818181818182E-2</v>
      </c>
      <c r="E94" s="36">
        <v>9.727272727272725E-3</v>
      </c>
      <c r="F94" s="36">
        <v>4.1229999999999996E-2</v>
      </c>
      <c r="G94" s="36">
        <v>0.11899090909090909</v>
      </c>
      <c r="H94" s="36">
        <v>3.1502727272727273E-2</v>
      </c>
    </row>
    <row r="95" spans="1:8" s="61" customFormat="1">
      <c r="A95" s="36" t="s">
        <v>287</v>
      </c>
      <c r="B95" s="36">
        <v>0.11216666666666668</v>
      </c>
      <c r="C95" s="36">
        <v>534.91111111111115</v>
      </c>
      <c r="D95" s="36">
        <v>4.5416249999999998E-2</v>
      </c>
      <c r="E95" s="36">
        <v>1.2498888888888888E-2</v>
      </c>
      <c r="F95" s="36">
        <v>3.8552000000000003E-2</v>
      </c>
      <c r="G95" s="36">
        <v>0.11518000000000002</v>
      </c>
      <c r="H95" s="36">
        <v>2.6194000000000002E-2</v>
      </c>
    </row>
    <row r="96" spans="1:8" s="61" customFormat="1">
      <c r="A96" s="36" t="s">
        <v>288</v>
      </c>
      <c r="B96" s="36">
        <v>9.4159999999999994E-2</v>
      </c>
      <c r="C96" s="36">
        <v>637.22</v>
      </c>
      <c r="D96" s="36">
        <v>4.2417000000000003E-2</v>
      </c>
      <c r="E96" s="36">
        <v>1.5100000000000002E-2</v>
      </c>
      <c r="F96" s="36">
        <v>4.6098E-2</v>
      </c>
      <c r="G96" s="36">
        <v>0.15021999999999999</v>
      </c>
      <c r="H96" s="36">
        <v>3.0998000000000005E-2</v>
      </c>
    </row>
    <row r="97" spans="1:8" s="61" customFormat="1">
      <c r="A97" s="36" t="s">
        <v>289</v>
      </c>
      <c r="B97" s="36">
        <v>0.1215111111111111</v>
      </c>
      <c r="C97" s="36">
        <v>497.35555555555561</v>
      </c>
      <c r="D97" s="36">
        <v>5.7451111111111119E-2</v>
      </c>
      <c r="E97" s="36">
        <v>1.3701111111111112E-2</v>
      </c>
      <c r="F97" s="36">
        <v>4.3641111111111103E-2</v>
      </c>
      <c r="G97" s="36">
        <v>0.12548888888888887</v>
      </c>
      <c r="H97" s="36">
        <v>2.9939999999999998E-2</v>
      </c>
    </row>
    <row r="98" spans="1:8" s="61" customFormat="1">
      <c r="A98" s="36" t="s">
        <v>290</v>
      </c>
      <c r="B98" s="36">
        <v>0.10024363636363635</v>
      </c>
      <c r="C98" s="36">
        <v>598.60909090909092</v>
      </c>
      <c r="D98" s="36">
        <v>4.7690909090909096E-2</v>
      </c>
      <c r="E98" s="36">
        <v>1.3915454545454543E-2</v>
      </c>
      <c r="F98" s="36">
        <v>3.9596000000000006E-2</v>
      </c>
      <c r="G98" s="36">
        <v>0.12503000000000003</v>
      </c>
      <c r="H98" s="36">
        <v>2.5538999999999996E-2</v>
      </c>
    </row>
    <row r="99" spans="1:8" s="61" customFormat="1">
      <c r="A99" s="36" t="s">
        <v>291</v>
      </c>
      <c r="B99" s="36">
        <v>0.11931999999999998</v>
      </c>
      <c r="C99" s="36">
        <v>502.98</v>
      </c>
      <c r="D99" s="36">
        <v>4.3450000000000003E-2</v>
      </c>
      <c r="E99" s="36">
        <v>1.1599999999999997E-2</v>
      </c>
      <c r="F99" s="36">
        <v>3.7704000000000001E-2</v>
      </c>
      <c r="G99" s="36">
        <v>0.10915000000000001</v>
      </c>
      <c r="H99" s="36">
        <v>2.6103999999999999E-2</v>
      </c>
    </row>
    <row r="100" spans="1:8" s="61" customFormat="1">
      <c r="A100" s="36" t="s">
        <v>292</v>
      </c>
      <c r="B100" s="36">
        <v>0.14366999999999999</v>
      </c>
      <c r="C100" s="36">
        <v>417.86</v>
      </c>
      <c r="D100" s="36">
        <v>3.7344999999999996E-2</v>
      </c>
      <c r="E100" s="36">
        <v>1.7400000000000002E-2</v>
      </c>
      <c r="F100" s="36">
        <v>5.4925000000000002E-2</v>
      </c>
      <c r="G100" s="36">
        <v>0.14489999999999997</v>
      </c>
      <c r="H100" s="36">
        <v>3.7524999999999996E-2</v>
      </c>
    </row>
    <row r="101" spans="1:8" s="61" customFormat="1">
      <c r="A101" s="36" t="s">
        <v>282</v>
      </c>
      <c r="B101" s="36">
        <v>0.10669090909090909</v>
      </c>
      <c r="C101" s="36">
        <v>562.5090909090909</v>
      </c>
      <c r="D101" s="36">
        <v>4.3634545454545454E-2</v>
      </c>
      <c r="E101" s="36">
        <v>8.8636363636363617E-3</v>
      </c>
      <c r="F101" s="36">
        <v>5.3425454545454547E-2</v>
      </c>
      <c r="G101" s="36">
        <v>0.16358181818181816</v>
      </c>
      <c r="H101" s="36">
        <v>4.4561818181818182E-2</v>
      </c>
    </row>
    <row r="102" spans="1:8" s="61" customFormat="1">
      <c r="A102" s="36" t="s">
        <v>293</v>
      </c>
      <c r="B102" s="36">
        <v>0.10938999999999999</v>
      </c>
      <c r="C102" s="36">
        <v>548.59</v>
      </c>
      <c r="D102" s="36">
        <v>4.6325999999999999E-2</v>
      </c>
      <c r="E102" s="36">
        <v>1.0868999999999998E-2</v>
      </c>
      <c r="F102" s="36">
        <v>3.6843999999999995E-2</v>
      </c>
      <c r="G102" s="36">
        <v>0.11141000000000001</v>
      </c>
      <c r="H102" s="36">
        <v>2.5973000000000003E-2</v>
      </c>
    </row>
    <row r="103" spans="1:8" s="61" customFormat="1">
      <c r="A103" s="36" t="s">
        <v>294</v>
      </c>
      <c r="B103" s="36">
        <v>0.13196099999999999</v>
      </c>
      <c r="C103" s="36">
        <v>527.6</v>
      </c>
      <c r="D103" s="36">
        <v>3.2059999999999991E-2</v>
      </c>
      <c r="E103" s="36">
        <v>1.2199999999999999E-2</v>
      </c>
      <c r="F103" s="36">
        <v>4.4024999999999995E-2</v>
      </c>
      <c r="G103" s="36">
        <v>0.12819799999999998</v>
      </c>
      <c r="H103" s="36">
        <v>3.1825000000000006E-2</v>
      </c>
    </row>
    <row r="104" spans="1:8" s="61" customFormat="1">
      <c r="A104" s="36" t="s">
        <v>295</v>
      </c>
      <c r="B104" s="36">
        <v>0.11377692307692308</v>
      </c>
      <c r="C104" s="36">
        <v>527.35384615384623</v>
      </c>
      <c r="D104" s="36">
        <v>4.2802307692307688E-2</v>
      </c>
      <c r="E104" s="36">
        <v>9.115384615384612E-3</v>
      </c>
      <c r="F104" s="36">
        <v>3.7629999999999997E-2</v>
      </c>
      <c r="G104" s="36">
        <v>0.11156153846153848</v>
      </c>
      <c r="H104" s="36">
        <v>2.8514615384615392E-2</v>
      </c>
    </row>
    <row r="105" spans="1:8" s="61" customFormat="1">
      <c r="A105" s="36" t="s">
        <v>296</v>
      </c>
      <c r="B105" s="36">
        <v>0.10657000000000001</v>
      </c>
      <c r="C105" s="36">
        <v>565.33999999999992</v>
      </c>
      <c r="D105" s="36">
        <v>4.0747999999999999E-2</v>
      </c>
      <c r="E105" s="36">
        <v>9.7991999999999975E-3</v>
      </c>
      <c r="F105" s="36">
        <v>3.3810999999999994E-2</v>
      </c>
      <c r="G105" s="36">
        <v>0.103742</v>
      </c>
      <c r="H105" s="36">
        <v>2.4011999999999999E-2</v>
      </c>
    </row>
    <row r="106" spans="1:8" s="61" customFormat="1">
      <c r="A106" s="36" t="s">
        <v>297</v>
      </c>
      <c r="B106" s="36">
        <v>0.10416</v>
      </c>
      <c r="C106" s="36">
        <v>576.24</v>
      </c>
      <c r="D106" s="36">
        <v>4.1138999999999995E-2</v>
      </c>
      <c r="E106" s="36">
        <v>9.6797999999999988E-3</v>
      </c>
      <c r="F106" s="36">
        <v>3.3356999999999998E-2</v>
      </c>
      <c r="G106" s="36">
        <v>0.10337</v>
      </c>
      <c r="H106" s="36">
        <v>2.3677E-2</v>
      </c>
    </row>
    <row r="107" spans="1:8" s="61" customFormat="1">
      <c r="A107" s="36" t="s">
        <v>283</v>
      </c>
      <c r="B107" s="36">
        <v>0.10473333333333334</v>
      </c>
      <c r="C107" s="36">
        <v>572.97500000000002</v>
      </c>
      <c r="D107" s="36">
        <v>4.493083333333333E-2</v>
      </c>
      <c r="E107" s="36">
        <v>1.0749999999999997E-2</v>
      </c>
      <c r="F107" s="36">
        <v>7.3770000000000002E-2</v>
      </c>
      <c r="G107" s="36">
        <v>0.22900000000000001</v>
      </c>
      <c r="H107" s="36">
        <v>6.3270000000000007E-2</v>
      </c>
    </row>
    <row r="108" spans="1:8" s="61" customFormat="1">
      <c r="A108" s="36" t="s">
        <v>284</v>
      </c>
      <c r="B108" s="36">
        <v>9.9263000000000018E-2</v>
      </c>
      <c r="C108" s="36">
        <v>604.47</v>
      </c>
      <c r="D108" s="36">
        <v>3.3232000000000005E-2</v>
      </c>
      <c r="E108" s="36">
        <v>1.4280000000000001E-2</v>
      </c>
      <c r="F108" s="36">
        <v>4.1212000000000006E-2</v>
      </c>
      <c r="G108" s="36">
        <v>0.1308</v>
      </c>
      <c r="H108" s="36">
        <v>2.6932000000000001E-2</v>
      </c>
    </row>
    <row r="109" spans="1:8" s="61" customFormat="1">
      <c r="A109" s="36" t="s">
        <v>285</v>
      </c>
      <c r="B109" s="36">
        <v>0.10647272727272729</v>
      </c>
      <c r="C109" s="36">
        <v>563.77272727272737</v>
      </c>
      <c r="D109" s="36">
        <v>2.538E-2</v>
      </c>
      <c r="E109" s="36">
        <v>1.2150909090909089E-2</v>
      </c>
      <c r="F109" s="36">
        <v>3.1053333333333336E-2</v>
      </c>
      <c r="G109" s="36">
        <v>9.515333333333334E-2</v>
      </c>
      <c r="H109" s="36">
        <v>1.8756666666666661E-2</v>
      </c>
    </row>
    <row r="110" spans="1:8" s="61" customFormat="1">
      <c r="A110" s="36" t="s">
        <v>286</v>
      </c>
      <c r="B110" s="36">
        <v>0.11317777777777779</v>
      </c>
      <c r="C110" s="36">
        <v>530.12222222222215</v>
      </c>
      <c r="D110" s="36">
        <v>4.0817777777777772E-2</v>
      </c>
      <c r="E110" s="36">
        <v>1.0333333333333333E-2</v>
      </c>
      <c r="F110" s="36">
        <v>4.0899999999999999E-2</v>
      </c>
      <c r="G110" s="36">
        <v>0.12156666666666666</v>
      </c>
      <c r="H110" s="36">
        <v>3.0566666666666662E-2</v>
      </c>
    </row>
    <row r="111" spans="1:8" s="61" customFormat="1">
      <c r="A111" s="36" t="s">
        <v>298</v>
      </c>
      <c r="B111" s="36">
        <v>0.109375</v>
      </c>
      <c r="C111" s="36">
        <v>548.70833333333337</v>
      </c>
      <c r="D111" s="36">
        <v>3.0563333333333328E-2</v>
      </c>
      <c r="E111" s="36">
        <v>1.0833333333333332E-2</v>
      </c>
      <c r="F111" s="36">
        <v>3.8528333333333338E-2</v>
      </c>
      <c r="G111" s="36">
        <v>0.11650833333333334</v>
      </c>
      <c r="H111" s="36">
        <v>2.7694999999999997E-2</v>
      </c>
    </row>
    <row r="112" spans="1:8" s="61" customFormat="1">
      <c r="A112" s="36" t="s">
        <v>299</v>
      </c>
      <c r="B112" s="36">
        <v>0.11774999999999999</v>
      </c>
      <c r="C112" s="36">
        <v>510.57000000000005</v>
      </c>
      <c r="D112" s="36">
        <v>3.5022999999999999E-2</v>
      </c>
      <c r="E112" s="36">
        <v>8.5000000000000023E-3</v>
      </c>
      <c r="F112" s="36">
        <v>4.8701000000000001E-2</v>
      </c>
      <c r="G112" s="36">
        <v>0.14202000000000001</v>
      </c>
      <c r="H112" s="36">
        <v>4.0201000000000001E-2</v>
      </c>
    </row>
    <row r="113" spans="1:8" s="61" customFormat="1">
      <c r="A113" s="36" t="s">
        <v>300</v>
      </c>
      <c r="B113" s="36">
        <v>0.10766363636363638</v>
      </c>
      <c r="C113" s="36">
        <v>557.4909090909091</v>
      </c>
      <c r="D113" s="36">
        <v>3.1638181818181815E-2</v>
      </c>
      <c r="E113" s="36">
        <v>8.0000000000000019E-3</v>
      </c>
      <c r="F113" s="36">
        <v>3.5604444444444452E-2</v>
      </c>
      <c r="G113" s="36">
        <v>0.10844444444444444</v>
      </c>
      <c r="H113" s="36">
        <v>2.7604444444444445E-2</v>
      </c>
    </row>
    <row r="114" spans="1:8" s="61" customFormat="1">
      <c r="A114" s="36" t="s">
        <v>301</v>
      </c>
      <c r="B114" s="36">
        <v>0.10442857142857143</v>
      </c>
      <c r="C114" s="36">
        <v>574.68571428571431</v>
      </c>
      <c r="D114" s="36">
        <v>3.0887142857142853E-2</v>
      </c>
      <c r="E114" s="36">
        <v>8.5000000000000006E-3</v>
      </c>
      <c r="F114" s="36">
        <v>3.6688571428571425E-2</v>
      </c>
      <c r="G114" s="36">
        <v>0.11356285714285715</v>
      </c>
      <c r="H114" s="36">
        <v>2.8188571428571427E-2</v>
      </c>
    </row>
    <row r="115" spans="1:8" s="61" customFormat="1">
      <c r="A115" s="36" t="s">
        <v>302</v>
      </c>
      <c r="B115" s="36">
        <v>0.11723636363636364</v>
      </c>
      <c r="C115" s="36">
        <v>511.93636363636364</v>
      </c>
      <c r="D115" s="36">
        <v>3.5340909090909096E-2</v>
      </c>
      <c r="E115" s="36">
        <v>8.5454545454545488E-3</v>
      </c>
      <c r="F115" s="36">
        <v>2.8664545454545453E-2</v>
      </c>
      <c r="G115" s="36">
        <v>8.3711818181818179E-2</v>
      </c>
      <c r="H115" s="36">
        <v>2.0119090909090906E-2</v>
      </c>
    </row>
    <row r="116" spans="1:8" s="61" customFormat="1">
      <c r="A116" s="36" t="s">
        <v>303</v>
      </c>
      <c r="B116" s="36">
        <v>0.11391999999999999</v>
      </c>
      <c r="C116" s="36">
        <v>526.9</v>
      </c>
      <c r="D116" s="36">
        <v>3.0875000000000003E-2</v>
      </c>
      <c r="E116" s="36">
        <v>1.2149999999999998E-2</v>
      </c>
      <c r="F116" s="36">
        <v>3.6479000000000004E-2</v>
      </c>
      <c r="G116" s="36">
        <v>0.10811</v>
      </c>
      <c r="H116" s="36">
        <v>2.4329E-2</v>
      </c>
    </row>
    <row r="117" spans="1:8" s="61" customFormat="1">
      <c r="A117" s="36" t="s">
        <v>304</v>
      </c>
      <c r="B117" s="36">
        <v>0.10878181818181817</v>
      </c>
      <c r="C117" s="36">
        <v>551.67272727272734</v>
      </c>
      <c r="D117" s="36">
        <v>2.9994545454545451E-2</v>
      </c>
      <c r="E117" s="36">
        <v>1.3727272727272725E-2</v>
      </c>
      <c r="F117" s="36">
        <v>3.6413636363636363E-2</v>
      </c>
      <c r="G117" s="36">
        <v>0.11039727272727272</v>
      </c>
      <c r="H117" s="36">
        <v>2.2686363636363636E-2</v>
      </c>
    </row>
    <row r="118" spans="1:8" s="61" customFormat="1">
      <c r="A118" s="36" t="s">
        <v>305</v>
      </c>
      <c r="B118" s="36">
        <v>0.13145000000000001</v>
      </c>
      <c r="C118" s="36">
        <v>456.49166666666673</v>
      </c>
      <c r="D118" s="36">
        <v>3.1745000000000002E-2</v>
      </c>
      <c r="E118" s="36">
        <v>7.8333333333333362E-3</v>
      </c>
      <c r="F118" s="36">
        <v>3.9353636363636361E-2</v>
      </c>
      <c r="G118" s="36">
        <v>0.1086727272727273</v>
      </c>
      <c r="H118" s="36">
        <v>3.1535454545454547E-2</v>
      </c>
    </row>
    <row r="119" spans="1:8" s="61" customFormat="1">
      <c r="A119" s="36" t="s">
        <v>306</v>
      </c>
      <c r="B119" s="36">
        <v>0.12195555555555554</v>
      </c>
      <c r="C119" s="36">
        <v>491.98888888888894</v>
      </c>
      <c r="D119" s="36">
        <v>3.6083333333333328E-2</v>
      </c>
      <c r="E119" s="36">
        <v>9.3333333333333324E-3</v>
      </c>
      <c r="F119" s="36">
        <v>5.1995555555555552E-2</v>
      </c>
      <c r="G119" s="36">
        <v>0.1488888888888889</v>
      </c>
      <c r="H119" s="36">
        <v>4.2662222222222226E-2</v>
      </c>
    </row>
    <row r="120" spans="1:8" s="61" customFormat="1">
      <c r="A120" s="36" t="s">
        <v>307</v>
      </c>
      <c r="B120" s="36">
        <v>0.10981111111111111</v>
      </c>
      <c r="C120" s="36">
        <v>546.95555555555563</v>
      </c>
      <c r="D120" s="36">
        <v>2.8889999999999996E-2</v>
      </c>
      <c r="E120" s="36">
        <v>1.2222222222222221E-2</v>
      </c>
      <c r="F120" s="36">
        <v>5.305E-2</v>
      </c>
      <c r="G120" s="36">
        <v>0.16012222222222222</v>
      </c>
      <c r="H120" s="36">
        <v>4.0827777777777782E-2</v>
      </c>
    </row>
    <row r="121" spans="1:8" s="61" customFormat="1">
      <c r="A121" s="36" t="s">
        <v>308</v>
      </c>
      <c r="B121" s="36">
        <v>0.11513333333333334</v>
      </c>
      <c r="C121" s="36">
        <v>521.27777777777783</v>
      </c>
      <c r="D121" s="36">
        <v>3.5774444444444435E-2</v>
      </c>
      <c r="E121" s="36">
        <v>1.1777777777777776E-2</v>
      </c>
      <c r="F121" s="36">
        <v>5.0305555555555555E-2</v>
      </c>
      <c r="G121" s="36">
        <v>0.14825555555555556</v>
      </c>
      <c r="H121" s="36">
        <v>3.8527777777777772E-2</v>
      </c>
    </row>
    <row r="122" spans="1:8" s="61" customFormat="1">
      <c r="A122" s="36" t="s">
        <v>309</v>
      </c>
      <c r="B122" s="36">
        <v>0.10869999999999999</v>
      </c>
      <c r="C122" s="36">
        <v>552.0333333333333</v>
      </c>
      <c r="D122" s="36">
        <v>3.1428888888888888E-2</v>
      </c>
      <c r="E122" s="36">
        <v>8.0000000000000002E-3</v>
      </c>
      <c r="F122" s="36">
        <v>2.9852222222222224E-2</v>
      </c>
      <c r="G122" s="36">
        <v>9.0547777777777755E-2</v>
      </c>
      <c r="H122" s="36">
        <v>2.1852222222222221E-2</v>
      </c>
    </row>
    <row r="123" spans="1:8" s="61" customFormat="1">
      <c r="A123" s="36" t="s">
        <v>310</v>
      </c>
      <c r="B123" s="36">
        <v>0.13333</v>
      </c>
      <c r="C123" s="36">
        <v>450.14</v>
      </c>
      <c r="D123" s="36">
        <v>3.3971999999999995E-2</v>
      </c>
      <c r="E123" s="36">
        <v>9.6999999999999986E-3</v>
      </c>
      <c r="F123" s="36">
        <v>3.2642000000000004E-2</v>
      </c>
      <c r="G123" s="36">
        <v>8.9398000000000005E-2</v>
      </c>
      <c r="H123" s="36">
        <v>2.2941999999999997E-2</v>
      </c>
    </row>
    <row r="124" spans="1:8" s="61" customFormat="1">
      <c r="A124" s="36" t="s">
        <v>311</v>
      </c>
      <c r="B124" s="36">
        <v>0.11899166666666666</v>
      </c>
      <c r="C124" s="36">
        <v>504.33333333333331</v>
      </c>
      <c r="D124" s="36">
        <v>3.0600833333333331E-2</v>
      </c>
      <c r="E124" s="36">
        <v>8.3333333333333367E-3</v>
      </c>
      <c r="F124" s="36">
        <v>4.6305833333333324E-2</v>
      </c>
      <c r="G124" s="36">
        <v>0.13426666666666667</v>
      </c>
      <c r="H124" s="36">
        <v>3.7972499999999999E-2</v>
      </c>
    </row>
    <row r="125" spans="1:8" s="61" customFormat="1">
      <c r="A125" s="36" t="s">
        <v>312</v>
      </c>
      <c r="B125" s="36">
        <v>0.117775</v>
      </c>
      <c r="C125" s="36">
        <v>509.48333333333335</v>
      </c>
      <c r="D125" s="36">
        <v>3.388E-2</v>
      </c>
      <c r="E125" s="36">
        <v>6.5416666666666679E-3</v>
      </c>
      <c r="F125" s="36">
        <v>3.8699166666666666E-2</v>
      </c>
      <c r="G125" s="36">
        <v>0.1127666666666667</v>
      </c>
      <c r="H125" s="36">
        <v>3.2157500000000006E-2</v>
      </c>
    </row>
    <row r="126" spans="1:8" s="61" customFormat="1">
      <c r="A126" s="36" t="s">
        <v>313</v>
      </c>
      <c r="B126" s="36">
        <v>0.10846363636363637</v>
      </c>
      <c r="C126" s="36">
        <v>553.24545454545455</v>
      </c>
      <c r="D126" s="36">
        <v>3.8718181818181811E-2</v>
      </c>
      <c r="E126" s="36">
        <v>1.6000000000000004E-2</v>
      </c>
      <c r="F126" s="36">
        <v>5.3982857142857145E-2</v>
      </c>
      <c r="G126" s="36">
        <v>0.16394285714285714</v>
      </c>
      <c r="H126" s="36">
        <v>3.7982857142857145E-2</v>
      </c>
    </row>
    <row r="127" spans="1:8" s="61" customFormat="1">
      <c r="A127" s="36" t="s">
        <v>314</v>
      </c>
      <c r="B127" s="36">
        <v>0.12099</v>
      </c>
      <c r="C127" s="36">
        <v>496.01000000000005</v>
      </c>
      <c r="D127" s="36">
        <v>4.4380000000000003E-2</v>
      </c>
      <c r="E127" s="36">
        <v>1.0749999999999997E-2</v>
      </c>
      <c r="F127" s="36">
        <v>3.771E-2</v>
      </c>
      <c r="G127" s="36">
        <v>0.10838333333333335</v>
      </c>
      <c r="H127" s="36">
        <v>2.7043333333333336E-2</v>
      </c>
    </row>
    <row r="128" spans="1:8" s="61" customFormat="1">
      <c r="A128" s="36" t="s">
        <v>315</v>
      </c>
      <c r="B128" s="36">
        <v>0.12114545454545454</v>
      </c>
      <c r="C128" s="36">
        <v>495.35454545454542</v>
      </c>
      <c r="D128" s="36">
        <v>4.2731818181818176E-2</v>
      </c>
      <c r="E128" s="36">
        <v>1.0518181818181817E-2</v>
      </c>
      <c r="F128" s="36" t="e">
        <v>#DIV/0!</v>
      </c>
      <c r="G128" s="36" t="e">
        <v>#DIV/0!</v>
      </c>
      <c r="H128" s="36" t="e">
        <v>#DIV/0!</v>
      </c>
    </row>
    <row r="129" spans="1:8" s="61" customFormat="1">
      <c r="A129" s="36" t="s">
        <v>316</v>
      </c>
      <c r="B129" s="36">
        <v>0.11154285714285717</v>
      </c>
      <c r="C129" s="36">
        <v>538.12857142857149</v>
      </c>
      <c r="D129" s="36">
        <v>3.8146428571428574E-2</v>
      </c>
      <c r="E129" s="36">
        <v>9.9728571428571427E-3</v>
      </c>
      <c r="F129" s="36">
        <v>4.3048000000000003E-2</v>
      </c>
      <c r="G129" s="36">
        <v>0.12906000000000001</v>
      </c>
      <c r="H129" s="36">
        <v>3.3144E-2</v>
      </c>
    </row>
    <row r="130" spans="1:8" s="61" customFormat="1">
      <c r="A130" s="36" t="s">
        <v>317</v>
      </c>
      <c r="B130" s="36">
        <v>0.1421</v>
      </c>
      <c r="C130" s="36">
        <v>422.30000000000007</v>
      </c>
      <c r="D130" s="36">
        <v>3.9744000000000002E-2</v>
      </c>
      <c r="E130" s="36">
        <v>1.1184999999999999E-2</v>
      </c>
      <c r="F130" s="36">
        <v>2.8453999999999997E-2</v>
      </c>
      <c r="G130" s="36">
        <v>7.5491000000000016E-2</v>
      </c>
      <c r="H130" s="36">
        <v>1.7267999999999999E-2</v>
      </c>
    </row>
    <row r="131" spans="1:8" s="61" customFormat="1">
      <c r="A131" s="36" t="s">
        <v>318</v>
      </c>
      <c r="B131" s="36">
        <v>0.11505714285714286</v>
      </c>
      <c r="C131" s="36">
        <v>521.51428571428562</v>
      </c>
      <c r="D131" s="36">
        <v>3.7268571428571429E-2</v>
      </c>
      <c r="E131" s="36">
        <v>1.1714285714285714E-2</v>
      </c>
      <c r="F131" s="36">
        <v>3.5141428571428567E-2</v>
      </c>
      <c r="G131" s="36">
        <v>0.10358571428571428</v>
      </c>
      <c r="H131" s="36">
        <v>2.3427142857142858E-2</v>
      </c>
    </row>
    <row r="132" spans="1:8" s="61" customFormat="1">
      <c r="A132" s="36" t="s">
        <v>319</v>
      </c>
      <c r="B132" s="36">
        <v>0.11431818181818182</v>
      </c>
      <c r="C132" s="36">
        <v>524.9</v>
      </c>
      <c r="D132" s="36">
        <v>4.0969090909090906E-2</v>
      </c>
      <c r="E132" s="36">
        <v>1.1760909090909089E-2</v>
      </c>
      <c r="F132" s="36">
        <v>3.8949090909090905E-2</v>
      </c>
      <c r="G132" s="36">
        <v>0.11521363636363637</v>
      </c>
      <c r="H132" s="36">
        <v>2.718818181818182E-2</v>
      </c>
    </row>
    <row r="133" spans="1:8" s="61" customFormat="1">
      <c r="A133" s="36" t="s">
        <v>320</v>
      </c>
      <c r="B133" s="36">
        <v>0.11922727272727272</v>
      </c>
      <c r="C133" s="36">
        <v>503.32727272727277</v>
      </c>
      <c r="D133" s="36">
        <v>3.3598000000000003E-2</v>
      </c>
      <c r="E133" s="36">
        <v>1.2349999999999998E-2</v>
      </c>
      <c r="F133" s="36">
        <v>3.0571111111111111E-2</v>
      </c>
      <c r="G133" s="36">
        <v>8.8481111111111108E-2</v>
      </c>
      <c r="H133" s="36">
        <v>1.823777777777778E-2</v>
      </c>
    </row>
    <row r="134" spans="1:8" s="61" customFormat="1">
      <c r="A134" s="36" t="s">
        <v>321</v>
      </c>
      <c r="B134" s="36">
        <v>0.1605</v>
      </c>
      <c r="C134" s="36">
        <v>374.21111111111105</v>
      </c>
      <c r="D134" s="36">
        <v>4.3110000000000009E-2</v>
      </c>
      <c r="E134" s="36">
        <v>9.8792222222222215E-3</v>
      </c>
      <c r="F134" s="36">
        <v>4.0701111111111112E-2</v>
      </c>
      <c r="G134" s="36">
        <v>0.10163555555555555</v>
      </c>
      <c r="H134" s="36">
        <v>3.0821111111111108E-2</v>
      </c>
    </row>
    <row r="135" spans="1:8" s="61" customFormat="1">
      <c r="A135" s="36" t="s">
        <v>322</v>
      </c>
      <c r="B135" s="36">
        <v>0.11647500000000001</v>
      </c>
      <c r="C135" s="36">
        <v>515.33749999999998</v>
      </c>
      <c r="D135" s="36">
        <v>3.8415000000000005E-2</v>
      </c>
      <c r="E135" s="36">
        <v>1.1784999999999999E-2</v>
      </c>
      <c r="F135" s="36">
        <v>3.7012500000000004E-2</v>
      </c>
      <c r="G135" s="36">
        <v>0.10848750000000001</v>
      </c>
      <c r="H135" s="36">
        <v>2.5227499999999996E-2</v>
      </c>
    </row>
    <row r="136" spans="1:8" s="61" customFormat="1">
      <c r="A136" s="36" t="s">
        <v>323</v>
      </c>
      <c r="B136" s="36">
        <v>0.14613999999999999</v>
      </c>
      <c r="C136" s="36">
        <v>411.8</v>
      </c>
      <c r="D136" s="36">
        <v>4.0322000000000004E-2</v>
      </c>
      <c r="E136" s="36">
        <v>8.6500000000000014E-3</v>
      </c>
      <c r="F136" s="36">
        <v>3.4656999999999993E-2</v>
      </c>
      <c r="G136" s="36">
        <v>9.0775999999999996E-2</v>
      </c>
      <c r="H136" s="36">
        <v>2.6007000000000002E-2</v>
      </c>
    </row>
    <row r="137" spans="1:8" s="61" customFormat="1">
      <c r="A137" s="36" t="s">
        <v>324</v>
      </c>
      <c r="B137" s="36">
        <v>0.1192125</v>
      </c>
      <c r="C137" s="36">
        <v>503.48750000000001</v>
      </c>
      <c r="D137" s="36">
        <v>4.5794999999999995E-2</v>
      </c>
      <c r="E137" s="36">
        <v>1.2038749999999997E-2</v>
      </c>
      <c r="F137" s="36">
        <v>3.9611428571428575E-2</v>
      </c>
      <c r="G137" s="36">
        <v>0.11509999999999999</v>
      </c>
      <c r="H137" s="36">
        <v>2.7211428571428574E-2</v>
      </c>
    </row>
    <row r="138" spans="1:8" s="61" customFormat="1">
      <c r="A138" s="36" t="s">
        <v>325</v>
      </c>
      <c r="B138" s="36">
        <v>0.12781999999999999</v>
      </c>
      <c r="C138" s="36">
        <v>469.84</v>
      </c>
      <c r="D138" s="36">
        <v>4.5021000000000005E-2</v>
      </c>
      <c r="E138" s="36">
        <v>9.8499999999999994E-3</v>
      </c>
      <c r="F138" s="36">
        <v>3.6018999999999995E-2</v>
      </c>
      <c r="G138" s="36">
        <v>0.10080399999999998</v>
      </c>
      <c r="H138" s="36">
        <v>2.6169000000000005E-2</v>
      </c>
    </row>
    <row r="139" spans="1:8" s="61" customFormat="1">
      <c r="A139" s="36" t="s">
        <v>326</v>
      </c>
      <c r="B139" s="36">
        <v>0.12609090909090911</v>
      </c>
      <c r="C139" s="36">
        <v>475.85454545454553</v>
      </c>
      <c r="D139" s="36">
        <v>4.8424545454545449E-2</v>
      </c>
      <c r="E139" s="36">
        <v>1.032763636363636E-2</v>
      </c>
      <c r="F139" s="36">
        <v>4.2776666666666664E-2</v>
      </c>
      <c r="G139" s="36">
        <v>0.12031666666666667</v>
      </c>
      <c r="H139" s="36">
        <v>3.1943333333333331E-2</v>
      </c>
    </row>
    <row r="140" spans="1:8" s="61" customFormat="1">
      <c r="A140" s="36" t="s">
        <v>327</v>
      </c>
      <c r="B140" s="36">
        <v>0.13494999999999999</v>
      </c>
      <c r="C140" s="36">
        <v>444.83000000000004</v>
      </c>
      <c r="D140" s="36">
        <v>4.0462000000000005E-2</v>
      </c>
      <c r="E140" s="36">
        <v>1.3049999999999997E-2</v>
      </c>
      <c r="F140" s="36">
        <v>3.9002222222222223E-2</v>
      </c>
      <c r="G140" s="36">
        <v>0.10625555555555556</v>
      </c>
      <c r="H140" s="36">
        <v>2.6113333333333336E-2</v>
      </c>
    </row>
    <row r="141" spans="1:8" s="61" customFormat="1">
      <c r="A141" s="36" t="s">
        <v>328</v>
      </c>
      <c r="B141" s="36">
        <v>0.11992222222222221</v>
      </c>
      <c r="C141" s="36">
        <v>500.40000000000003</v>
      </c>
      <c r="D141" s="36">
        <v>4.5458888888888896E-2</v>
      </c>
      <c r="E141" s="36">
        <v>9.8333333333333328E-3</v>
      </c>
      <c r="F141" s="36">
        <v>3.5819999999999998E-2</v>
      </c>
      <c r="G141" s="36">
        <v>0.10344</v>
      </c>
      <c r="H141" s="36">
        <v>2.5986666666666668E-2</v>
      </c>
    </row>
    <row r="142" spans="1:8" s="61" customFormat="1">
      <c r="A142" s="36" t="s">
        <v>330</v>
      </c>
      <c r="B142" s="36">
        <v>0.119925</v>
      </c>
      <c r="C142" s="36">
        <v>500.38333333333338</v>
      </c>
      <c r="D142" s="36">
        <v>4.5925000000000001E-2</v>
      </c>
      <c r="E142" s="36">
        <v>9.5833333333333309E-3</v>
      </c>
      <c r="F142" s="36">
        <v>3.9117500000000006E-2</v>
      </c>
      <c r="G142" s="36">
        <v>0.11296666666666667</v>
      </c>
      <c r="H142" s="36">
        <v>2.953416666666667E-2</v>
      </c>
    </row>
    <row r="143" spans="1:8" s="61" customFormat="1">
      <c r="A143" s="36" t="s">
        <v>329</v>
      </c>
      <c r="B143" s="36">
        <v>0.12623999999999999</v>
      </c>
      <c r="C143" s="36">
        <v>475.3</v>
      </c>
      <c r="D143" s="36">
        <v>4.0245999999999997E-2</v>
      </c>
      <c r="E143" s="36">
        <v>1.2449999999999999E-2</v>
      </c>
      <c r="F143" s="36">
        <v>5.2752E-2</v>
      </c>
      <c r="G143" s="36">
        <v>0.14846000000000001</v>
      </c>
      <c r="H143" s="36">
        <v>4.0301999999999998E-2</v>
      </c>
    </row>
    <row r="144" spans="1:8" s="61" customFormat="1">
      <c r="A144" s="36" t="s">
        <v>331</v>
      </c>
      <c r="B144" s="36">
        <v>0.11906666666666667</v>
      </c>
      <c r="C144" s="36">
        <v>511.82500000000005</v>
      </c>
      <c r="D144" s="36">
        <v>4.9406666666666661E-2</v>
      </c>
      <c r="E144" s="36">
        <v>1.0593499999999999E-2</v>
      </c>
      <c r="F144" s="36">
        <v>4.0391666666666666E-2</v>
      </c>
      <c r="G144" s="36">
        <v>0.1177575</v>
      </c>
      <c r="H144" s="36">
        <v>2.979583333333333E-2</v>
      </c>
    </row>
    <row r="145" spans="1:8" s="61" customFormat="1">
      <c r="A145" s="36" t="s">
        <v>332</v>
      </c>
      <c r="B145" s="36">
        <v>0.16311999999999999</v>
      </c>
      <c r="C145" s="36">
        <v>367.96</v>
      </c>
      <c r="D145" s="36">
        <v>4.5772999999999994E-2</v>
      </c>
      <c r="E145" s="36">
        <v>1.2299999999999998E-2</v>
      </c>
      <c r="F145" s="36">
        <v>4.2438999999999998E-2</v>
      </c>
      <c r="G145" s="36">
        <v>0.10510000000000001</v>
      </c>
      <c r="H145" s="36">
        <v>3.0138999999999999E-2</v>
      </c>
    </row>
    <row r="146" spans="1:8" s="61" customFormat="1">
      <c r="A146" s="36" t="s">
        <v>333</v>
      </c>
      <c r="B146" s="36">
        <v>0.12003999999999999</v>
      </c>
      <c r="C146" s="36">
        <v>499.84</v>
      </c>
      <c r="D146" s="36">
        <v>5.0737999999999991E-2</v>
      </c>
      <c r="E146" s="36">
        <v>1.5600000000000003E-2</v>
      </c>
      <c r="F146" s="36">
        <v>5.9293333333333337E-2</v>
      </c>
      <c r="G146" s="36">
        <v>0.17107777777777775</v>
      </c>
      <c r="H146" s="36">
        <v>4.3571111111111116E-2</v>
      </c>
    </row>
    <row r="147" spans="1:8" s="61" customFormat="1">
      <c r="A147" s="36" t="s">
        <v>334</v>
      </c>
      <c r="B147" s="36">
        <v>0.12219090909090907</v>
      </c>
      <c r="C147" s="36">
        <v>491.02727272727282</v>
      </c>
      <c r="D147" s="36">
        <v>4.1776000000000001E-2</v>
      </c>
      <c r="E147" s="36">
        <v>1.0318181818181817E-2</v>
      </c>
      <c r="F147" s="36">
        <v>4.638181818181817E-2</v>
      </c>
      <c r="G147" s="36">
        <v>0.1326690909090909</v>
      </c>
      <c r="H147" s="36">
        <v>3.6063636363636367E-2</v>
      </c>
    </row>
    <row r="148" spans="1:8" s="61" customFormat="1">
      <c r="A148" s="36" t="s">
        <v>335</v>
      </c>
      <c r="B148" s="36">
        <v>0.11421818181818183</v>
      </c>
      <c r="C148" s="36">
        <v>526.18181818181813</v>
      </c>
      <c r="D148" s="36">
        <v>3.671E-2</v>
      </c>
      <c r="E148" s="36">
        <v>1.136363636363636E-2</v>
      </c>
      <c r="F148" s="36">
        <v>4.6273636363636357E-2</v>
      </c>
      <c r="G148" s="36">
        <v>0.13704545454545453</v>
      </c>
      <c r="H148" s="36">
        <v>3.4909999999999997E-2</v>
      </c>
    </row>
    <row r="149" spans="1:8" s="61" customFormat="1">
      <c r="A149" s="36" t="s">
        <v>336</v>
      </c>
      <c r="B149" s="36">
        <v>0.14359230769230769</v>
      </c>
      <c r="C149" s="36">
        <v>417.93076923076922</v>
      </c>
      <c r="D149" s="36">
        <v>3.1364166666666665E-2</v>
      </c>
      <c r="E149" s="36">
        <v>9.9230769230769216E-3</v>
      </c>
      <c r="F149" s="36">
        <v>3.2153333333333332E-2</v>
      </c>
      <c r="G149" s="36">
        <v>8.4870833333333326E-2</v>
      </c>
      <c r="H149" s="36">
        <v>2.2236666666666668E-2</v>
      </c>
    </row>
    <row r="150" spans="1:8" s="61" customFormat="1">
      <c r="A150" s="36" t="s">
        <v>337</v>
      </c>
      <c r="B150" s="36">
        <v>0.11822727272727272</v>
      </c>
      <c r="C150" s="36">
        <v>507.5181818181818</v>
      </c>
      <c r="D150" s="36">
        <v>3.3577272727272726E-2</v>
      </c>
      <c r="E150" s="36">
        <v>9.9090909090909073E-3</v>
      </c>
      <c r="F150" s="36">
        <v>3.2027E-2</v>
      </c>
      <c r="G150" s="36">
        <v>9.3157999999999991E-2</v>
      </c>
      <c r="H150" s="36">
        <v>2.2076999999999999E-2</v>
      </c>
    </row>
    <row r="151" spans="1:8" s="61" customFormat="1">
      <c r="A151" s="36" t="s">
        <v>338</v>
      </c>
      <c r="B151" s="36">
        <v>0.12332222222222224</v>
      </c>
      <c r="C151" s="36">
        <v>486.61111111111109</v>
      </c>
      <c r="D151" s="36">
        <v>2.9957777777777774E-2</v>
      </c>
      <c r="E151" s="36">
        <v>1.4388888888888889E-2</v>
      </c>
      <c r="F151" s="36">
        <v>4.2163333333333337E-2</v>
      </c>
      <c r="G151" s="36">
        <v>0.12003333333333334</v>
      </c>
      <c r="H151" s="36">
        <v>2.7774444444444449E-2</v>
      </c>
    </row>
    <row r="152" spans="1:8" s="61" customFormat="1">
      <c r="A152" s="36" t="s">
        <v>339</v>
      </c>
      <c r="B152" s="36">
        <v>0.20181428571428572</v>
      </c>
      <c r="C152" s="36">
        <v>298.56428571428575</v>
      </c>
      <c r="D152" s="36">
        <v>3.5565714285714277E-2</v>
      </c>
      <c r="E152" s="36">
        <v>9.6428571428571423E-3</v>
      </c>
      <c r="F152" s="36">
        <v>4.6892142857142848E-2</v>
      </c>
      <c r="G152" s="36">
        <v>0.10456214285714285</v>
      </c>
      <c r="H152" s="36">
        <v>3.7249285714285714E-2</v>
      </c>
    </row>
    <row r="153" spans="1:8" s="61" customFormat="1">
      <c r="A153" s="36" t="s">
        <v>340</v>
      </c>
      <c r="B153" s="36">
        <v>0.1273090909090909</v>
      </c>
      <c r="C153" s="36">
        <v>471.40000000000003</v>
      </c>
      <c r="D153" s="36">
        <v>3.2694545454545455E-2</v>
      </c>
      <c r="E153" s="36">
        <v>1.2363636363636361E-2</v>
      </c>
      <c r="F153" s="36">
        <v>5.8218181818181815E-2</v>
      </c>
      <c r="G153" s="36">
        <v>0.16318181818181818</v>
      </c>
      <c r="H153" s="36">
        <v>4.585454545454546E-2</v>
      </c>
    </row>
    <row r="154" spans="1:8" s="61" customFormat="1">
      <c r="A154" s="36" t="s">
        <v>341</v>
      </c>
      <c r="B154" s="36">
        <v>0.10764615384615386</v>
      </c>
      <c r="C154" s="36">
        <v>557.50769230769242</v>
      </c>
      <c r="D154" s="36">
        <v>3.1897692307692307E-2</v>
      </c>
      <c r="E154" s="36">
        <v>1.0307692307692306E-2</v>
      </c>
      <c r="F154" s="36">
        <v>3.4345384615384611E-2</v>
      </c>
      <c r="G154" s="36">
        <v>0.10470230769230769</v>
      </c>
      <c r="H154" s="36">
        <v>2.4037692307692312E-2</v>
      </c>
    </row>
    <row r="155" spans="1:8" s="61" customFormat="1">
      <c r="A155" s="36" t="s">
        <v>342</v>
      </c>
      <c r="B155" s="36">
        <v>0.12204999999999999</v>
      </c>
      <c r="C155" s="36">
        <v>491.67000000000007</v>
      </c>
      <c r="D155" s="36">
        <v>4.2588000000000001E-2</v>
      </c>
      <c r="E155" s="36">
        <v>1.2349999999999998E-2</v>
      </c>
      <c r="F155" s="36">
        <v>4.9838000000000007E-2</v>
      </c>
      <c r="G155" s="36">
        <v>0.14266999999999999</v>
      </c>
      <c r="H155" s="36">
        <v>3.7488E-2</v>
      </c>
    </row>
    <row r="156" spans="1:8" s="61" customFormat="1">
      <c r="A156" s="36" t="s">
        <v>343</v>
      </c>
      <c r="B156" s="36">
        <v>0.12281818181818181</v>
      </c>
      <c r="C156" s="36">
        <v>488.9636363636364</v>
      </c>
      <c r="D156" s="36">
        <v>3.3992727272727279E-2</v>
      </c>
      <c r="E156" s="36">
        <v>1.4363636363636367E-2</v>
      </c>
      <c r="F156" s="36">
        <v>5.5060000000000005E-2</v>
      </c>
      <c r="G156" s="36">
        <v>0.15703636363636361</v>
      </c>
      <c r="H156" s="36">
        <v>4.0696363636363635E-2</v>
      </c>
    </row>
    <row r="157" spans="1:8" s="61" customFormat="1">
      <c r="A157" s="36" t="s">
        <v>344</v>
      </c>
      <c r="B157" s="36">
        <v>0.10959999999999999</v>
      </c>
      <c r="C157" s="36">
        <v>547.62222222222226</v>
      </c>
      <c r="D157" s="36">
        <v>4.229444444444444E-2</v>
      </c>
      <c r="E157" s="36">
        <v>1.6500000000000001E-2</v>
      </c>
      <c r="F157" s="36">
        <v>5.0558888888888882E-2</v>
      </c>
      <c r="G157" s="36">
        <v>0.15275555555555556</v>
      </c>
      <c r="H157" s="36">
        <v>3.4058888888888889E-2</v>
      </c>
    </row>
    <row r="158" spans="1:8" s="61" customFormat="1">
      <c r="A158" s="36" t="s">
        <v>345</v>
      </c>
      <c r="B158" s="36">
        <v>0.11376363636363634</v>
      </c>
      <c r="C158" s="36">
        <v>527.42727272727268</v>
      </c>
      <c r="D158" s="36">
        <v>2.8526363636363638E-2</v>
      </c>
      <c r="E158" s="36">
        <v>9.7727272727272715E-3</v>
      </c>
      <c r="F158" s="36">
        <v>4.5317272727272727E-2</v>
      </c>
      <c r="G158" s="36">
        <v>0.13436363636363638</v>
      </c>
      <c r="H158" s="36">
        <v>3.5544545454545461E-2</v>
      </c>
    </row>
    <row r="159" spans="1:8" s="61" customFormat="1">
      <c r="A159" s="36" t="s">
        <v>346</v>
      </c>
      <c r="B159" s="36">
        <v>0.18411818181818182</v>
      </c>
      <c r="C159" s="36">
        <v>328.20000000000005</v>
      </c>
      <c r="D159" s="36">
        <v>2.9469090909090914E-2</v>
      </c>
      <c r="E159" s="36">
        <v>1.0590909090909088E-2</v>
      </c>
      <c r="F159" s="36">
        <v>5.4379999999999991E-2</v>
      </c>
      <c r="G159" s="36">
        <v>0.127</v>
      </c>
      <c r="H159" s="36">
        <v>4.3789090909090903E-2</v>
      </c>
    </row>
    <row r="160" spans="1:8">
      <c r="A160" s="36" t="s">
        <v>347</v>
      </c>
      <c r="B160" s="36">
        <v>0.15375</v>
      </c>
      <c r="C160" s="36">
        <v>390.5625</v>
      </c>
      <c r="D160" s="36">
        <v>2.878375E-2</v>
      </c>
      <c r="E160" s="36">
        <v>7.5178749999999994E-3</v>
      </c>
      <c r="F160" s="36">
        <v>3.4693749999999995E-2</v>
      </c>
      <c r="G160" s="36">
        <v>8.8543749999999991E-2</v>
      </c>
      <c r="H160" s="36">
        <v>2.7176250000000002E-2</v>
      </c>
    </row>
    <row r="161" spans="1:8" s="61" customFormat="1">
      <c r="A161" s="36" t="s">
        <v>348</v>
      </c>
      <c r="B161" s="36">
        <v>0.10750000000000001</v>
      </c>
      <c r="C161" s="36">
        <v>558.15714285714284</v>
      </c>
      <c r="D161" s="36">
        <v>3.5764285714285714E-2</v>
      </c>
      <c r="E161" s="36">
        <v>9.8571428571428577E-3</v>
      </c>
      <c r="F161" s="36">
        <v>4.9834285714285713E-2</v>
      </c>
      <c r="G161" s="36">
        <v>0.15199999999999997</v>
      </c>
      <c r="H161" s="36">
        <v>3.9977142857142857E-2</v>
      </c>
    </row>
    <row r="162" spans="1:8" s="61" customFormat="1">
      <c r="A162" s="36" t="s">
        <v>349</v>
      </c>
      <c r="B162" s="36">
        <v>0.13508000000000001</v>
      </c>
      <c r="C162" s="36">
        <v>446.71000000000004</v>
      </c>
      <c r="D162" s="36">
        <v>2.4919E-2</v>
      </c>
      <c r="E162" s="36">
        <v>9.4499999999999983E-3</v>
      </c>
      <c r="F162" s="36">
        <v>5.7274000000000005E-2</v>
      </c>
      <c r="G162" s="36">
        <v>0.15608000000000002</v>
      </c>
      <c r="H162" s="36">
        <v>4.7823999999999992E-2</v>
      </c>
    </row>
    <row r="163" spans="1:8" s="61" customFormat="1">
      <c r="A163" s="36" t="s">
        <v>350</v>
      </c>
      <c r="B163" s="36">
        <v>0.12791818181818182</v>
      </c>
      <c r="C163" s="36">
        <v>469.67272727272734</v>
      </c>
      <c r="D163" s="36">
        <v>3.561636363636364E-2</v>
      </c>
      <c r="E163" s="36">
        <v>9.5454545454545445E-3</v>
      </c>
      <c r="F163" s="36">
        <v>4.5319090909090899E-2</v>
      </c>
      <c r="G163" s="36">
        <v>0.12674545454545452</v>
      </c>
      <c r="H163" s="36">
        <v>3.5773636363636355E-2</v>
      </c>
    </row>
    <row r="164" spans="1:8">
      <c r="A164" s="36" t="s">
        <v>351</v>
      </c>
      <c r="B164" s="36">
        <v>0.14977142857142858</v>
      </c>
      <c r="C164" s="36">
        <v>400.8642857142857</v>
      </c>
      <c r="D164" s="36">
        <v>3.0445714285714288E-2</v>
      </c>
      <c r="E164" s="36">
        <v>7.4501428571428592E-3</v>
      </c>
      <c r="F164" s="36">
        <v>3.4067692307692306E-2</v>
      </c>
      <c r="G164" s="36">
        <v>8.8089230769230767E-2</v>
      </c>
      <c r="H164" s="36">
        <v>2.662153846153846E-2</v>
      </c>
    </row>
    <row r="165" spans="1:8" s="61" customFormat="1">
      <c r="A165" s="36" t="s">
        <v>352</v>
      </c>
      <c r="B165" s="36">
        <v>0.13159999999999997</v>
      </c>
      <c r="C165" s="36">
        <v>455.97647058823532</v>
      </c>
      <c r="D165" s="36">
        <v>4.0161176470588228E-2</v>
      </c>
      <c r="E165" s="36">
        <v>1.1323529411764708E-2</v>
      </c>
      <c r="F165" s="36">
        <v>4.7853529411764704E-2</v>
      </c>
      <c r="G165" s="36">
        <v>0.13191176470588237</v>
      </c>
      <c r="H165" s="36">
        <v>3.6529999999999993E-2</v>
      </c>
    </row>
    <row r="166" spans="1:8" s="61" customFormat="1">
      <c r="A166" s="36" t="s">
        <v>353</v>
      </c>
      <c r="B166" s="36">
        <v>0.12462222222222222</v>
      </c>
      <c r="C166" s="36">
        <v>481.54444444444442</v>
      </c>
      <c r="D166" s="36">
        <v>4.1793333333333328E-2</v>
      </c>
      <c r="E166" s="36">
        <v>1.0611111111111109E-2</v>
      </c>
      <c r="F166" s="36">
        <v>3.5017777777777787E-2</v>
      </c>
      <c r="G166" s="36">
        <v>9.9215555555555557E-2</v>
      </c>
      <c r="H166" s="36">
        <v>2.440666666666667E-2</v>
      </c>
    </row>
    <row r="167" spans="1:8">
      <c r="A167" s="36" t="s">
        <v>354</v>
      </c>
      <c r="B167" s="36">
        <v>0.15587777777777778</v>
      </c>
      <c r="C167" s="36">
        <v>384.9666666666667</v>
      </c>
      <c r="D167" s="36">
        <v>3.4038888888888889E-2</v>
      </c>
      <c r="E167" s="36">
        <v>1.0999999999999998E-2</v>
      </c>
      <c r="F167" s="36">
        <v>3.7224444444444442E-2</v>
      </c>
      <c r="G167" s="36">
        <v>9.4305555555555559E-2</v>
      </c>
      <c r="H167" s="36">
        <v>2.6224444444444443E-2</v>
      </c>
    </row>
    <row r="168" spans="1:8">
      <c r="A168" s="36" t="s">
        <v>355</v>
      </c>
      <c r="B168" s="36">
        <v>0.15844444444444444</v>
      </c>
      <c r="C168" s="36">
        <v>378.75555555555553</v>
      </c>
      <c r="D168" s="36">
        <v>3.6282222222222223E-2</v>
      </c>
      <c r="E168" s="36">
        <v>1.0207777777777777E-2</v>
      </c>
      <c r="F168" s="36">
        <v>3.9518888888888888E-2</v>
      </c>
      <c r="G168" s="36">
        <v>9.928777777777778E-2</v>
      </c>
      <c r="H168" s="36">
        <v>2.9311111111111107E-2</v>
      </c>
    </row>
    <row r="169" spans="1:8" s="61" customFormat="1">
      <c r="A169" s="36" t="s">
        <v>356</v>
      </c>
      <c r="B169" s="36">
        <v>0.13278999999999999</v>
      </c>
      <c r="C169" s="36">
        <v>453.45</v>
      </c>
      <c r="D169" s="36">
        <v>3.8559000000000003E-2</v>
      </c>
      <c r="E169" s="36">
        <v>1.0149999999999999E-2</v>
      </c>
      <c r="F169" s="36">
        <v>4.0752999999999998E-2</v>
      </c>
      <c r="G169" s="36">
        <v>0.11193</v>
      </c>
      <c r="H169" s="36">
        <v>3.0603000000000009E-2</v>
      </c>
    </row>
    <row r="170" spans="1:8" s="61" customFormat="1">
      <c r="A170" s="36" t="s">
        <v>357</v>
      </c>
      <c r="B170" s="36">
        <v>0.11550769230769233</v>
      </c>
      <c r="C170" s="36">
        <v>519.54615384615386</v>
      </c>
      <c r="D170" s="36">
        <v>3.9945000000000001E-2</v>
      </c>
      <c r="E170" s="36">
        <v>1.1384615384615384E-2</v>
      </c>
      <c r="F170" s="36">
        <v>5.5352500000000006E-2</v>
      </c>
      <c r="G170" s="36">
        <v>0.16286666666666669</v>
      </c>
      <c r="H170" s="36">
        <v>4.3977500000000003E-2</v>
      </c>
    </row>
    <row r="171" spans="1:8" s="61" customFormat="1">
      <c r="A171" s="36" t="s">
        <v>358</v>
      </c>
      <c r="B171" s="36">
        <v>0.1413777777777778</v>
      </c>
      <c r="C171" s="36">
        <v>426.13333333333338</v>
      </c>
      <c r="D171" s="36">
        <v>4.2886666666666663E-2</v>
      </c>
      <c r="E171" s="36">
        <v>9.888888888888888E-3</v>
      </c>
      <c r="F171" s="36">
        <v>3.676666666666667E-2</v>
      </c>
      <c r="G171" s="36">
        <v>9.7897777777777778E-2</v>
      </c>
      <c r="H171" s="36">
        <v>2.6877777777777775E-2</v>
      </c>
    </row>
    <row r="172" spans="1:8" s="61" customFormat="1">
      <c r="A172" s="36" t="s">
        <v>359</v>
      </c>
      <c r="B172" s="36">
        <v>0.1153090909090909</v>
      </c>
      <c r="C172" s="36">
        <v>520.51818181818169</v>
      </c>
      <c r="D172" s="36">
        <v>3.4779999999999998E-2</v>
      </c>
      <c r="E172" s="36">
        <v>1.5727272727272732E-2</v>
      </c>
      <c r="F172" s="36">
        <v>4.2888181818181818E-2</v>
      </c>
      <c r="G172" s="36">
        <v>0.12631818181818183</v>
      </c>
      <c r="H172" s="36">
        <v>2.716090909090909E-2</v>
      </c>
    </row>
    <row r="173" spans="1:8" s="61" customFormat="1">
      <c r="A173" s="36" t="s">
        <v>360</v>
      </c>
      <c r="B173" s="36">
        <v>0.11596000000000002</v>
      </c>
      <c r="C173" s="36">
        <v>517.55999999999995</v>
      </c>
      <c r="D173" s="36">
        <v>3.6549999999999999E-2</v>
      </c>
      <c r="E173" s="36">
        <v>1.3950000000000001E-2</v>
      </c>
      <c r="F173" s="36">
        <v>4.2824285714285718E-2</v>
      </c>
      <c r="G173" s="36">
        <v>0.12594285714285716</v>
      </c>
      <c r="H173" s="36">
        <v>2.8395714285714285E-2</v>
      </c>
    </row>
    <row r="174" spans="1:8" s="61" customFormat="1">
      <c r="A174" s="36" t="s">
        <v>361</v>
      </c>
      <c r="B174" s="36">
        <v>0.16690000000000002</v>
      </c>
      <c r="C174" s="36">
        <v>359.57500000000005</v>
      </c>
      <c r="D174" s="36">
        <v>3.9039999999999998E-2</v>
      </c>
      <c r="E174" s="36">
        <v>9.0833333333333304E-3</v>
      </c>
      <c r="F174" s="36">
        <v>3.8374999999999999E-2</v>
      </c>
      <c r="G174" s="36">
        <v>9.3938333333333332E-2</v>
      </c>
      <c r="H174" s="36">
        <v>2.9291666666666664E-2</v>
      </c>
    </row>
    <row r="175" spans="1:8" s="61" customFormat="1">
      <c r="A175" s="36" t="s">
        <v>362</v>
      </c>
      <c r="B175" s="36">
        <v>0.12431</v>
      </c>
      <c r="C175" s="36">
        <v>482.77</v>
      </c>
      <c r="D175" s="36">
        <v>3.9102000000000005E-2</v>
      </c>
      <c r="E175" s="36">
        <v>1.0025299999999999E-2</v>
      </c>
      <c r="F175" s="36">
        <v>3.1149999999999997E-2</v>
      </c>
      <c r="G175" s="36">
        <v>8.8334444444444438E-2</v>
      </c>
      <c r="H175" s="36">
        <v>2.087E-2</v>
      </c>
    </row>
    <row r="176" spans="1:8" s="61" customFormat="1">
      <c r="A176" s="36" t="s">
        <v>363</v>
      </c>
      <c r="B176" s="36">
        <v>0.11726666666666669</v>
      </c>
      <c r="C176" s="36">
        <v>511.75555555555559</v>
      </c>
      <c r="D176" s="36">
        <v>3.5470000000000002E-2</v>
      </c>
      <c r="E176" s="36">
        <v>1.1111111111111108E-2</v>
      </c>
      <c r="F176" s="36">
        <v>2.9433333333333336E-2</v>
      </c>
      <c r="G176" s="36">
        <v>8.5970000000000005E-2</v>
      </c>
      <c r="H176" s="36">
        <v>1.8322222222222226E-2</v>
      </c>
    </row>
    <row r="177" spans="1:8" s="61" customFormat="1">
      <c r="A177" s="36" t="s">
        <v>364</v>
      </c>
      <c r="B177" s="36">
        <v>0.11824999999999999</v>
      </c>
      <c r="C177" s="36">
        <v>507.82</v>
      </c>
      <c r="D177" s="36">
        <v>3.4969E-2</v>
      </c>
      <c r="E177" s="36">
        <v>9.2621999999999982E-3</v>
      </c>
      <c r="F177" s="36">
        <v>2.7029000000000004E-2</v>
      </c>
      <c r="G177" s="36">
        <v>7.8623999999999999E-2</v>
      </c>
      <c r="H177" s="36">
        <v>1.7766999999999998E-2</v>
      </c>
    </row>
    <row r="178" spans="1:8" s="61" customFormat="1">
      <c r="A178" s="36" t="s">
        <v>365</v>
      </c>
      <c r="B178" s="36">
        <v>0.11817692307692308</v>
      </c>
      <c r="C178" s="36">
        <v>507.88461538461547</v>
      </c>
      <c r="D178" s="36">
        <v>3.1478461538461538E-2</v>
      </c>
      <c r="E178" s="36">
        <v>1.4807692307692312E-2</v>
      </c>
      <c r="F178" s="36">
        <v>4.0898461538461543E-2</v>
      </c>
      <c r="G178" s="36">
        <v>0.11896153846153844</v>
      </c>
      <c r="H178" s="36">
        <v>2.6090769230769233E-2</v>
      </c>
    </row>
    <row r="179" spans="1:8" s="61" customFormat="1">
      <c r="A179" s="36" t="s">
        <v>366</v>
      </c>
      <c r="B179" s="36">
        <v>0.10668181818181818</v>
      </c>
      <c r="C179" s="36">
        <v>562.57272727272732</v>
      </c>
      <c r="D179" s="36">
        <v>3.3115454545454552E-2</v>
      </c>
      <c r="E179" s="36">
        <v>1.0678181818181816E-2</v>
      </c>
      <c r="F179" s="36">
        <v>3.3995999999999998E-2</v>
      </c>
      <c r="G179" s="36">
        <v>0.10414400000000001</v>
      </c>
      <c r="H179" s="36">
        <v>2.3299999999999998E-2</v>
      </c>
    </row>
    <row r="180" spans="1:8" s="61" customFormat="1">
      <c r="A180" s="36" t="s">
        <v>367</v>
      </c>
      <c r="B180" s="36">
        <v>0.11699166666666667</v>
      </c>
      <c r="C180" s="36">
        <v>512.95000000000005</v>
      </c>
      <c r="D180" s="36">
        <v>3.7809166666666671E-2</v>
      </c>
      <c r="E180" s="36">
        <v>1.0666666666666665E-2</v>
      </c>
      <c r="F180" s="36">
        <v>2.9658333333333328E-2</v>
      </c>
      <c r="G180" s="36">
        <v>8.6712500000000012E-2</v>
      </c>
      <c r="H180" s="36">
        <v>1.8991666666666667E-2</v>
      </c>
    </row>
    <row r="181" spans="1:8" s="61" customFormat="1">
      <c r="A181" s="36" t="s">
        <v>368</v>
      </c>
      <c r="B181" s="36">
        <v>0.10808999999999999</v>
      </c>
      <c r="C181" s="36">
        <v>555.29</v>
      </c>
      <c r="D181" s="36">
        <v>3.1676000000000003E-2</v>
      </c>
      <c r="E181" s="36">
        <v>8.9999999999999976E-3</v>
      </c>
      <c r="F181" s="36">
        <v>3.2684999999999992E-2</v>
      </c>
      <c r="G181" s="36">
        <v>9.9427000000000015E-2</v>
      </c>
      <c r="H181" s="36">
        <v>2.3685000000000001E-2</v>
      </c>
    </row>
    <row r="182" spans="1:8" s="61" customFormat="1">
      <c r="A182" s="36" t="s">
        <v>369</v>
      </c>
      <c r="B182" s="36">
        <v>0.11055555555555557</v>
      </c>
      <c r="C182" s="36">
        <v>542.70000000000005</v>
      </c>
      <c r="D182" s="36">
        <v>3.140444444444445E-2</v>
      </c>
      <c r="E182" s="36">
        <v>9.555555555555555E-3</v>
      </c>
      <c r="F182" s="36">
        <v>4.9465555555555554E-2</v>
      </c>
      <c r="G182" s="36">
        <v>0.14877777777777779</v>
      </c>
      <c r="H182" s="36">
        <v>3.9910000000000001E-2</v>
      </c>
    </row>
    <row r="183" spans="1:8" s="61" customFormat="1">
      <c r="A183" s="36" t="s">
        <v>370</v>
      </c>
      <c r="B183" s="36">
        <v>0.14374444444444442</v>
      </c>
      <c r="C183" s="36">
        <v>417.46666666666664</v>
      </c>
      <c r="D183" s="36">
        <v>4.1431666666666658E-2</v>
      </c>
      <c r="E183" s="36">
        <v>9.4908333333333338E-3</v>
      </c>
      <c r="F183" s="36">
        <v>6.0200000000000004E-2</v>
      </c>
      <c r="G183" s="36">
        <v>0.15939999999999999</v>
      </c>
      <c r="H183" s="36">
        <v>5.0769999999999996E-2</v>
      </c>
    </row>
    <row r="184" spans="1:8" s="61" customFormat="1">
      <c r="A184" s="36" t="s">
        <v>371</v>
      </c>
      <c r="B184" s="36">
        <v>0.14235999999999999</v>
      </c>
      <c r="C184" s="36">
        <v>421.53000000000003</v>
      </c>
      <c r="D184" s="36">
        <v>3.6932E-2</v>
      </c>
      <c r="E184" s="36">
        <v>7.5500000000000012E-3</v>
      </c>
      <c r="F184" s="36">
        <v>3.1320000000000001E-2</v>
      </c>
      <c r="G184" s="36">
        <v>8.3018999999999996E-2</v>
      </c>
      <c r="H184" s="36">
        <v>2.3770000000000006E-2</v>
      </c>
    </row>
    <row r="185" spans="1:8" s="61" customFormat="1">
      <c r="A185" s="36" t="s">
        <v>372</v>
      </c>
      <c r="B185" s="36">
        <v>0.12225499999999997</v>
      </c>
      <c r="C185" s="36">
        <v>490.82</v>
      </c>
      <c r="D185" s="36">
        <v>3.5234500000000009E-2</v>
      </c>
      <c r="E185" s="36">
        <v>8.1250000000000037E-3</v>
      </c>
      <c r="F185" s="36">
        <v>2.9371666666666661E-2</v>
      </c>
      <c r="G185" s="36">
        <v>8.3980555555555558E-2</v>
      </c>
      <c r="H185" s="36">
        <v>2.1288333333333333E-2</v>
      </c>
    </row>
    <row r="186" spans="1:8" s="61" customFormat="1">
      <c r="A186" s="36" t="s">
        <v>373</v>
      </c>
      <c r="B186" s="36">
        <v>0.1262375</v>
      </c>
      <c r="C186" s="36">
        <v>475.32500000000005</v>
      </c>
      <c r="D186" s="36">
        <v>3.8303749999999998E-2</v>
      </c>
      <c r="E186" s="36">
        <v>1.0874999999999999E-2</v>
      </c>
      <c r="F186" s="36">
        <v>4.7483750000000005E-2</v>
      </c>
      <c r="G186" s="36">
        <v>0.13363750000000002</v>
      </c>
      <c r="H186" s="36">
        <v>3.6608750000000002E-2</v>
      </c>
    </row>
    <row r="187" spans="1:8" s="61" customFormat="1">
      <c r="A187" s="36" t="s">
        <v>374</v>
      </c>
      <c r="B187" s="36">
        <v>0.11002727272727272</v>
      </c>
      <c r="C187" s="36">
        <v>545.40909090909099</v>
      </c>
      <c r="D187" s="36">
        <v>4.1894545454545448E-2</v>
      </c>
      <c r="E187" s="36">
        <v>9.109090909090907E-3</v>
      </c>
      <c r="F187" s="36">
        <v>3.7438181818181808E-2</v>
      </c>
      <c r="G187" s="36">
        <v>0.11288181818181818</v>
      </c>
      <c r="H187" s="36">
        <v>2.8329090909090904E-2</v>
      </c>
    </row>
    <row r="188" spans="1:8">
      <c r="A188" s="36" t="s">
        <v>375</v>
      </c>
      <c r="B188" s="36">
        <v>0.14823749999999999</v>
      </c>
      <c r="C188" s="36">
        <v>404.70000000000005</v>
      </c>
      <c r="D188" s="36">
        <v>3.2115000000000005E-2</v>
      </c>
      <c r="E188" s="36">
        <v>8.8125000000000009E-3</v>
      </c>
      <c r="F188" s="36">
        <v>3.4730000000000004E-2</v>
      </c>
      <c r="G188" s="36">
        <v>9.0194999999999997E-2</v>
      </c>
      <c r="H188" s="36">
        <v>2.59175E-2</v>
      </c>
    </row>
    <row r="189" spans="1:8" s="61" customFormat="1">
      <c r="A189" s="36" t="s">
        <v>376</v>
      </c>
      <c r="B189" s="36">
        <v>0.14336363636363636</v>
      </c>
      <c r="C189" s="36">
        <v>418.82727272727277</v>
      </c>
      <c r="D189" s="36">
        <v>3.0689090909090912E-2</v>
      </c>
      <c r="E189" s="36">
        <v>8.4090909090909112E-3</v>
      </c>
      <c r="F189" s="36">
        <v>3.0912727272727272E-2</v>
      </c>
      <c r="G189" s="36">
        <v>8.1648181818181828E-2</v>
      </c>
      <c r="H189" s="36">
        <v>2.2503636363636365E-2</v>
      </c>
    </row>
    <row r="190" spans="1:8" s="61" customFormat="1">
      <c r="A190" s="36" t="s">
        <v>377</v>
      </c>
      <c r="B190" s="36">
        <v>0.1389</v>
      </c>
      <c r="C190" s="36">
        <v>436.31111111111107</v>
      </c>
      <c r="D190" s="36">
        <v>3.5392222222222228E-2</v>
      </c>
      <c r="E190" s="36">
        <v>1.2999999999999999E-2</v>
      </c>
      <c r="F190" s="36">
        <v>6.3391111111111106E-2</v>
      </c>
      <c r="G190" s="36">
        <v>0.17075555555555558</v>
      </c>
      <c r="H190" s="36">
        <v>5.0391111111111109E-2</v>
      </c>
    </row>
    <row r="191" spans="1:8" s="61" customFormat="1">
      <c r="A191" s="36" t="s">
        <v>378</v>
      </c>
      <c r="B191" s="36">
        <v>0.15986666666666668</v>
      </c>
      <c r="C191" s="36">
        <v>375.48888888888888</v>
      </c>
      <c r="D191" s="36">
        <v>4.132555555555556E-2</v>
      </c>
      <c r="E191" s="36">
        <v>1.003288888888889E-2</v>
      </c>
      <c r="F191" s="36">
        <v>2.8087777777777774E-2</v>
      </c>
      <c r="G191" s="36">
        <v>7.0258888888888885E-2</v>
      </c>
      <c r="H191" s="36">
        <v>1.8053333333333331E-2</v>
      </c>
    </row>
    <row r="192" spans="1:8" s="61" customFormat="1">
      <c r="A192" s="36" t="s">
        <v>379</v>
      </c>
      <c r="B192" s="36"/>
      <c r="C192" s="36"/>
      <c r="D192" s="36"/>
      <c r="E192" s="36"/>
      <c r="F192" s="36"/>
      <c r="G192" s="36"/>
      <c r="H192" s="36"/>
    </row>
    <row r="193" spans="1:8" s="61" customFormat="1">
      <c r="A193" s="36" t="s">
        <v>380</v>
      </c>
      <c r="B193" s="36">
        <v>0.1259888888888889</v>
      </c>
      <c r="C193" s="36">
        <v>476.35555555555555</v>
      </c>
      <c r="D193" s="36">
        <v>4.3287777777777779E-2</v>
      </c>
      <c r="E193" s="36">
        <v>1.0803333333333333E-2</v>
      </c>
      <c r="F193" s="36">
        <v>5.0122500000000007E-2</v>
      </c>
      <c r="G193" s="36">
        <v>0.14128749999999998</v>
      </c>
      <c r="H193" s="36">
        <v>3.9323749999999998E-2</v>
      </c>
    </row>
    <row r="194" spans="1:8" s="61" customFormat="1">
      <c r="A194" s="36" t="s">
        <v>381</v>
      </c>
      <c r="B194" s="36">
        <v>0.10656666666666667</v>
      </c>
      <c r="C194" s="36">
        <v>563.08888888888896</v>
      </c>
      <c r="D194" s="36">
        <v>4.0644444444444448E-2</v>
      </c>
      <c r="E194" s="36">
        <v>1.0233333333333334E-2</v>
      </c>
      <c r="F194" s="36">
        <v>4.2801111111111109E-2</v>
      </c>
      <c r="G194" s="36">
        <v>0.13113333333333335</v>
      </c>
      <c r="H194" s="36">
        <v>3.256666666666666E-2</v>
      </c>
    </row>
    <row r="195" spans="1:8" s="61" customFormat="1">
      <c r="A195" s="36" t="s">
        <v>382</v>
      </c>
      <c r="B195" s="36">
        <v>0.12204999999999999</v>
      </c>
      <c r="C195" s="36">
        <v>491.75000000000006</v>
      </c>
      <c r="D195" s="36">
        <v>3.3291666666666664E-2</v>
      </c>
      <c r="E195" s="36">
        <v>1.0652499999999997E-2</v>
      </c>
      <c r="F195" s="36">
        <v>2.8709166666666664E-2</v>
      </c>
      <c r="G195" s="36">
        <v>8.2205E-2</v>
      </c>
      <c r="H195" s="36">
        <v>1.8060000000000003E-2</v>
      </c>
    </row>
    <row r="196" spans="1:8" s="61" customFormat="1">
      <c r="A196" s="36" t="s">
        <v>383</v>
      </c>
      <c r="B196" s="36">
        <v>0.1081727272727273</v>
      </c>
      <c r="C196" s="36">
        <v>554.69090909090926</v>
      </c>
      <c r="D196" s="36">
        <v>3.6235454545454543E-2</v>
      </c>
      <c r="E196" s="36">
        <v>1.0445454545454544E-2</v>
      </c>
      <c r="F196" s="36">
        <v>5.5480000000000008E-2</v>
      </c>
      <c r="G196" s="36">
        <v>0.16868</v>
      </c>
      <c r="H196" s="36">
        <v>4.5065000000000001E-2</v>
      </c>
    </row>
    <row r="197" spans="1:8" s="61" customFormat="1">
      <c r="A197" s="36" t="s">
        <v>384</v>
      </c>
      <c r="B197" s="36">
        <v>0.11223999999999999</v>
      </c>
      <c r="C197" s="36">
        <v>534.68666666666672</v>
      </c>
      <c r="D197" s="36">
        <v>3.7556666666666669E-2</v>
      </c>
      <c r="E197" s="36">
        <v>1.0433333333333333E-2</v>
      </c>
      <c r="F197" s="36">
        <v>4.7730000000000002E-2</v>
      </c>
      <c r="G197" s="36">
        <v>0.142625</v>
      </c>
      <c r="H197" s="36">
        <v>3.7354999999999999E-2</v>
      </c>
    </row>
    <row r="198" spans="1:8" s="61" customFormat="1">
      <c r="A198" s="36" t="s">
        <v>385</v>
      </c>
      <c r="B198" s="36">
        <v>0.10457777777777778</v>
      </c>
      <c r="C198" s="36">
        <v>573.77777777777783</v>
      </c>
      <c r="D198" s="36">
        <v>3.8495555555555554E-2</v>
      </c>
      <c r="E198" s="36">
        <v>1.1029999999999998E-2</v>
      </c>
      <c r="F198" s="36">
        <v>5.6267777777777778E-2</v>
      </c>
      <c r="G198" s="36">
        <v>0.17401111111111112</v>
      </c>
      <c r="H198" s="36">
        <v>4.5238888888888884E-2</v>
      </c>
    </row>
    <row r="199" spans="1:8" s="61" customFormat="1">
      <c r="A199" s="36" t="s">
        <v>386</v>
      </c>
      <c r="B199" s="36">
        <v>0.10903076923076921</v>
      </c>
      <c r="C199" s="36">
        <v>550.52307692307704</v>
      </c>
      <c r="D199" s="36">
        <v>3.5715000000000004E-2</v>
      </c>
      <c r="E199" s="36">
        <v>1.0339461538461537E-2</v>
      </c>
      <c r="F199" s="36">
        <v>3.2578461538461542E-2</v>
      </c>
      <c r="G199" s="36">
        <v>9.8672307692307698E-2</v>
      </c>
      <c r="H199" s="36">
        <v>2.223953846153846E-2</v>
      </c>
    </row>
    <row r="200" spans="1:8" s="61" customFormat="1">
      <c r="A200" s="36" t="s">
        <v>387</v>
      </c>
      <c r="B200" s="36">
        <v>0.11522222222222221</v>
      </c>
      <c r="C200" s="36">
        <v>520.78888888888889</v>
      </c>
      <c r="D200" s="36">
        <v>3.3007777777777775E-2</v>
      </c>
      <c r="E200" s="36">
        <v>1.2888888888888887E-2</v>
      </c>
      <c r="F200" s="36">
        <v>4.4507777777777778E-2</v>
      </c>
      <c r="G200" s="36">
        <v>0.13112222222222222</v>
      </c>
      <c r="H200" s="36">
        <v>3.1618888888888891E-2</v>
      </c>
    </row>
    <row r="201" spans="1:8" s="61" customFormat="1">
      <c r="A201" s="36" t="s">
        <v>388</v>
      </c>
      <c r="B201" s="36">
        <v>0.11609230769230772</v>
      </c>
      <c r="C201" s="36">
        <v>516.96923076923076</v>
      </c>
      <c r="D201" s="36">
        <v>3.5644615384615379E-2</v>
      </c>
      <c r="E201" s="36">
        <v>1.1076923076923076E-2</v>
      </c>
      <c r="F201" s="36">
        <v>3.3310000000000013E-2</v>
      </c>
      <c r="G201" s="36">
        <v>9.7689999999999999E-2</v>
      </c>
      <c r="H201" s="36">
        <v>2.2160000000000003E-2</v>
      </c>
    </row>
    <row r="202" spans="1:8" s="61" customFormat="1">
      <c r="A202" s="36" t="s">
        <v>389</v>
      </c>
      <c r="B202" s="36">
        <v>0.11754444444444445</v>
      </c>
      <c r="C202" s="36">
        <v>510.61111111111109</v>
      </c>
      <c r="D202" s="36">
        <v>3.6832222222222231E-2</v>
      </c>
      <c r="E202" s="36">
        <v>1.2388888888888887E-2</v>
      </c>
      <c r="F202" s="36">
        <v>4.2137777777777774E-2</v>
      </c>
      <c r="G202" s="36">
        <v>0.12292222222222222</v>
      </c>
      <c r="H202" s="36">
        <v>2.9748888888888887E-2</v>
      </c>
    </row>
    <row r="203" spans="1:8" s="61" customFormat="1">
      <c r="A203" s="36" t="s">
        <v>390</v>
      </c>
      <c r="B203" s="36">
        <v>0.12550999999999998</v>
      </c>
      <c r="C203" s="36">
        <v>478.14</v>
      </c>
      <c r="D203" s="36">
        <v>5.5779999999999996E-2</v>
      </c>
      <c r="E203" s="36">
        <v>1.2798E-2</v>
      </c>
      <c r="F203" s="36">
        <v>4.6999000000000006E-2</v>
      </c>
      <c r="G203" s="36">
        <v>0.13269000000000003</v>
      </c>
      <c r="H203" s="36">
        <v>3.4201000000000002E-2</v>
      </c>
    </row>
    <row r="204" spans="1:8" s="61" customFormat="1">
      <c r="A204" s="36" t="s">
        <v>391</v>
      </c>
      <c r="B204" s="36">
        <v>0.11874444444444444</v>
      </c>
      <c r="C204" s="36">
        <v>505.59999999999997</v>
      </c>
      <c r="D204" s="36">
        <v>3.6936666666666666E-2</v>
      </c>
      <c r="E204" s="36">
        <v>9.7777777777777776E-3</v>
      </c>
      <c r="F204" s="36">
        <v>4.5384444444444443E-2</v>
      </c>
      <c r="G204" s="36">
        <v>0.13173333333333334</v>
      </c>
      <c r="H204" s="36">
        <v>3.5606666666666661E-2</v>
      </c>
    </row>
    <row r="205" spans="1:8" s="61" customFormat="1">
      <c r="A205" s="36" t="s">
        <v>392</v>
      </c>
      <c r="B205" s="36">
        <v>0.11680833333333335</v>
      </c>
      <c r="C205" s="36">
        <v>513.67499999999984</v>
      </c>
      <c r="D205" s="36">
        <v>4.2160833333333335E-2</v>
      </c>
      <c r="E205" s="36">
        <v>9.2083333333333305E-3</v>
      </c>
      <c r="F205" s="36">
        <v>3.7946666666666663E-2</v>
      </c>
      <c r="G205" s="36">
        <v>0.110985</v>
      </c>
      <c r="H205" s="36">
        <v>2.8738166666666665E-2</v>
      </c>
    </row>
    <row r="206" spans="1:8" s="61" customFormat="1">
      <c r="A206" s="36" t="s">
        <v>393</v>
      </c>
      <c r="B206" s="36">
        <v>0.12404444444444443</v>
      </c>
      <c r="C206" s="36">
        <v>483.84444444444449</v>
      </c>
      <c r="D206" s="36">
        <v>4.1238888888888887E-2</v>
      </c>
      <c r="E206" s="36">
        <v>1.122222222222222E-2</v>
      </c>
      <c r="F206" s="36">
        <v>4.8011111111111102E-2</v>
      </c>
      <c r="G206" s="36">
        <v>0.13632222222222221</v>
      </c>
      <c r="H206" s="36">
        <v>3.6788888888888899E-2</v>
      </c>
    </row>
    <row r="207" spans="1:8" s="61" customFormat="1">
      <c r="A207" s="36" t="s">
        <v>394</v>
      </c>
      <c r="B207" s="36">
        <v>0.11333333333333334</v>
      </c>
      <c r="C207" s="36">
        <v>529.43333333333339</v>
      </c>
      <c r="D207" s="36">
        <v>3.0412499999999999E-2</v>
      </c>
      <c r="E207" s="36">
        <v>8.9999999999999976E-3</v>
      </c>
      <c r="F207" s="36">
        <v>3.6198333333333332E-2</v>
      </c>
      <c r="G207" s="36">
        <v>0.107525</v>
      </c>
      <c r="H207" s="36">
        <v>2.7198333333333335E-2</v>
      </c>
    </row>
    <row r="208" spans="1:8" s="61" customFormat="1">
      <c r="A208" s="36" t="s">
        <v>395</v>
      </c>
      <c r="B208" s="36">
        <v>0.12375999999999998</v>
      </c>
      <c r="C208" s="36">
        <v>484.87</v>
      </c>
      <c r="D208" s="36">
        <v>3.3396999999999996E-2</v>
      </c>
      <c r="E208" s="36">
        <v>8.8500000000000002E-3</v>
      </c>
      <c r="F208" s="36">
        <v>4.1879999999999994E-2</v>
      </c>
      <c r="G208" s="36">
        <v>0.11905000000000002</v>
      </c>
      <c r="H208" s="36">
        <v>3.3030000000000004E-2</v>
      </c>
    </row>
    <row r="209" spans="1:8" s="61" customFormat="1">
      <c r="A209" s="36" t="s">
        <v>396</v>
      </c>
      <c r="B209" s="36">
        <v>0.14349999999999999</v>
      </c>
      <c r="C209" s="36">
        <v>418.35</v>
      </c>
      <c r="D209" s="36">
        <v>3.3322999999999998E-2</v>
      </c>
      <c r="E209" s="36">
        <v>1.0799999999999999E-2</v>
      </c>
      <c r="F209" s="36">
        <v>4.2294000000000005E-2</v>
      </c>
      <c r="G209" s="36">
        <v>0.11169000000000003</v>
      </c>
      <c r="H209" s="36">
        <v>3.1494000000000001E-2</v>
      </c>
    </row>
    <row r="210" spans="1:8" s="61" customFormat="1">
      <c r="A210" s="36" t="s">
        <v>397</v>
      </c>
      <c r="B210" s="36">
        <v>0.14263000000000003</v>
      </c>
      <c r="C210" s="36">
        <v>420.89</v>
      </c>
      <c r="D210" s="36">
        <v>3.2277E-2</v>
      </c>
      <c r="E210" s="36">
        <v>9.499999999999998E-3</v>
      </c>
      <c r="F210" s="36">
        <v>3.7999999999999999E-2</v>
      </c>
      <c r="G210" s="36">
        <v>0.10064100000000001</v>
      </c>
      <c r="H210" s="36">
        <v>2.8500000000000004E-2</v>
      </c>
    </row>
    <row r="211" spans="1:8" s="61" customFormat="1">
      <c r="A211" s="36" t="s">
        <v>398</v>
      </c>
      <c r="B211" s="36">
        <v>0.11139090909090908</v>
      </c>
      <c r="C211" s="36">
        <v>538.75454545454545</v>
      </c>
      <c r="D211" s="36">
        <v>3.569E-2</v>
      </c>
      <c r="E211" s="36">
        <v>1.0839090909090909E-2</v>
      </c>
      <c r="F211" s="36">
        <v>2.7579999999999997E-2</v>
      </c>
      <c r="G211" s="36">
        <v>8.263727272727274E-2</v>
      </c>
      <c r="H211" s="36">
        <v>1.6741818181818184E-2</v>
      </c>
    </row>
    <row r="212" spans="1:8" s="61" customFormat="1">
      <c r="A212" s="36" t="s">
        <v>399</v>
      </c>
      <c r="B212" s="36">
        <v>0.15562857142857142</v>
      </c>
      <c r="C212" s="36">
        <v>385.48571428571432</v>
      </c>
      <c r="D212" s="36">
        <v>4.8624285714285717E-2</v>
      </c>
      <c r="E212" s="36">
        <v>1.2477142857142857E-2</v>
      </c>
      <c r="F212" s="36">
        <v>2.9128571428571427E-2</v>
      </c>
      <c r="G212" s="36">
        <v>7.3837142857142851E-2</v>
      </c>
      <c r="H212" s="36">
        <v>1.6650000000000002E-2</v>
      </c>
    </row>
    <row r="213" spans="1:8" s="61" customFormat="1">
      <c r="A213" s="36" t="s">
        <v>400</v>
      </c>
      <c r="B213" s="36">
        <v>0.17162727272727277</v>
      </c>
      <c r="C213" s="36">
        <v>349.62727272727278</v>
      </c>
      <c r="D213" s="36">
        <v>5.8562727272727266E-2</v>
      </c>
      <c r="E213" s="36">
        <v>1.0935636363636364E-2</v>
      </c>
      <c r="F213" s="36">
        <v>4.3348999999999999E-2</v>
      </c>
      <c r="G213" s="36">
        <v>0.10467699999999999</v>
      </c>
      <c r="H213" s="36">
        <v>3.2468000000000004E-2</v>
      </c>
    </row>
    <row r="214" spans="1:8" s="61" customFormat="1">
      <c r="A214" s="36" t="s">
        <v>401</v>
      </c>
      <c r="B214" s="36">
        <v>0.17329999999999998</v>
      </c>
      <c r="C214" s="36">
        <v>346.24444444444447</v>
      </c>
      <c r="D214" s="36">
        <v>5.0573333333333331E-2</v>
      </c>
      <c r="E214" s="36">
        <v>1.1054444444444443E-2</v>
      </c>
      <c r="F214" s="36">
        <v>3.4184444444444441E-2</v>
      </c>
      <c r="G214" s="36">
        <v>8.2118888888888894E-2</v>
      </c>
      <c r="H214" s="36">
        <v>2.3129999999999998E-2</v>
      </c>
    </row>
    <row r="215" spans="1:8" s="61" customFormat="1">
      <c r="A215" s="36" t="s">
        <v>402</v>
      </c>
      <c r="B215" s="36">
        <v>0.13736363636363635</v>
      </c>
      <c r="C215" s="36">
        <v>436.9454545454546</v>
      </c>
      <c r="D215" s="36">
        <v>4.0135454545454551E-2</v>
      </c>
      <c r="E215" s="36">
        <v>9.9999999999999985E-3</v>
      </c>
      <c r="F215" s="36">
        <v>3.7610909090909098E-2</v>
      </c>
      <c r="G215" s="36">
        <v>0.10146636363636365</v>
      </c>
      <c r="H215" s="36">
        <v>2.7610909090909096E-2</v>
      </c>
    </row>
    <row r="216" spans="1:8" s="61" customFormat="1">
      <c r="A216" s="36" t="s">
        <v>403</v>
      </c>
      <c r="B216" s="36">
        <v>0.12614000000000003</v>
      </c>
      <c r="C216" s="36">
        <v>475.73000000000013</v>
      </c>
      <c r="D216" s="36">
        <v>3.5038E-2</v>
      </c>
      <c r="E216" s="36">
        <v>9.4499999999999983E-3</v>
      </c>
      <c r="F216" s="36">
        <v>4.9333000000000002E-2</v>
      </c>
      <c r="G216" s="36">
        <v>0.13891000000000001</v>
      </c>
      <c r="H216" s="36">
        <v>3.9882999999999995E-2</v>
      </c>
    </row>
    <row r="217" spans="1:8" s="61" customFormat="1">
      <c r="A217" s="36" t="s">
        <v>404</v>
      </c>
      <c r="B217" s="36">
        <v>0.15768333333333331</v>
      </c>
      <c r="C217" s="36">
        <v>380.60000000000008</v>
      </c>
      <c r="D217" s="36">
        <v>3.9655000000000003E-2</v>
      </c>
      <c r="E217" s="36">
        <v>9.5833333333333309E-3</v>
      </c>
      <c r="F217" s="36">
        <v>5.6548333333333339E-2</v>
      </c>
      <c r="G217" s="36">
        <v>0.14243333333333333</v>
      </c>
      <c r="H217" s="36">
        <v>4.6965E-2</v>
      </c>
    </row>
    <row r="218" spans="1:8" s="61" customFormat="1">
      <c r="A218" s="36" t="s">
        <v>405</v>
      </c>
      <c r="B218" s="36">
        <v>0.14733000000000002</v>
      </c>
      <c r="C218" s="36">
        <v>407.23999999999995</v>
      </c>
      <c r="D218" s="36">
        <v>3.7653000000000006E-2</v>
      </c>
      <c r="E218" s="36">
        <v>1.1499999999999998E-2</v>
      </c>
      <c r="F218" s="36">
        <v>5.1884E-2</v>
      </c>
      <c r="G218" s="36">
        <v>0.13518000000000002</v>
      </c>
      <c r="H218" s="36">
        <v>4.0383999999999996E-2</v>
      </c>
    </row>
    <row r="219" spans="1:8" s="61" customFormat="1">
      <c r="A219" s="36" t="s">
        <v>406</v>
      </c>
      <c r="B219" s="36">
        <v>0.19203846153846152</v>
      </c>
      <c r="C219" s="36">
        <v>312.86153846153843</v>
      </c>
      <c r="D219" s="36">
        <v>3.5500769230769232E-2</v>
      </c>
      <c r="E219" s="36">
        <v>9.0384615384615351E-3</v>
      </c>
      <c r="F219" s="36">
        <v>3.9189999999999996E-2</v>
      </c>
      <c r="G219" s="36">
        <v>8.9433076923076921E-2</v>
      </c>
      <c r="H219" s="36">
        <v>3.0151538461538455E-2</v>
      </c>
    </row>
    <row r="220" spans="1:8" s="61" customFormat="1">
      <c r="A220" s="36" t="s">
        <v>407</v>
      </c>
      <c r="B220" s="36">
        <v>0.142175</v>
      </c>
      <c r="C220" s="36">
        <v>422.12500000000006</v>
      </c>
      <c r="D220" s="36">
        <v>3.4904999999999999E-2</v>
      </c>
      <c r="E220" s="36">
        <v>1.0499999999999999E-2</v>
      </c>
      <c r="F220" s="36">
        <v>3.9304999999999993E-2</v>
      </c>
      <c r="G220" s="36">
        <v>0.10425</v>
      </c>
      <c r="H220" s="36">
        <v>2.8805000000000001E-2</v>
      </c>
    </row>
    <row r="221" spans="1:8" s="61" customFormat="1">
      <c r="A221" s="36" t="s">
        <v>408</v>
      </c>
      <c r="B221" s="36">
        <v>0.12052727272727273</v>
      </c>
      <c r="C221" s="36">
        <v>497.82727272727277</v>
      </c>
      <c r="D221" s="36">
        <v>4.1164545454545447E-2</v>
      </c>
      <c r="E221" s="36">
        <v>1.0954545454545451E-2</v>
      </c>
      <c r="F221" s="36">
        <v>3.4590909090909089E-2</v>
      </c>
      <c r="G221" s="36">
        <v>9.9626363636363638E-2</v>
      </c>
      <c r="H221" s="36">
        <v>2.3636363636363636E-2</v>
      </c>
    </row>
    <row r="222" spans="1:8" s="61" customFormat="1">
      <c r="A222" s="36" t="s">
        <v>409</v>
      </c>
      <c r="B222" s="36">
        <v>0.12815000000000004</v>
      </c>
      <c r="C222" s="36">
        <v>468.30999999999995</v>
      </c>
      <c r="D222" s="36">
        <v>4.5082999999999998E-2</v>
      </c>
      <c r="E222" s="36">
        <v>1.1599999999999997E-2</v>
      </c>
      <c r="F222" s="36">
        <v>3.6585000000000006E-2</v>
      </c>
      <c r="G222" s="36">
        <v>0.10220800000000001</v>
      </c>
      <c r="H222" s="36">
        <v>2.4985E-2</v>
      </c>
    </row>
    <row r="223" spans="1:8" s="61" customFormat="1">
      <c r="A223" s="36" t="s">
        <v>410</v>
      </c>
      <c r="B223" s="36">
        <v>0.10728750000000001</v>
      </c>
      <c r="C223" s="36">
        <v>559.27499999999998</v>
      </c>
      <c r="D223" s="36">
        <v>3.6351250000000002E-2</v>
      </c>
      <c r="E223" s="36">
        <v>1.2499999999999999E-2</v>
      </c>
      <c r="F223" s="36">
        <v>3.6103749999999997E-2</v>
      </c>
      <c r="G223" s="36">
        <v>0.110225</v>
      </c>
      <c r="H223" s="36">
        <v>2.360375E-2</v>
      </c>
    </row>
    <row r="225" spans="1:8" s="103" customFormat="1">
      <c r="A225" s="102" t="s">
        <v>829</v>
      </c>
    </row>
    <row r="226" spans="1:8">
      <c r="A226" s="98" t="s">
        <v>869</v>
      </c>
      <c r="B226" s="37">
        <v>0.15163333333333334</v>
      </c>
      <c r="C226" s="36">
        <v>395.7</v>
      </c>
      <c r="D226" s="36">
        <v>4.8126666666666665E-2</v>
      </c>
      <c r="E226" s="36">
        <v>8.666666666666668E-3</v>
      </c>
      <c r="F226" s="36">
        <v>3.6346666666666666E-2</v>
      </c>
      <c r="G226" s="36">
        <v>9.3338888888888916E-2</v>
      </c>
      <c r="H226" s="36">
        <v>2.768E-2</v>
      </c>
    </row>
    <row r="227" spans="1:8">
      <c r="A227" s="98" t="s">
        <v>870</v>
      </c>
      <c r="B227" s="37">
        <v>0.11160999999999999</v>
      </c>
      <c r="C227" s="36">
        <v>537.68999999999994</v>
      </c>
      <c r="D227" s="36">
        <v>4.3275999999999995E-2</v>
      </c>
      <c r="E227" s="36">
        <v>1.0483999999999999E-2</v>
      </c>
      <c r="F227" s="36">
        <v>3.8572000000000002E-2</v>
      </c>
      <c r="G227" s="36">
        <v>0.11546999999999999</v>
      </c>
      <c r="H227" s="36">
        <v>2.8088000000000002E-2</v>
      </c>
    </row>
    <row r="228" spans="1:8">
      <c r="A228" s="98" t="s">
        <v>824</v>
      </c>
      <c r="B228" s="37">
        <v>0.11967499999999999</v>
      </c>
      <c r="C228" s="36">
        <v>501.45</v>
      </c>
      <c r="D228" s="36">
        <v>4.250375E-2</v>
      </c>
      <c r="E228" s="36">
        <v>9.0624999999999994E-3</v>
      </c>
      <c r="F228" s="36">
        <v>3.5642500000000001E-2</v>
      </c>
      <c r="G228" s="36">
        <v>0.10304125000000001</v>
      </c>
      <c r="H228" s="36">
        <v>2.6579999999999999E-2</v>
      </c>
    </row>
    <row r="229" spans="1:8">
      <c r="A229" s="98" t="s">
        <v>830</v>
      </c>
      <c r="B229" s="37">
        <v>0.14075555555555555</v>
      </c>
      <c r="C229" s="36">
        <v>426.31111111111107</v>
      </c>
      <c r="D229" s="36">
        <v>4.3629999999999995E-2</v>
      </c>
      <c r="E229" s="36">
        <v>9.555555555555555E-3</v>
      </c>
      <c r="F229" s="36">
        <v>4.6261111111111114E-2</v>
      </c>
      <c r="G229" s="36">
        <v>0.12332222222222224</v>
      </c>
      <c r="H229" s="36">
        <v>3.6705555555555554E-2</v>
      </c>
    </row>
    <row r="230" spans="1:8">
      <c r="A230" s="98" t="s">
        <v>825</v>
      </c>
      <c r="B230" s="37">
        <v>0.12314375</v>
      </c>
      <c r="C230" s="36">
        <v>487.39375000000001</v>
      </c>
      <c r="D230" s="36">
        <v>3.5182499999999998E-2</v>
      </c>
      <c r="E230" s="36">
        <v>1.01875E-2</v>
      </c>
      <c r="F230" s="36">
        <v>4.7455624999999987E-2</v>
      </c>
      <c r="G230" s="36">
        <v>0.13524999999999998</v>
      </c>
      <c r="H230" s="36">
        <v>3.7268124999999999E-2</v>
      </c>
    </row>
    <row r="231" spans="1:8">
      <c r="A231" s="98" t="s">
        <v>826</v>
      </c>
      <c r="B231" s="37">
        <v>0.12115000000000001</v>
      </c>
      <c r="C231" s="36">
        <v>495.31000000000006</v>
      </c>
      <c r="D231" s="36">
        <v>3.7876E-2</v>
      </c>
      <c r="E231" s="36">
        <v>1.0499999999999999E-2</v>
      </c>
      <c r="F231" s="36">
        <v>3.6531000000000001E-2</v>
      </c>
      <c r="G231" s="36">
        <v>0.10495000000000002</v>
      </c>
      <c r="H231" s="36">
        <v>2.6031000000000006E-2</v>
      </c>
    </row>
    <row r="232" spans="1:8">
      <c r="A232" s="98" t="s">
        <v>827</v>
      </c>
      <c r="B232" s="37">
        <v>0.11378750000000001</v>
      </c>
      <c r="C232" s="36">
        <v>527.33749999999998</v>
      </c>
      <c r="D232" s="36">
        <v>3.0807500000000002E-2</v>
      </c>
      <c r="E232" s="36">
        <v>9.3749999999999997E-3</v>
      </c>
      <c r="F232" s="36">
        <v>3.50725E-2</v>
      </c>
      <c r="G232" s="36">
        <v>0.10396125000000001</v>
      </c>
      <c r="H232" s="36">
        <v>2.5697499999999998E-2</v>
      </c>
    </row>
    <row r="233" spans="1:8">
      <c r="A233" s="98" t="s">
        <v>828</v>
      </c>
      <c r="B233" s="37">
        <v>0.109125</v>
      </c>
      <c r="C233" s="36">
        <v>549.90000000000009</v>
      </c>
      <c r="D233" s="36">
        <v>3.1911250000000002E-2</v>
      </c>
      <c r="E233" s="36">
        <v>9.8125E-3</v>
      </c>
      <c r="F233" s="36">
        <v>3.6403749999999999E-2</v>
      </c>
      <c r="G233" s="36">
        <v>0.1102125</v>
      </c>
      <c r="H233" s="36">
        <v>2.659125E-2</v>
      </c>
    </row>
    <row r="235" spans="1:8" s="101" customFormat="1">
      <c r="A235" s="102" t="s">
        <v>862</v>
      </c>
      <c r="B235" s="102"/>
      <c r="C235" s="102"/>
      <c r="D235" s="102"/>
      <c r="E235" s="102"/>
      <c r="F235" s="102"/>
      <c r="G235" s="102"/>
      <c r="H235" s="102"/>
    </row>
    <row r="236" spans="1:8" s="63" customFormat="1">
      <c r="A236" s="98" t="s">
        <v>842</v>
      </c>
      <c r="B236" s="37">
        <v>0.15772857142857141</v>
      </c>
      <c r="C236" s="36">
        <v>380.48571428571432</v>
      </c>
      <c r="D236" s="36">
        <v>3.855142857142857E-2</v>
      </c>
      <c r="E236" s="36">
        <v>1.0499999999999999E-2</v>
      </c>
      <c r="F236" s="36">
        <v>3.5262857142857144E-2</v>
      </c>
      <c r="G236" s="36">
        <v>8.8797142857142866E-2</v>
      </c>
      <c r="H236" s="36">
        <v>2.4762857142857145E-2</v>
      </c>
    </row>
    <row r="237" spans="1:8" s="63" customFormat="1">
      <c r="A237" s="98" t="s">
        <v>843</v>
      </c>
      <c r="B237" s="37">
        <v>0.12971111111111111</v>
      </c>
      <c r="C237" s="36">
        <v>462.63333333333344</v>
      </c>
      <c r="D237" s="36">
        <v>3.5408888888888893E-2</v>
      </c>
      <c r="E237" s="36">
        <v>9.2777777777777772E-3</v>
      </c>
      <c r="F237" s="36">
        <v>3.6581111111111113E-2</v>
      </c>
      <c r="G237" s="36">
        <v>0.10157666666666666</v>
      </c>
      <c r="H237" s="36">
        <v>2.7303333333333332E-2</v>
      </c>
    </row>
    <row r="238" spans="1:8" s="63" customFormat="1">
      <c r="A238" s="98" t="s">
        <v>844</v>
      </c>
      <c r="B238" s="37">
        <v>0.12820999999999999</v>
      </c>
      <c r="C238" s="36">
        <v>468.13</v>
      </c>
      <c r="D238" s="36">
        <v>3.9462000000000004E-2</v>
      </c>
      <c r="E238" s="36">
        <v>9.2499999999999978E-3</v>
      </c>
      <c r="F238" s="36">
        <v>3.6223999999999999E-2</v>
      </c>
      <c r="G238" s="36">
        <v>0.10118199999999999</v>
      </c>
      <c r="H238" s="36">
        <v>2.6973999999999998E-2</v>
      </c>
    </row>
    <row r="239" spans="1:8" s="63" customFormat="1">
      <c r="A239" s="98" t="s">
        <v>845</v>
      </c>
      <c r="B239" s="37">
        <v>0.1307875</v>
      </c>
      <c r="C239" s="36">
        <v>458.83749999999998</v>
      </c>
      <c r="D239" s="36">
        <v>3.3595E-2</v>
      </c>
      <c r="E239" s="36">
        <v>8.4375000000000006E-3</v>
      </c>
      <c r="F239" s="36">
        <v>3.9112500000000001E-2</v>
      </c>
      <c r="G239" s="36">
        <v>0.10814499999999999</v>
      </c>
      <c r="H239" s="36">
        <v>3.0675000000000001E-2</v>
      </c>
    </row>
    <row r="240" spans="1:8" s="63" customFormat="1">
      <c r="A240" s="98" t="s">
        <v>846</v>
      </c>
      <c r="B240" s="37">
        <v>0.18538333333333334</v>
      </c>
      <c r="C240" s="36">
        <v>336.44166666666666</v>
      </c>
      <c r="D240" s="36">
        <v>3.2640833333333334E-2</v>
      </c>
      <c r="E240" s="36">
        <v>1.0416666666666664E-2</v>
      </c>
      <c r="F240" s="36">
        <v>5.0467499999999998E-2</v>
      </c>
      <c r="G240" s="36">
        <v>0.11891750000000001</v>
      </c>
      <c r="H240" s="36">
        <v>4.0050833333333341E-2</v>
      </c>
    </row>
    <row r="241" spans="1:8" s="63" customFormat="1">
      <c r="A241" s="98" t="s">
        <v>847</v>
      </c>
      <c r="B241" s="37">
        <v>0.12863333333333332</v>
      </c>
      <c r="C241" s="36">
        <v>469.73333333333335</v>
      </c>
      <c r="D241" s="36">
        <v>3.1249166666666665E-2</v>
      </c>
      <c r="E241" s="36">
        <v>8.0416666666666692E-3</v>
      </c>
      <c r="F241" s="36">
        <v>3.8554166666666674E-2</v>
      </c>
      <c r="G241" s="36">
        <v>0.10771083333333333</v>
      </c>
      <c r="H241" s="36">
        <v>3.0512500000000001E-2</v>
      </c>
    </row>
    <row r="242" spans="1:8" s="63" customFormat="1">
      <c r="A242" s="98" t="s">
        <v>848</v>
      </c>
      <c r="B242" s="37">
        <v>0.14315555555555556</v>
      </c>
      <c r="C242" s="36">
        <v>419.22222222222223</v>
      </c>
      <c r="D242" s="36">
        <v>4.9188888888888893E-2</v>
      </c>
      <c r="E242" s="36">
        <v>1.1333333333333331E-2</v>
      </c>
      <c r="F242" s="36">
        <v>4.047111111111111E-2</v>
      </c>
      <c r="G242" s="36">
        <v>0.10696666666666667</v>
      </c>
      <c r="H242" s="36">
        <v>2.9137777777777776E-2</v>
      </c>
    </row>
    <row r="243" spans="1:8" s="63" customFormat="1">
      <c r="A243" s="98" t="s">
        <v>849</v>
      </c>
      <c r="B243" s="37">
        <v>0.13878000000000001</v>
      </c>
      <c r="C243" s="36">
        <v>443.41999999999996</v>
      </c>
      <c r="D243" s="36">
        <v>3.2836999999999998E-2</v>
      </c>
      <c r="E243" s="36">
        <v>1.0551999999999999E-2</v>
      </c>
      <c r="F243" s="36">
        <v>4.3310999999999995E-2</v>
      </c>
      <c r="G243" s="36">
        <v>0.11735999999999999</v>
      </c>
      <c r="H243" s="36">
        <v>3.2758000000000002E-2</v>
      </c>
    </row>
    <row r="244" spans="1:8" s="63" customFormat="1">
      <c r="A244" s="98" t="s">
        <v>854</v>
      </c>
      <c r="B244" s="37">
        <v>0.1265</v>
      </c>
      <c r="C244" s="36">
        <v>474.41428571428565</v>
      </c>
      <c r="D244" s="36">
        <v>4.3828571428571425E-2</v>
      </c>
      <c r="E244" s="36">
        <v>1.1999999999999999E-2</v>
      </c>
      <c r="F244" s="36">
        <v>4.6027142857142864E-2</v>
      </c>
      <c r="G244" s="36">
        <v>0.12942857142857145</v>
      </c>
      <c r="H244" s="36">
        <v>3.402714285714286E-2</v>
      </c>
    </row>
    <row r="245" spans="1:8" s="63" customFormat="1">
      <c r="A245" s="98" t="s">
        <v>850</v>
      </c>
      <c r="B245" s="37">
        <v>0.13095555555555558</v>
      </c>
      <c r="C245" s="36">
        <v>458.22222222222223</v>
      </c>
      <c r="D245" s="36">
        <v>4.5443333333333336E-2</v>
      </c>
      <c r="E245" s="36">
        <v>9.4999999999999998E-3</v>
      </c>
      <c r="F245" s="36">
        <v>5.7694444444444444E-2</v>
      </c>
      <c r="G245" s="36">
        <v>0.15945555555555557</v>
      </c>
      <c r="H245" s="36">
        <v>4.8194444444444449E-2</v>
      </c>
    </row>
    <row r="246" spans="1:8" s="63" customFormat="1">
      <c r="A246" s="98" t="s">
        <v>855</v>
      </c>
      <c r="B246" s="37">
        <v>0.11566000000000001</v>
      </c>
      <c r="C246" s="36">
        <v>518.81000000000006</v>
      </c>
      <c r="D246" s="36">
        <v>3.4848000000000004E-2</v>
      </c>
      <c r="E246" s="36">
        <v>9.499999999999998E-3</v>
      </c>
      <c r="F246" s="36">
        <v>3.5799999999999998E-2</v>
      </c>
      <c r="G246" s="36">
        <v>0.10525</v>
      </c>
      <c r="H246" s="36">
        <v>2.63E-2</v>
      </c>
    </row>
    <row r="247" spans="1:8" s="63" customFormat="1">
      <c r="A247" s="98" t="s">
        <v>851</v>
      </c>
      <c r="B247" s="37">
        <v>0.11851111111111108</v>
      </c>
      <c r="C247" s="36">
        <v>506.46666666666664</v>
      </c>
      <c r="D247" s="36">
        <v>3.6211111111111111E-2</v>
      </c>
      <c r="E247" s="36">
        <v>8.9444444444444424E-3</v>
      </c>
      <c r="F247" s="36">
        <v>3.4648888888888889E-2</v>
      </c>
      <c r="G247" s="36">
        <v>0.10066111111111112</v>
      </c>
      <c r="H247" s="36">
        <v>2.5704444444444446E-2</v>
      </c>
    </row>
    <row r="248" spans="1:8" s="63" customFormat="1">
      <c r="A248" s="98" t="s">
        <v>856</v>
      </c>
      <c r="B248" s="37">
        <v>0.1522125</v>
      </c>
      <c r="C248" s="36">
        <v>394.38750000000005</v>
      </c>
      <c r="D248" s="36">
        <v>3.9288749999999997E-2</v>
      </c>
      <c r="E248" s="36">
        <v>8.9999999999999993E-3</v>
      </c>
      <c r="F248" s="36">
        <v>3.4918749999999998E-2</v>
      </c>
      <c r="G248" s="36">
        <v>8.9513749999999989E-2</v>
      </c>
      <c r="H248" s="36">
        <v>2.5918750000000004E-2</v>
      </c>
    </row>
    <row r="249" spans="1:8" s="63" customFormat="1">
      <c r="A249" s="98" t="s">
        <v>852</v>
      </c>
      <c r="B249" s="37">
        <v>0.14696363636363638</v>
      </c>
      <c r="C249" s="36">
        <v>408.6</v>
      </c>
      <c r="D249" s="36">
        <v>3.6225454545454554E-2</v>
      </c>
      <c r="E249" s="36">
        <v>8.3181818181818201E-3</v>
      </c>
      <c r="F249" s="36">
        <v>3.4091818181818181E-2</v>
      </c>
      <c r="G249" s="36">
        <v>8.8952727272727267E-2</v>
      </c>
      <c r="H249" s="36">
        <v>2.5773636363636367E-2</v>
      </c>
    </row>
    <row r="250" spans="1:8" s="63" customFormat="1">
      <c r="A250" s="98" t="s">
        <v>853</v>
      </c>
      <c r="B250" s="37">
        <v>0.12945000000000001</v>
      </c>
      <c r="C250" s="36">
        <v>463.54999999999995</v>
      </c>
      <c r="D250" s="36">
        <v>3.4040000000000008E-2</v>
      </c>
      <c r="E250" s="36">
        <v>1.0458333333333332E-2</v>
      </c>
      <c r="F250" s="36">
        <v>3.6469166666666664E-2</v>
      </c>
      <c r="G250" s="36">
        <v>0.10136666666666666</v>
      </c>
      <c r="H250" s="36">
        <v>2.6010833333333334E-2</v>
      </c>
    </row>
    <row r="251" spans="1:8" s="101" customFormat="1">
      <c r="A251" s="101" t="s">
        <v>861</v>
      </c>
    </row>
    <row r="252" spans="1:8" s="63" customFormat="1">
      <c r="A252" s="104" t="s">
        <v>857</v>
      </c>
      <c r="B252" s="37">
        <v>9.8159999999999983E-2</v>
      </c>
      <c r="C252" s="36">
        <v>611.24545454545455</v>
      </c>
      <c r="D252" s="36">
        <v>3.1168181818181817E-2</v>
      </c>
      <c r="E252" s="36">
        <v>8.7727272727272723E-3</v>
      </c>
      <c r="F252" s="36">
        <v>4.0596363636363646E-2</v>
      </c>
      <c r="G252" s="36">
        <v>0.12956363636363635</v>
      </c>
      <c r="H252" s="36">
        <v>3.1823636363636366E-2</v>
      </c>
    </row>
    <row r="253" spans="1:8" s="63" customFormat="1">
      <c r="A253" s="104" t="s">
        <v>858</v>
      </c>
      <c r="B253" s="37">
        <v>0.15373333333333339</v>
      </c>
      <c r="C253" s="36">
        <v>390.33333333333331</v>
      </c>
      <c r="D253" s="36">
        <v>3.605666666666666E-2</v>
      </c>
      <c r="E253" s="36">
        <v>0.01</v>
      </c>
      <c r="F253" s="36">
        <v>4.4035555555555557E-2</v>
      </c>
      <c r="G253" s="36">
        <v>0.1123</v>
      </c>
      <c r="H253" s="36">
        <v>3.4035555555555562E-2</v>
      </c>
    </row>
    <row r="254" spans="1:8" s="63" customFormat="1">
      <c r="A254" s="104" t="s">
        <v>859</v>
      </c>
      <c r="B254" s="37">
        <v>0.14895</v>
      </c>
      <c r="C254" s="36">
        <v>402.81250000000006</v>
      </c>
      <c r="D254" s="36">
        <v>3.3646250000000003E-2</v>
      </c>
      <c r="E254" s="36">
        <v>1.0437499999999999E-2</v>
      </c>
      <c r="F254" s="36">
        <v>3.8311249999999998E-2</v>
      </c>
      <c r="G254" s="36">
        <v>9.9293749999999986E-2</v>
      </c>
      <c r="H254" s="36">
        <v>2.7873750000000003E-2</v>
      </c>
    </row>
    <row r="255" spans="1:8" s="63" customFormat="1">
      <c r="A255" s="104" t="s">
        <v>860</v>
      </c>
      <c r="B255" s="37">
        <v>0.1330375</v>
      </c>
      <c r="C255" s="36">
        <v>451.07499999999999</v>
      </c>
      <c r="D255" s="36">
        <v>3.4078749999999998E-2</v>
      </c>
      <c r="E255" s="36">
        <v>9.8125E-3</v>
      </c>
      <c r="F255" s="36">
        <v>3.490625E-2</v>
      </c>
      <c r="G255" s="36">
        <v>9.5711249999999998E-2</v>
      </c>
      <c r="H255" s="36">
        <v>2.5093999999999998E-2</v>
      </c>
    </row>
    <row r="256" spans="1:8" s="63" customFormat="1">
      <c r="A256" s="104" t="s">
        <v>863</v>
      </c>
      <c r="B256" s="37">
        <v>0.14066000000000001</v>
      </c>
      <c r="C256" s="36">
        <v>426.61333333333334</v>
      </c>
      <c r="D256" s="36">
        <v>3.2893333333333337E-2</v>
      </c>
      <c r="E256" s="36">
        <v>8.5666666666666686E-3</v>
      </c>
      <c r="F256" s="36">
        <v>4.3277999999999997E-2</v>
      </c>
      <c r="G256" s="36">
        <v>0.11539333333333331</v>
      </c>
      <c r="H256" s="36">
        <v>3.471133333333333E-2</v>
      </c>
    </row>
  </sheetData>
  <phoneticPr fontId="1" type="noConversion"/>
  <conditionalFormatting sqref="A1">
    <cfRule type="duplicateValues" dxfId="107" priority="3"/>
  </conditionalFormatting>
  <conditionalFormatting sqref="A252:A256">
    <cfRule type="duplicateValues" dxfId="106" priority="1"/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324"/>
  <sheetViews>
    <sheetView workbookViewId="0">
      <selection activeCell="G12" sqref="G12"/>
    </sheetView>
  </sheetViews>
  <sheetFormatPr defaultColWidth="8.7109375" defaultRowHeight="15"/>
  <cols>
    <col min="1" max="1" width="16" customWidth="1"/>
    <col min="2" max="2" width="9.7109375" style="36" customWidth="1"/>
  </cols>
  <sheetData>
    <row r="1" spans="1:12" s="107" customFormat="1">
      <c r="A1" s="105"/>
      <c r="B1" s="106" t="s">
        <v>655</v>
      </c>
      <c r="C1" s="106" t="s">
        <v>8</v>
      </c>
      <c r="D1" s="106" t="s">
        <v>9</v>
      </c>
      <c r="E1" s="106" t="s">
        <v>187</v>
      </c>
      <c r="F1" s="106" t="s">
        <v>188</v>
      </c>
      <c r="G1" s="106" t="s">
        <v>189</v>
      </c>
      <c r="H1" s="106" t="s">
        <v>23</v>
      </c>
      <c r="I1" s="106" t="s">
        <v>190</v>
      </c>
    </row>
    <row r="2" spans="1:12" s="114" customFormat="1">
      <c r="A2" s="113" t="s">
        <v>191</v>
      </c>
      <c r="B2" s="113" t="s">
        <v>656</v>
      </c>
      <c r="C2" s="113">
        <v>0.10984000000000001</v>
      </c>
      <c r="D2" s="113">
        <v>546.35</v>
      </c>
      <c r="E2" s="113">
        <v>3.9606000000000002E-2</v>
      </c>
      <c r="F2" s="113">
        <v>1.1149999999999997E-2</v>
      </c>
      <c r="G2" s="113">
        <v>2.6658999999999999E-2</v>
      </c>
      <c r="H2" s="113">
        <v>8.0449000000000007E-2</v>
      </c>
      <c r="I2" s="113">
        <v>1.5509E-2</v>
      </c>
    </row>
    <row r="3" spans="1:12" s="114" customFormat="1">
      <c r="A3" s="113" t="s">
        <v>192</v>
      </c>
      <c r="B3" s="113" t="s">
        <v>656</v>
      </c>
      <c r="C3" s="113">
        <v>0.10752000000000002</v>
      </c>
      <c r="D3" s="113">
        <v>558.08000000000004</v>
      </c>
      <c r="E3" s="113">
        <v>4.8235E-2</v>
      </c>
      <c r="F3" s="113">
        <v>1.2369E-2</v>
      </c>
      <c r="G3" s="113">
        <v>2.3545999999999997E-2</v>
      </c>
      <c r="H3" s="113">
        <v>7.1816999999999992E-2</v>
      </c>
      <c r="I3" s="113">
        <v>1.11801E-2</v>
      </c>
    </row>
    <row r="4" spans="1:12" s="114" customFormat="1">
      <c r="A4" s="113" t="s">
        <v>198</v>
      </c>
      <c r="B4" s="113" t="s">
        <v>656</v>
      </c>
      <c r="C4" s="113">
        <v>0.12247777777777778</v>
      </c>
      <c r="D4" s="113">
        <v>489.97777777777782</v>
      </c>
      <c r="E4" s="113">
        <v>4.5682222222222228E-2</v>
      </c>
      <c r="F4" s="113">
        <v>1.0594444444444443E-2</v>
      </c>
      <c r="G4" s="113">
        <v>2.7289999999999998E-2</v>
      </c>
      <c r="H4" s="113">
        <v>7.7921666666666681E-2</v>
      </c>
      <c r="I4" s="113">
        <v>1.6644999999999997E-2</v>
      </c>
    </row>
    <row r="5" spans="1:12" s="114" customFormat="1">
      <c r="A5" s="113" t="s">
        <v>199</v>
      </c>
      <c r="B5" s="113" t="s">
        <v>656</v>
      </c>
      <c r="C5" s="113">
        <v>9.7543333333333329E-2</v>
      </c>
      <c r="D5" s="113">
        <v>615.13333333333333</v>
      </c>
      <c r="E5" s="113">
        <v>3.5355555555555557E-2</v>
      </c>
      <c r="F5" s="113">
        <v>1.4281250000000001E-2</v>
      </c>
      <c r="G5" s="113">
        <v>2.8434444444444446E-2</v>
      </c>
      <c r="H5" s="113">
        <v>9.1035555555555564E-2</v>
      </c>
      <c r="I5" s="113">
        <v>1.412125E-2</v>
      </c>
    </row>
    <row r="6" spans="1:12" s="114" customFormat="1">
      <c r="A6" s="113" t="s">
        <v>200</v>
      </c>
      <c r="B6" s="113" t="s">
        <v>656</v>
      </c>
      <c r="C6" s="113">
        <v>0.16820000000000004</v>
      </c>
      <c r="D6" s="113">
        <v>356.75555555555559</v>
      </c>
      <c r="E6" s="113">
        <v>5.4993333333333325E-2</v>
      </c>
      <c r="F6" s="113">
        <v>1.6E-2</v>
      </c>
      <c r="G6" s="113">
        <v>5.0426666666666675E-2</v>
      </c>
      <c r="H6" s="113">
        <v>0.12295555555555555</v>
      </c>
      <c r="I6" s="113">
        <v>3.4426666666666668E-2</v>
      </c>
    </row>
    <row r="7" spans="1:12" s="114" customFormat="1">
      <c r="A7" s="113" t="s">
        <v>201</v>
      </c>
      <c r="B7" s="113" t="s">
        <v>656</v>
      </c>
      <c r="C7" s="113">
        <v>0.16543846153846151</v>
      </c>
      <c r="D7" s="113">
        <v>362.69999999999987</v>
      </c>
      <c r="E7" s="113">
        <v>5.3667692307692319E-2</v>
      </c>
      <c r="F7" s="113">
        <v>1.0499999999999999E-2</v>
      </c>
      <c r="G7" s="113">
        <v>5.3139230769230772E-2</v>
      </c>
      <c r="H7" s="113">
        <v>0.13065384615384618</v>
      </c>
      <c r="I7" s="113">
        <v>4.2639230769230776E-2</v>
      </c>
    </row>
    <row r="8" spans="1:12" s="114" customFormat="1">
      <c r="A8" s="113" t="s">
        <v>207</v>
      </c>
      <c r="B8" s="113" t="s">
        <v>656</v>
      </c>
      <c r="C8" s="113">
        <v>0.11675833333333334</v>
      </c>
      <c r="D8" s="113">
        <v>513.95000000000005</v>
      </c>
      <c r="E8" s="113">
        <v>4.7585833333333334E-2</v>
      </c>
      <c r="F8" s="113">
        <v>1.2249999999999999E-2</v>
      </c>
      <c r="G8" s="113">
        <v>4.9210833333333336E-2</v>
      </c>
      <c r="H8" s="113">
        <v>0.14402499999999999</v>
      </c>
      <c r="I8" s="113">
        <v>3.6960833333333332E-2</v>
      </c>
    </row>
    <row r="9" spans="1:12" s="114" customFormat="1">
      <c r="A9" s="113" t="s">
        <v>210</v>
      </c>
      <c r="B9" s="113" t="s">
        <v>656</v>
      </c>
      <c r="C9" s="113">
        <v>0.12878000000000001</v>
      </c>
      <c r="D9" s="113">
        <v>465.96999999999997</v>
      </c>
      <c r="E9" s="113">
        <v>4.3886000000000001E-2</v>
      </c>
      <c r="F9" s="113">
        <v>9.1270999999999991E-3</v>
      </c>
      <c r="G9" s="113">
        <v>3.5365000000000001E-2</v>
      </c>
      <c r="H9" s="113">
        <v>9.8542999999999978E-2</v>
      </c>
      <c r="I9" s="113">
        <v>2.6238000000000001E-2</v>
      </c>
    </row>
    <row r="10" spans="1:12" s="114" customFormat="1">
      <c r="A10" s="113" t="s">
        <v>211</v>
      </c>
      <c r="B10" s="113" t="s">
        <v>656</v>
      </c>
      <c r="C10" s="113">
        <v>0.10494166666666667</v>
      </c>
      <c r="D10" s="113">
        <v>571.79166666666652</v>
      </c>
      <c r="E10" s="113">
        <v>3.4747500000000001E-2</v>
      </c>
      <c r="F10" s="113">
        <v>9.0416666666666649E-3</v>
      </c>
      <c r="G10" s="113">
        <v>2.8465000000000001E-2</v>
      </c>
      <c r="H10" s="113">
        <v>8.7874166666666684E-2</v>
      </c>
      <c r="I10" s="113">
        <v>1.9423333333333331E-2</v>
      </c>
    </row>
    <row r="11" spans="1:12" s="114" customFormat="1">
      <c r="A11" s="113" t="s">
        <v>212</v>
      </c>
      <c r="B11" s="113" t="s">
        <v>656</v>
      </c>
      <c r="C11" s="113">
        <v>0.13311249999999999</v>
      </c>
      <c r="D11" s="113">
        <v>450.83750000000009</v>
      </c>
      <c r="E11" s="113">
        <v>3.6688124999999995E-2</v>
      </c>
      <c r="F11" s="113">
        <v>8.3437500000000039E-3</v>
      </c>
      <c r="G11" s="113">
        <v>3.8540625000000002E-2</v>
      </c>
      <c r="H11" s="113">
        <v>0.10562375</v>
      </c>
      <c r="I11" s="113">
        <v>3.0196812499999996E-2</v>
      </c>
    </row>
    <row r="12" spans="1:12" s="114" customFormat="1">
      <c r="A12" s="113" t="s">
        <v>215</v>
      </c>
      <c r="B12" s="113" t="s">
        <v>656</v>
      </c>
      <c r="C12" s="113">
        <v>0.12788333333333332</v>
      </c>
      <c r="D12" s="113">
        <v>469.21666666666664</v>
      </c>
      <c r="E12" s="113">
        <v>3.1942499999999999E-2</v>
      </c>
      <c r="F12" s="113">
        <v>8.8189999999999987E-3</v>
      </c>
      <c r="G12" s="113">
        <v>3.2444166666666663E-2</v>
      </c>
      <c r="H12" s="113">
        <v>9.0729166666666652E-2</v>
      </c>
      <c r="I12" s="113">
        <v>2.3625833333333335E-2</v>
      </c>
    </row>
    <row r="13" spans="1:12" s="114" customFormat="1">
      <c r="A13" s="113" t="s">
        <v>216</v>
      </c>
      <c r="B13" s="113" t="s">
        <v>656</v>
      </c>
      <c r="C13" s="113">
        <v>0.12014374999999999</v>
      </c>
      <c r="D13" s="113">
        <v>499.51249999999999</v>
      </c>
      <c r="E13" s="113">
        <v>3.2036874999999999E-2</v>
      </c>
      <c r="F13" s="113">
        <v>9.5624999999999981E-3</v>
      </c>
      <c r="G13" s="113">
        <v>3.8388461538461538E-2</v>
      </c>
      <c r="H13" s="113">
        <v>0.11077692307692308</v>
      </c>
      <c r="I13" s="113">
        <v>2.9196153846153847E-2</v>
      </c>
    </row>
    <row r="14" spans="1:12" s="114" customFormat="1">
      <c r="A14" s="113" t="s">
        <v>217</v>
      </c>
      <c r="B14" s="113" t="s">
        <v>656</v>
      </c>
      <c r="C14" s="113">
        <v>0.13514999999999999</v>
      </c>
      <c r="D14" s="113">
        <v>443.98</v>
      </c>
      <c r="E14" s="113">
        <v>4.3683000000000007E-2</v>
      </c>
      <c r="F14" s="113">
        <v>1.1266999999999999E-2</v>
      </c>
      <c r="G14" s="113">
        <v>2.8235555555555555E-2</v>
      </c>
      <c r="H14" s="113">
        <v>7.6801111111111126E-2</v>
      </c>
      <c r="I14" s="113">
        <v>1.6937777777777774E-2</v>
      </c>
    </row>
    <row r="15" spans="1:12" s="114" customFormat="1">
      <c r="A15" s="113" t="s">
        <v>218</v>
      </c>
      <c r="B15" s="113" t="s">
        <v>656</v>
      </c>
      <c r="C15" s="113">
        <v>0.11345714285714284</v>
      </c>
      <c r="D15" s="113">
        <v>528.88571428571424</v>
      </c>
      <c r="E15" s="113">
        <v>3.8107142857142853E-2</v>
      </c>
      <c r="F15" s="113">
        <v>1.0469999999999998E-2</v>
      </c>
      <c r="G15" s="113">
        <v>3.5204285714285709E-2</v>
      </c>
      <c r="H15" s="113">
        <v>0.10453285714285716</v>
      </c>
      <c r="I15" s="113">
        <v>2.4737142857142857E-2</v>
      </c>
    </row>
    <row r="16" spans="1:12" s="114" customFormat="1">
      <c r="A16" s="113" t="s">
        <v>62</v>
      </c>
      <c r="B16" s="113" t="s">
        <v>656</v>
      </c>
      <c r="C16" s="113">
        <v>0.11409285714285713</v>
      </c>
      <c r="D16" s="113">
        <v>526.28571428571422</v>
      </c>
      <c r="E16" s="113">
        <v>3.5842307692307687E-2</v>
      </c>
      <c r="F16" s="113">
        <v>8.8214285714285721E-3</v>
      </c>
      <c r="G16" s="113">
        <v>2.8456428571428573E-2</v>
      </c>
      <c r="H16" s="113">
        <v>8.4261428571428584E-2</v>
      </c>
      <c r="I16" s="113">
        <v>1.9634714285714283E-2</v>
      </c>
      <c r="L16" s="116"/>
    </row>
    <row r="17" spans="1:9" s="114" customFormat="1">
      <c r="A17" s="113" t="s">
        <v>63</v>
      </c>
      <c r="B17" s="113" t="s">
        <v>656</v>
      </c>
      <c r="C17" s="113">
        <v>0.13652857142857142</v>
      </c>
      <c r="D17" s="113">
        <v>439.61428571428576</v>
      </c>
      <c r="E17" s="113">
        <v>3.856571428571428E-2</v>
      </c>
      <c r="F17" s="113">
        <v>1.2744285714285713E-2</v>
      </c>
      <c r="G17" s="113">
        <v>3.9742857142857142E-2</v>
      </c>
      <c r="H17" s="113">
        <v>0.10758571428571428</v>
      </c>
      <c r="I17" s="113">
        <v>2.6998571428571431E-2</v>
      </c>
    </row>
    <row r="18" spans="1:9" s="114" customFormat="1">
      <c r="A18" s="113" t="s">
        <v>225</v>
      </c>
      <c r="B18" s="113" t="s">
        <v>656</v>
      </c>
      <c r="C18" s="113">
        <v>0.1279142857142857</v>
      </c>
      <c r="D18" s="113">
        <v>469.14285714285717</v>
      </c>
      <c r="E18" s="113">
        <v>3.1477857142857148E-2</v>
      </c>
      <c r="F18" s="113">
        <v>8.6071428571428583E-3</v>
      </c>
      <c r="G18" s="113">
        <v>3.0085714285714292E-2</v>
      </c>
      <c r="H18" s="113">
        <v>8.4124999999999991E-2</v>
      </c>
      <c r="I18" s="113">
        <v>2.147857142857143E-2</v>
      </c>
    </row>
    <row r="19" spans="1:9" s="114" customFormat="1">
      <c r="A19" s="113" t="s">
        <v>226</v>
      </c>
      <c r="B19" s="113" t="s">
        <v>656</v>
      </c>
      <c r="C19" s="113">
        <v>0.14952499999999999</v>
      </c>
      <c r="D19" s="113">
        <v>410.74166666666662</v>
      </c>
      <c r="E19" s="113">
        <v>4.1801666666666661E-2</v>
      </c>
      <c r="F19" s="113">
        <v>6.6594999999999996E-3</v>
      </c>
      <c r="G19" s="113">
        <v>2.9829999999999999E-2</v>
      </c>
      <c r="H19" s="113">
        <v>7.7969999999999998E-2</v>
      </c>
      <c r="I19" s="113">
        <v>2.3170833333333335E-2</v>
      </c>
    </row>
    <row r="20" spans="1:9" s="114" customFormat="1">
      <c r="A20" s="113" t="s">
        <v>227</v>
      </c>
      <c r="B20" s="113" t="s">
        <v>656</v>
      </c>
      <c r="C20" s="113">
        <v>0.12497333333333334</v>
      </c>
      <c r="D20" s="113">
        <v>480.15999999999991</v>
      </c>
      <c r="E20" s="113">
        <v>3.1860000000000006E-2</v>
      </c>
      <c r="F20" s="113">
        <v>8.8333333333333337E-3</v>
      </c>
      <c r="G20" s="113">
        <v>3.1762727272727269E-2</v>
      </c>
      <c r="H20" s="113">
        <v>8.9925454545454545E-2</v>
      </c>
      <c r="I20" s="113">
        <v>2.2853636363636364E-2</v>
      </c>
    </row>
    <row r="21" spans="1:9" s="114" customFormat="1">
      <c r="A21" s="113" t="s">
        <v>845</v>
      </c>
      <c r="B21" s="113" t="s">
        <v>866</v>
      </c>
      <c r="C21" s="113">
        <v>0.1307875</v>
      </c>
      <c r="D21" s="113">
        <v>458.83749999999998</v>
      </c>
      <c r="E21" s="113">
        <v>3.3595E-2</v>
      </c>
      <c r="F21" s="113">
        <v>8.4375000000000006E-3</v>
      </c>
      <c r="G21" s="113">
        <v>3.9112500000000001E-2</v>
      </c>
      <c r="H21" s="113">
        <v>0.10814499999999999</v>
      </c>
      <c r="I21" s="113">
        <v>3.0675000000000001E-2</v>
      </c>
    </row>
    <row r="22" spans="1:9" s="114" customFormat="1">
      <c r="A22" s="113" t="s">
        <v>228</v>
      </c>
      <c r="B22" s="113" t="s">
        <v>656</v>
      </c>
      <c r="C22" s="113">
        <v>0.1185090909090909</v>
      </c>
      <c r="D22" s="113">
        <v>506.39090909090913</v>
      </c>
      <c r="E22" s="113">
        <v>3.2901818181818185E-2</v>
      </c>
      <c r="F22" s="113">
        <v>9.0468000000000007E-3</v>
      </c>
      <c r="G22" s="113">
        <v>2.7295999999999997E-2</v>
      </c>
      <c r="H22" s="113">
        <v>7.941200000000001E-2</v>
      </c>
      <c r="I22" s="113">
        <v>1.8248E-2</v>
      </c>
    </row>
    <row r="23" spans="1:9" s="114" customFormat="1">
      <c r="A23" s="113" t="s">
        <v>230</v>
      </c>
      <c r="B23" s="113" t="s">
        <v>656</v>
      </c>
      <c r="C23" s="113">
        <v>0.12778888888888887</v>
      </c>
      <c r="D23" s="113">
        <v>469.5888888888889</v>
      </c>
      <c r="E23" s="113">
        <v>3.7561111111111115E-2</v>
      </c>
      <c r="F23" s="113">
        <v>8.8333333333333337E-3</v>
      </c>
      <c r="G23" s="113">
        <v>5.348222222222223E-2</v>
      </c>
      <c r="H23" s="113">
        <v>0.14963333333333331</v>
      </c>
      <c r="I23" s="113">
        <v>4.4648888888888884E-2</v>
      </c>
    </row>
    <row r="24" spans="1:9" s="114" customFormat="1">
      <c r="A24" s="113" t="s">
        <v>231</v>
      </c>
      <c r="B24" s="113" t="s">
        <v>656</v>
      </c>
      <c r="C24" s="113">
        <v>0.10630000000000001</v>
      </c>
      <c r="D24" s="113">
        <v>564.57777777777778</v>
      </c>
      <c r="E24" s="113">
        <v>3.1932222222222223E-2</v>
      </c>
      <c r="F24" s="113">
        <v>1.2485555555555555E-2</v>
      </c>
      <c r="G24" s="113">
        <v>5.0423333333333327E-2</v>
      </c>
      <c r="H24" s="113">
        <v>0.15465555555555557</v>
      </c>
      <c r="I24" s="113">
        <v>3.7936666666666667E-2</v>
      </c>
    </row>
    <row r="25" spans="1:9" s="114" customFormat="1">
      <c r="A25" s="113" t="s">
        <v>232</v>
      </c>
      <c r="B25" s="113" t="s">
        <v>656</v>
      </c>
      <c r="C25" s="113">
        <v>0.13335</v>
      </c>
      <c r="D25" s="113">
        <v>450.02500000000003</v>
      </c>
      <c r="E25" s="113">
        <v>3.1253636363636365E-2</v>
      </c>
      <c r="F25" s="113">
        <v>8.7916666666666664E-3</v>
      </c>
      <c r="G25" s="113">
        <v>3.4629090909090908E-2</v>
      </c>
      <c r="H25" s="113">
        <v>9.4804545454545461E-2</v>
      </c>
      <c r="I25" s="113">
        <v>2.5810909090909086E-2</v>
      </c>
    </row>
    <row r="26" spans="1:9" s="114" customFormat="1">
      <c r="A26" s="113" t="s">
        <v>234</v>
      </c>
      <c r="B26" s="113" t="s">
        <v>656</v>
      </c>
      <c r="C26" s="113">
        <v>0.12014999999999999</v>
      </c>
      <c r="D26" s="113">
        <v>499.4357142857142</v>
      </c>
      <c r="E26" s="113">
        <v>3.2465000000000001E-2</v>
      </c>
      <c r="F26" s="113">
        <v>8.7499999999999991E-3</v>
      </c>
      <c r="G26" s="113">
        <v>3.2054285714285716E-2</v>
      </c>
      <c r="H26" s="113">
        <v>9.2487857142857149E-2</v>
      </c>
      <c r="I26" s="113">
        <v>2.3304285714285715E-2</v>
      </c>
    </row>
    <row r="27" spans="1:9" s="114" customFormat="1">
      <c r="A27" s="113" t="s">
        <v>69</v>
      </c>
      <c r="B27" s="113" t="s">
        <v>656</v>
      </c>
      <c r="C27" s="113">
        <v>0.12325333333333334</v>
      </c>
      <c r="D27" s="113">
        <v>488.60666666666663</v>
      </c>
      <c r="E27" s="113">
        <v>3.2355384615384612E-2</v>
      </c>
      <c r="F27" s="113">
        <v>9.9946428571428565E-3</v>
      </c>
      <c r="G27" s="113">
        <v>2.6972999999999997E-2</v>
      </c>
      <c r="H27" s="113">
        <v>7.6563000000000006E-2</v>
      </c>
      <c r="I27" s="113">
        <v>1.7479000000000001E-2</v>
      </c>
    </row>
    <row r="28" spans="1:9" s="114" customFormat="1">
      <c r="A28" s="113" t="s">
        <v>239</v>
      </c>
      <c r="B28" s="113" t="s">
        <v>656</v>
      </c>
      <c r="C28" s="113">
        <v>0.12762000000000001</v>
      </c>
      <c r="D28" s="113">
        <v>478.43</v>
      </c>
      <c r="E28" s="113">
        <v>1.8207000000000001E-2</v>
      </c>
      <c r="F28" s="113">
        <v>1.1481999999999997E-2</v>
      </c>
      <c r="G28" s="113">
        <v>4.8870000000000004E-2</v>
      </c>
      <c r="H28" s="113">
        <v>0.13646166666666668</v>
      </c>
      <c r="I28" s="113">
        <v>3.7233333333333334E-2</v>
      </c>
    </row>
    <row r="29" spans="1:9" s="114" customFormat="1">
      <c r="A29" s="113" t="s">
        <v>240</v>
      </c>
      <c r="B29" s="113" t="s">
        <v>656</v>
      </c>
      <c r="C29" s="113">
        <v>0.12828333333333333</v>
      </c>
      <c r="D29" s="113">
        <v>468.7166666666667</v>
      </c>
      <c r="E29" s="113">
        <v>3.4810833333333333E-2</v>
      </c>
      <c r="F29" s="113">
        <v>1.0916666666666665E-2</v>
      </c>
      <c r="G29" s="113">
        <v>5.1949166666666664E-2</v>
      </c>
      <c r="H29" s="113">
        <v>0.14507499999999998</v>
      </c>
      <c r="I29" s="113">
        <v>4.10325E-2</v>
      </c>
    </row>
    <row r="30" spans="1:9" s="114" customFormat="1">
      <c r="A30" s="113" t="s">
        <v>241</v>
      </c>
      <c r="B30" s="113" t="s">
        <v>656</v>
      </c>
      <c r="C30" s="113">
        <v>0.12218999999999999</v>
      </c>
      <c r="D30" s="113">
        <v>491.05000000000007</v>
      </c>
      <c r="E30" s="113">
        <v>3.4318000000000001E-2</v>
      </c>
      <c r="F30" s="113">
        <v>8.0000000000000019E-3</v>
      </c>
      <c r="G30" s="113">
        <v>4.7330999999999998E-2</v>
      </c>
      <c r="H30" s="113">
        <v>0.13542000000000001</v>
      </c>
      <c r="I30" s="113">
        <v>3.9331000000000005E-2</v>
      </c>
    </row>
    <row r="31" spans="1:9" s="114" customFormat="1">
      <c r="A31" s="113" t="s">
        <v>242</v>
      </c>
      <c r="B31" s="113" t="s">
        <v>656</v>
      </c>
      <c r="C31" s="113">
        <v>0.11369999999999998</v>
      </c>
      <c r="D31" s="113">
        <v>527.77857142857135</v>
      </c>
      <c r="E31" s="113">
        <v>3.4091428571428571E-2</v>
      </c>
      <c r="F31" s="113">
        <v>9.7857142857142847E-3</v>
      </c>
      <c r="G31" s="113">
        <v>3.8298571428571439E-2</v>
      </c>
      <c r="H31" s="113">
        <v>0.11357142857142856</v>
      </c>
      <c r="I31" s="113">
        <v>2.8512857142857142E-2</v>
      </c>
    </row>
    <row r="32" spans="1:9" s="114" customFormat="1">
      <c r="A32" s="113" t="s">
        <v>39</v>
      </c>
      <c r="B32" s="113" t="s">
        <v>656</v>
      </c>
      <c r="C32" s="113">
        <v>0.12007999999999999</v>
      </c>
      <c r="D32" s="113">
        <v>499.80000000000007</v>
      </c>
      <c r="E32" s="113">
        <v>2.8953E-2</v>
      </c>
      <c r="F32" s="113">
        <v>8.4531000000000016E-3</v>
      </c>
      <c r="G32" s="113">
        <v>4.9402000000000001E-2</v>
      </c>
      <c r="H32" s="113">
        <v>0.1426</v>
      </c>
      <c r="I32" s="113">
        <v>4.0948999999999999E-2</v>
      </c>
    </row>
    <row r="33" spans="1:9" s="114" customFormat="1">
      <c r="A33" s="113" t="s">
        <v>249</v>
      </c>
      <c r="B33" s="113" t="s">
        <v>656</v>
      </c>
      <c r="C33" s="113">
        <v>0.11363636363636366</v>
      </c>
      <c r="D33" s="113">
        <v>528.0090909090909</v>
      </c>
      <c r="E33" s="113">
        <v>4.0239090909090905E-2</v>
      </c>
      <c r="F33" s="113">
        <v>1.0636363636363635E-2</v>
      </c>
      <c r="G33" s="113">
        <v>3.9551111111111113E-2</v>
      </c>
      <c r="H33" s="113">
        <v>0.11732222222222223</v>
      </c>
      <c r="I33" s="113">
        <v>2.8884444444444449E-2</v>
      </c>
    </row>
    <row r="34" spans="1:9" s="114" customFormat="1">
      <c r="A34" s="113" t="s">
        <v>72</v>
      </c>
      <c r="B34" s="113" t="s">
        <v>656</v>
      </c>
      <c r="C34" s="113">
        <v>0.10035636363636362</v>
      </c>
      <c r="D34" s="113">
        <v>597.9727272727273</v>
      </c>
      <c r="E34" s="113">
        <v>3.6119090909090913E-2</v>
      </c>
      <c r="F34" s="113">
        <v>9.4545454545454533E-3</v>
      </c>
      <c r="G34" s="113">
        <v>3.9554999999999993E-2</v>
      </c>
      <c r="H34" s="113">
        <v>0.12488000000000002</v>
      </c>
      <c r="I34" s="113">
        <v>3.0054999999999998E-2</v>
      </c>
    </row>
    <row r="35" spans="1:9" s="114" customFormat="1">
      <c r="A35" s="113" t="s">
        <v>251</v>
      </c>
      <c r="B35" s="113" t="s">
        <v>656</v>
      </c>
      <c r="C35" s="113">
        <v>0.10472000000000001</v>
      </c>
      <c r="D35" s="113">
        <v>572.98666666666657</v>
      </c>
      <c r="E35" s="113">
        <v>3.0533999999999999E-2</v>
      </c>
      <c r="F35" s="113">
        <v>1.1133333333333334E-2</v>
      </c>
      <c r="G35" s="113">
        <v>3.6154666666666668E-2</v>
      </c>
      <c r="H35" s="113">
        <v>0.11172666666666668</v>
      </c>
      <c r="I35" s="113">
        <v>2.5021333333333329E-2</v>
      </c>
    </row>
    <row r="36" spans="1:9" s="114" customFormat="1">
      <c r="A36" s="113" t="s">
        <v>74</v>
      </c>
      <c r="B36" s="113" t="s">
        <v>656</v>
      </c>
      <c r="C36" s="113">
        <v>0.11355555555555558</v>
      </c>
      <c r="D36" s="113">
        <v>528.4666666666667</v>
      </c>
      <c r="E36" s="113">
        <v>3.1265000000000001E-2</v>
      </c>
      <c r="F36" s="113">
        <v>1.1777777777777776E-2</v>
      </c>
      <c r="G36" s="113">
        <v>3.6688888888888889E-2</v>
      </c>
      <c r="H36" s="113">
        <v>0.10884111111111111</v>
      </c>
      <c r="I36" s="113">
        <v>2.4910777777777778E-2</v>
      </c>
    </row>
    <row r="37" spans="1:9" s="114" customFormat="1">
      <c r="A37" s="113" t="s">
        <v>873</v>
      </c>
      <c r="B37" s="113" t="s">
        <v>656</v>
      </c>
      <c r="C37" s="113">
        <v>0.11686363636363635</v>
      </c>
      <c r="D37" s="113">
        <v>513.64545454545453</v>
      </c>
      <c r="E37" s="113">
        <v>3.6411818181818177E-2</v>
      </c>
      <c r="F37" s="113">
        <v>1.0783636363636362E-2</v>
      </c>
      <c r="G37" s="113">
        <v>3.8249090909090906E-2</v>
      </c>
      <c r="H37" s="113">
        <v>0.11191818181818182</v>
      </c>
      <c r="I37" s="113">
        <v>2.7464545454545453E-2</v>
      </c>
    </row>
    <row r="38" spans="1:9" s="114" customFormat="1">
      <c r="A38" s="113" t="s">
        <v>874</v>
      </c>
      <c r="B38" s="113" t="s">
        <v>656</v>
      </c>
      <c r="C38" s="113">
        <v>0.11447272727272728</v>
      </c>
      <c r="D38" s="113">
        <v>524.28181818181827</v>
      </c>
      <c r="E38" s="113">
        <v>4.5160909090909092E-2</v>
      </c>
      <c r="F38" s="113">
        <v>1.1090909090909089E-2</v>
      </c>
      <c r="G38" s="113">
        <v>4.7753636363636366E-2</v>
      </c>
      <c r="H38" s="113">
        <v>0.14114545454545457</v>
      </c>
      <c r="I38" s="113">
        <v>3.6662727272727277E-2</v>
      </c>
    </row>
    <row r="39" spans="1:9" s="114" customFormat="1">
      <c r="A39" s="113" t="s">
        <v>80</v>
      </c>
      <c r="B39" s="113" t="s">
        <v>656</v>
      </c>
      <c r="C39" s="113">
        <v>0.11000666666666667</v>
      </c>
      <c r="D39" s="113">
        <v>545.50666666666666</v>
      </c>
      <c r="E39" s="113">
        <v>4.0222000000000008E-2</v>
      </c>
      <c r="F39" s="113">
        <v>8.8999999999999965E-3</v>
      </c>
      <c r="G39" s="113">
        <v>4.349666666666667E-2</v>
      </c>
      <c r="H39" s="113">
        <v>0.13114066666666666</v>
      </c>
      <c r="I39" s="113">
        <v>3.4596666666666658E-2</v>
      </c>
    </row>
    <row r="40" spans="1:9" s="114" customFormat="1">
      <c r="A40" s="113" t="s">
        <v>81</v>
      </c>
      <c r="B40" s="113" t="s">
        <v>656</v>
      </c>
      <c r="C40" s="113">
        <v>9.9067000000000002E-2</v>
      </c>
      <c r="D40" s="113">
        <v>605.87000000000012</v>
      </c>
      <c r="E40" s="113">
        <v>2.9534999999999999E-2</v>
      </c>
      <c r="F40" s="113">
        <v>1.3950000000000001E-2</v>
      </c>
      <c r="G40" s="113">
        <v>3.6863E-2</v>
      </c>
      <c r="H40" s="113">
        <v>0.11715200000000001</v>
      </c>
      <c r="I40" s="113">
        <v>2.2912700000000001E-2</v>
      </c>
    </row>
    <row r="41" spans="1:9" s="114" customFormat="1">
      <c r="A41" s="113" t="s">
        <v>262</v>
      </c>
      <c r="B41" s="113" t="s">
        <v>656</v>
      </c>
      <c r="C41" s="113">
        <v>0.12422000000000002</v>
      </c>
      <c r="D41" s="113">
        <v>483.28999999999996</v>
      </c>
      <c r="E41" s="113">
        <v>3.3495000000000011E-2</v>
      </c>
      <c r="F41" s="113">
        <v>1.0399999999999998E-2</v>
      </c>
      <c r="G41" s="113">
        <v>4.277099999999999E-2</v>
      </c>
      <c r="H41" s="113">
        <v>0.12141000000000002</v>
      </c>
      <c r="I41" s="113">
        <v>3.2371000000000004E-2</v>
      </c>
    </row>
    <row r="42" spans="1:9" s="114" customFormat="1">
      <c r="A42" s="113" t="s">
        <v>265</v>
      </c>
      <c r="B42" s="113" t="s">
        <v>656</v>
      </c>
      <c r="C42" s="113">
        <v>0.13341</v>
      </c>
      <c r="D42" s="113">
        <v>449.8</v>
      </c>
      <c r="E42" s="113">
        <v>4.2699000000000001E-2</v>
      </c>
      <c r="F42" s="113">
        <v>8.5626000000000001E-3</v>
      </c>
      <c r="G42" s="113">
        <v>2.6848999999999994E-2</v>
      </c>
      <c r="H42" s="113">
        <v>7.3507000000000017E-2</v>
      </c>
      <c r="I42" s="113">
        <v>1.8284999999999999E-2</v>
      </c>
    </row>
    <row r="43" spans="1:9" s="114" customFormat="1">
      <c r="A43" s="113" t="s">
        <v>267</v>
      </c>
      <c r="B43" s="113" t="s">
        <v>656</v>
      </c>
      <c r="C43" s="113">
        <v>0.14258571428571429</v>
      </c>
      <c r="D43" s="113">
        <v>420.87142857142857</v>
      </c>
      <c r="E43" s="113">
        <v>5.756214285714286E-2</v>
      </c>
      <c r="F43" s="113">
        <v>1.0215714285714285E-2</v>
      </c>
      <c r="G43" s="113">
        <v>4.1447857142857147E-2</v>
      </c>
      <c r="H43" s="113">
        <v>0.10975714285714286</v>
      </c>
      <c r="I43" s="113">
        <v>3.1234999999999995E-2</v>
      </c>
    </row>
    <row r="44" spans="1:9" s="114" customFormat="1">
      <c r="A44" s="113" t="s">
        <v>84</v>
      </c>
      <c r="B44" s="113" t="s">
        <v>656</v>
      </c>
      <c r="C44" s="113">
        <v>0.12196666666666667</v>
      </c>
      <c r="D44" s="113">
        <v>492.05</v>
      </c>
      <c r="E44" s="113">
        <v>6.3970833333333338E-2</v>
      </c>
      <c r="F44" s="113">
        <v>1.4291666666666668E-2</v>
      </c>
      <c r="G44" s="113">
        <v>5.0215000000000003E-2</v>
      </c>
      <c r="H44" s="113">
        <v>0.14380000000000001</v>
      </c>
      <c r="I44" s="113">
        <v>3.5923333333333335E-2</v>
      </c>
    </row>
    <row r="45" spans="1:9" s="114" customFormat="1">
      <c r="A45" s="113" t="s">
        <v>270</v>
      </c>
      <c r="B45" s="113" t="s">
        <v>656</v>
      </c>
      <c r="C45" s="113">
        <v>0.11404</v>
      </c>
      <c r="D45" s="113">
        <v>528.49</v>
      </c>
      <c r="E45" s="113">
        <v>4.6837000000000004E-2</v>
      </c>
      <c r="F45" s="113">
        <v>1.0799999999999999E-2</v>
      </c>
      <c r="G45" s="113">
        <v>3.3501111111111113E-2</v>
      </c>
      <c r="H45" s="113">
        <v>0.10042444444444443</v>
      </c>
      <c r="I45" s="113">
        <v>2.2723333333333331E-2</v>
      </c>
    </row>
    <row r="46" spans="1:9" s="114" customFormat="1">
      <c r="A46" s="113" t="s">
        <v>271</v>
      </c>
      <c r="B46" s="113" t="s">
        <v>656</v>
      </c>
      <c r="C46" s="113">
        <v>0.13294444444444442</v>
      </c>
      <c r="D46" s="113">
        <v>451.48888888888888</v>
      </c>
      <c r="E46" s="113">
        <v>4.0893333333333337E-2</v>
      </c>
      <c r="F46" s="113">
        <v>1.0611111111111109E-2</v>
      </c>
      <c r="G46" s="113">
        <v>4.0112222222222216E-2</v>
      </c>
      <c r="H46" s="113">
        <v>0.11004444444444444</v>
      </c>
      <c r="I46" s="113">
        <v>2.9501111111111106E-2</v>
      </c>
    </row>
    <row r="47" spans="1:9" s="114" customFormat="1">
      <c r="A47" s="113" t="s">
        <v>274</v>
      </c>
      <c r="B47" s="113" t="s">
        <v>656</v>
      </c>
      <c r="C47" s="113">
        <v>0.11753076923076923</v>
      </c>
      <c r="D47" s="113">
        <v>515.29999999999995</v>
      </c>
      <c r="E47" s="113">
        <v>3.6445384615384616E-2</v>
      </c>
      <c r="F47" s="113">
        <v>9.4230769230769212E-3</v>
      </c>
      <c r="G47" s="113">
        <v>3.8893333333333335E-2</v>
      </c>
      <c r="H47" s="113">
        <v>0.11458333333333333</v>
      </c>
      <c r="I47" s="113">
        <v>2.9476666666666665E-2</v>
      </c>
    </row>
    <row r="48" spans="1:9" s="114" customFormat="1">
      <c r="A48" s="113" t="s">
        <v>96</v>
      </c>
      <c r="B48" s="113" t="s">
        <v>656</v>
      </c>
      <c r="C48" s="113">
        <v>0.11216666666666668</v>
      </c>
      <c r="D48" s="113">
        <v>534.91111111111115</v>
      </c>
      <c r="E48" s="113">
        <v>4.5416249999999998E-2</v>
      </c>
      <c r="F48" s="113">
        <v>1.2498888888888888E-2</v>
      </c>
      <c r="G48" s="113">
        <v>3.8552000000000003E-2</v>
      </c>
      <c r="H48" s="113">
        <v>0.11518000000000002</v>
      </c>
      <c r="I48" s="113">
        <v>2.6194000000000002E-2</v>
      </c>
    </row>
    <row r="49" spans="1:9" s="114" customFormat="1">
      <c r="A49" s="113" t="s">
        <v>288</v>
      </c>
      <c r="B49" s="113" t="s">
        <v>656</v>
      </c>
      <c r="C49" s="113">
        <v>9.4159999999999994E-2</v>
      </c>
      <c r="D49" s="113">
        <v>637.22</v>
      </c>
      <c r="E49" s="113">
        <v>4.2417000000000003E-2</v>
      </c>
      <c r="F49" s="113">
        <v>1.5100000000000002E-2</v>
      </c>
      <c r="G49" s="113">
        <v>4.6098E-2</v>
      </c>
      <c r="H49" s="113">
        <v>0.15021999999999999</v>
      </c>
      <c r="I49" s="113">
        <v>3.0998000000000005E-2</v>
      </c>
    </row>
    <row r="50" spans="1:9" s="114" customFormat="1">
      <c r="A50" s="113" t="s">
        <v>289</v>
      </c>
      <c r="B50" s="113" t="s">
        <v>656</v>
      </c>
      <c r="C50" s="113">
        <v>0.1215111111111111</v>
      </c>
      <c r="D50" s="113">
        <v>497.35555555555561</v>
      </c>
      <c r="E50" s="113">
        <v>5.7451111111111119E-2</v>
      </c>
      <c r="F50" s="113">
        <v>1.3701111111111112E-2</v>
      </c>
      <c r="G50" s="113">
        <v>4.3641111111111103E-2</v>
      </c>
      <c r="H50" s="113">
        <v>0.12548888888888887</v>
      </c>
      <c r="I50" s="113">
        <v>2.9939999999999998E-2</v>
      </c>
    </row>
    <row r="51" spans="1:9" s="114" customFormat="1">
      <c r="A51" s="113" t="s">
        <v>290</v>
      </c>
      <c r="B51" s="113" t="s">
        <v>656</v>
      </c>
      <c r="C51" s="113">
        <v>0.10024363636363635</v>
      </c>
      <c r="D51" s="113">
        <v>598.60909090909092</v>
      </c>
      <c r="E51" s="113">
        <v>4.7690909090909096E-2</v>
      </c>
      <c r="F51" s="113">
        <v>1.3915454545454543E-2</v>
      </c>
      <c r="G51" s="113">
        <v>3.9596000000000006E-2</v>
      </c>
      <c r="H51" s="113">
        <v>0.12503000000000003</v>
      </c>
      <c r="I51" s="113">
        <v>2.5538999999999996E-2</v>
      </c>
    </row>
    <row r="52" spans="1:9" s="114" customFormat="1">
      <c r="A52" s="113" t="s">
        <v>100</v>
      </c>
      <c r="B52" s="113" t="s">
        <v>656</v>
      </c>
      <c r="C52" s="113">
        <v>0.11931999999999998</v>
      </c>
      <c r="D52" s="113">
        <v>502.98</v>
      </c>
      <c r="E52" s="113">
        <v>4.3450000000000003E-2</v>
      </c>
      <c r="F52" s="113">
        <v>1.1599999999999997E-2</v>
      </c>
      <c r="G52" s="113">
        <v>3.7704000000000001E-2</v>
      </c>
      <c r="H52" s="113">
        <v>0.10915000000000001</v>
      </c>
      <c r="I52" s="113">
        <v>2.6103999999999999E-2</v>
      </c>
    </row>
    <row r="53" spans="1:9" s="114" customFormat="1">
      <c r="A53" s="113" t="s">
        <v>292</v>
      </c>
      <c r="B53" s="113" t="s">
        <v>656</v>
      </c>
      <c r="C53" s="113">
        <v>0.14366999999999999</v>
      </c>
      <c r="D53" s="113">
        <v>417.86</v>
      </c>
      <c r="E53" s="113">
        <v>3.7344999999999996E-2</v>
      </c>
      <c r="F53" s="113">
        <v>1.7400000000000002E-2</v>
      </c>
      <c r="G53" s="113">
        <v>5.4925000000000002E-2</v>
      </c>
      <c r="H53" s="113">
        <v>0.14489999999999997</v>
      </c>
      <c r="I53" s="113">
        <v>3.7524999999999996E-2</v>
      </c>
    </row>
    <row r="54" spans="1:9" s="114" customFormat="1">
      <c r="A54" s="113" t="s">
        <v>283</v>
      </c>
      <c r="B54" s="113" t="s">
        <v>656</v>
      </c>
      <c r="C54" s="113">
        <v>0.10473333333333334</v>
      </c>
      <c r="D54" s="113">
        <v>572.97500000000002</v>
      </c>
      <c r="E54" s="113">
        <v>4.493083333333333E-2</v>
      </c>
      <c r="F54" s="113">
        <v>1.0749999999999997E-2</v>
      </c>
      <c r="G54" s="113">
        <v>7.3770000000000002E-2</v>
      </c>
      <c r="H54" s="113">
        <v>0.22900000000000001</v>
      </c>
      <c r="I54" s="113">
        <v>6.3270000000000007E-2</v>
      </c>
    </row>
    <row r="55" spans="1:9" s="114" customFormat="1">
      <c r="A55" s="113" t="s">
        <v>284</v>
      </c>
      <c r="B55" s="113" t="s">
        <v>656</v>
      </c>
      <c r="C55" s="113">
        <v>9.9263000000000018E-2</v>
      </c>
      <c r="D55" s="113">
        <v>604.47</v>
      </c>
      <c r="E55" s="113">
        <v>3.3232000000000005E-2</v>
      </c>
      <c r="F55" s="113">
        <v>1.4280000000000001E-2</v>
      </c>
      <c r="G55" s="113">
        <v>4.1212000000000006E-2</v>
      </c>
      <c r="H55" s="113">
        <v>0.1308</v>
      </c>
      <c r="I55" s="113">
        <v>2.6932000000000001E-2</v>
      </c>
    </row>
    <row r="56" spans="1:9" s="114" customFormat="1">
      <c r="A56" s="113" t="s">
        <v>846</v>
      </c>
      <c r="B56" s="113" t="s">
        <v>656</v>
      </c>
      <c r="C56" s="113">
        <v>0.18538333333333334</v>
      </c>
      <c r="D56" s="113">
        <v>336.44166666666666</v>
      </c>
      <c r="E56" s="113">
        <v>3.2640833333333334E-2</v>
      </c>
      <c r="F56" s="113">
        <v>1.0416666666666664E-2</v>
      </c>
      <c r="G56" s="113">
        <v>5.0467499999999998E-2</v>
      </c>
      <c r="H56" s="113">
        <v>0.11891750000000001</v>
      </c>
      <c r="I56" s="113">
        <v>4.0050833333333341E-2</v>
      </c>
    </row>
    <row r="57" spans="1:9" s="114" customFormat="1">
      <c r="A57" s="113" t="s">
        <v>847</v>
      </c>
      <c r="B57" s="113" t="s">
        <v>656</v>
      </c>
      <c r="C57" s="113">
        <v>0.12863333333333332</v>
      </c>
      <c r="D57" s="113">
        <v>469.73333333333335</v>
      </c>
      <c r="E57" s="113">
        <v>3.1249166666666665E-2</v>
      </c>
      <c r="F57" s="113">
        <v>8.0416666666666692E-3</v>
      </c>
      <c r="G57" s="113">
        <v>3.8554166666666674E-2</v>
      </c>
      <c r="H57" s="113">
        <v>0.10771083333333333</v>
      </c>
      <c r="I57" s="113">
        <v>3.0512500000000001E-2</v>
      </c>
    </row>
    <row r="58" spans="1:9" s="114" customFormat="1">
      <c r="A58" s="113" t="s">
        <v>848</v>
      </c>
      <c r="B58" s="113" t="s">
        <v>656</v>
      </c>
      <c r="C58" s="115">
        <v>0.14315555555555556</v>
      </c>
      <c r="D58" s="113">
        <v>419.22222222222223</v>
      </c>
      <c r="E58" s="113">
        <v>4.9188888888888893E-2</v>
      </c>
      <c r="F58" s="113">
        <v>1.1333333333333331E-2</v>
      </c>
      <c r="G58" s="113">
        <v>4.047111111111111E-2</v>
      </c>
      <c r="H58" s="113">
        <v>0.10696666666666667</v>
      </c>
      <c r="I58" s="113">
        <v>2.9137777777777776E-2</v>
      </c>
    </row>
    <row r="59" spans="1:9" s="114" customFormat="1">
      <c r="A59" s="113" t="s">
        <v>849</v>
      </c>
      <c r="B59" s="113" t="s">
        <v>656</v>
      </c>
      <c r="C59" s="115">
        <v>0.13878000000000001</v>
      </c>
      <c r="D59" s="113">
        <v>443.41999999999996</v>
      </c>
      <c r="E59" s="113">
        <v>3.2836999999999998E-2</v>
      </c>
      <c r="F59" s="113">
        <v>1.0551999999999999E-2</v>
      </c>
      <c r="G59" s="113">
        <v>4.3310999999999995E-2</v>
      </c>
      <c r="H59" s="113">
        <v>0.11735999999999999</v>
      </c>
      <c r="I59" s="113">
        <v>3.2758000000000002E-2</v>
      </c>
    </row>
    <row r="60" spans="1:9" s="114" customFormat="1">
      <c r="A60" s="113" t="s">
        <v>857</v>
      </c>
      <c r="B60" s="113" t="s">
        <v>656</v>
      </c>
      <c r="C60" s="115">
        <v>9.8159999999999983E-2</v>
      </c>
      <c r="D60" s="113">
        <v>611.24545454545455</v>
      </c>
      <c r="E60" s="113">
        <v>3.1168181818181817E-2</v>
      </c>
      <c r="F60" s="113">
        <v>8.7727272727272723E-3</v>
      </c>
      <c r="G60" s="113">
        <v>4.0596363636363646E-2</v>
      </c>
      <c r="H60" s="113">
        <v>0.12956363636363635</v>
      </c>
      <c r="I60" s="113">
        <v>3.1823636363636366E-2</v>
      </c>
    </row>
    <row r="61" spans="1:9" s="114" customFormat="1">
      <c r="A61" s="113" t="s">
        <v>302</v>
      </c>
      <c r="B61" s="113" t="s">
        <v>656</v>
      </c>
      <c r="C61" s="113">
        <v>0.11723636363636364</v>
      </c>
      <c r="D61" s="113">
        <v>511.93636363636364</v>
      </c>
      <c r="E61" s="113">
        <v>3.5340909090909096E-2</v>
      </c>
      <c r="F61" s="113">
        <v>8.5454545454545488E-3</v>
      </c>
      <c r="G61" s="113">
        <v>2.8664545454545453E-2</v>
      </c>
      <c r="H61" s="113">
        <v>8.3711818181818179E-2</v>
      </c>
      <c r="I61" s="113">
        <v>2.0119090909090906E-2</v>
      </c>
    </row>
    <row r="62" spans="1:9" s="114" customFormat="1">
      <c r="A62" s="113" t="s">
        <v>303</v>
      </c>
      <c r="B62" s="113" t="s">
        <v>656</v>
      </c>
      <c r="C62" s="113">
        <v>0.11391999999999999</v>
      </c>
      <c r="D62" s="113">
        <v>526.9</v>
      </c>
      <c r="E62" s="113">
        <v>3.0875000000000003E-2</v>
      </c>
      <c r="F62" s="113">
        <v>1.2149999999999998E-2</v>
      </c>
      <c r="G62" s="113">
        <v>3.6479000000000004E-2</v>
      </c>
      <c r="H62" s="113">
        <v>0.10811</v>
      </c>
      <c r="I62" s="113">
        <v>2.4329E-2</v>
      </c>
    </row>
    <row r="63" spans="1:9" s="114" customFormat="1">
      <c r="A63" s="113" t="s">
        <v>304</v>
      </c>
      <c r="B63" s="113" t="s">
        <v>656</v>
      </c>
      <c r="C63" s="113">
        <v>0.10878181818181817</v>
      </c>
      <c r="D63" s="113">
        <v>551.67272727272734</v>
      </c>
      <c r="E63" s="113">
        <v>2.9994545454545451E-2</v>
      </c>
      <c r="F63" s="113">
        <v>1.3727272727272725E-2</v>
      </c>
      <c r="G63" s="113">
        <v>3.6413636363636363E-2</v>
      </c>
      <c r="H63" s="113">
        <v>0.11039727272727272</v>
      </c>
      <c r="I63" s="113">
        <v>2.2686363636363636E-2</v>
      </c>
    </row>
    <row r="64" spans="1:9" s="114" customFormat="1">
      <c r="A64" s="113" t="s">
        <v>305</v>
      </c>
      <c r="B64" s="113" t="s">
        <v>656</v>
      </c>
      <c r="C64" s="113">
        <v>0.13145000000000001</v>
      </c>
      <c r="D64" s="113">
        <v>456.49166666666673</v>
      </c>
      <c r="E64" s="113">
        <v>3.1745000000000002E-2</v>
      </c>
      <c r="F64" s="113">
        <v>7.8333333333333362E-3</v>
      </c>
      <c r="G64" s="113">
        <v>3.9353636363636361E-2</v>
      </c>
      <c r="H64" s="113">
        <v>0.1086727272727273</v>
      </c>
      <c r="I64" s="113">
        <v>3.1535454545454547E-2</v>
      </c>
    </row>
    <row r="65" spans="1:9" s="114" customFormat="1">
      <c r="A65" s="113" t="s">
        <v>119</v>
      </c>
      <c r="B65" s="113" t="s">
        <v>656</v>
      </c>
      <c r="C65" s="113">
        <v>0.12195555555555554</v>
      </c>
      <c r="D65" s="113">
        <v>491.98888888888894</v>
      </c>
      <c r="E65" s="113">
        <v>3.6083333333333328E-2</v>
      </c>
      <c r="F65" s="113">
        <v>9.3333333333333324E-3</v>
      </c>
      <c r="G65" s="113">
        <v>5.1995555555555552E-2</v>
      </c>
      <c r="H65" s="113">
        <v>0.1488888888888889</v>
      </c>
      <c r="I65" s="113">
        <v>4.2662222222222226E-2</v>
      </c>
    </row>
    <row r="66" spans="1:9" s="114" customFormat="1">
      <c r="A66" s="113" t="s">
        <v>307</v>
      </c>
      <c r="B66" s="113" t="s">
        <v>656</v>
      </c>
      <c r="C66" s="113">
        <v>0.10981111111111111</v>
      </c>
      <c r="D66" s="113">
        <v>546.95555555555563</v>
      </c>
      <c r="E66" s="113">
        <v>2.8889999999999996E-2</v>
      </c>
      <c r="F66" s="113">
        <v>1.2222222222222221E-2</v>
      </c>
      <c r="G66" s="113">
        <v>5.305E-2</v>
      </c>
      <c r="H66" s="113">
        <v>0.16012222222222222</v>
      </c>
      <c r="I66" s="113">
        <v>4.0827777777777782E-2</v>
      </c>
    </row>
    <row r="67" spans="1:9" s="114" customFormat="1">
      <c r="A67" s="113" t="s">
        <v>121</v>
      </c>
      <c r="B67" s="113" t="s">
        <v>656</v>
      </c>
      <c r="C67" s="113">
        <v>0.11513333333333334</v>
      </c>
      <c r="D67" s="113">
        <v>521.27777777777783</v>
      </c>
      <c r="E67" s="113">
        <v>3.5774444444444435E-2</v>
      </c>
      <c r="F67" s="113">
        <v>1.1777777777777776E-2</v>
      </c>
      <c r="G67" s="113">
        <v>5.0305555555555555E-2</v>
      </c>
      <c r="H67" s="113">
        <v>0.14825555555555556</v>
      </c>
      <c r="I67" s="113">
        <v>3.8527777777777772E-2</v>
      </c>
    </row>
    <row r="68" spans="1:9" s="114" customFormat="1">
      <c r="A68" s="113" t="s">
        <v>126</v>
      </c>
      <c r="B68" s="113" t="s">
        <v>656</v>
      </c>
      <c r="C68" s="113">
        <v>0.117775</v>
      </c>
      <c r="D68" s="113">
        <v>509.48333333333335</v>
      </c>
      <c r="E68" s="113">
        <v>3.388E-2</v>
      </c>
      <c r="F68" s="113">
        <v>6.5416666666666679E-3</v>
      </c>
      <c r="G68" s="113">
        <v>3.8699166666666666E-2</v>
      </c>
      <c r="H68" s="113">
        <v>0.1127666666666667</v>
      </c>
      <c r="I68" s="113">
        <v>3.2157500000000006E-2</v>
      </c>
    </row>
    <row r="69" spans="1:9" s="114" customFormat="1">
      <c r="A69" s="113" t="s">
        <v>127</v>
      </c>
      <c r="B69" s="113" t="s">
        <v>656</v>
      </c>
      <c r="C69" s="113">
        <v>0.10846363636363637</v>
      </c>
      <c r="D69" s="113">
        <v>553.24545454545455</v>
      </c>
      <c r="E69" s="113">
        <v>3.8718181818181811E-2</v>
      </c>
      <c r="F69" s="113">
        <v>1.6000000000000004E-2</v>
      </c>
      <c r="G69" s="113">
        <v>5.3982857142857145E-2</v>
      </c>
      <c r="H69" s="113">
        <v>0.16394285714285714</v>
      </c>
      <c r="I69" s="113">
        <v>3.7982857142857145E-2</v>
      </c>
    </row>
    <row r="70" spans="1:9" s="114" customFormat="1">
      <c r="A70" s="113" t="s">
        <v>314</v>
      </c>
      <c r="B70" s="113" t="s">
        <v>656</v>
      </c>
      <c r="C70" s="113">
        <v>0.12099</v>
      </c>
      <c r="D70" s="113">
        <v>496.01000000000005</v>
      </c>
      <c r="E70" s="113">
        <v>4.4380000000000003E-2</v>
      </c>
      <c r="F70" s="113">
        <v>1.0749999999999997E-2</v>
      </c>
      <c r="G70" s="113">
        <v>3.771E-2</v>
      </c>
      <c r="H70" s="113">
        <v>0.10838333333333335</v>
      </c>
      <c r="I70" s="113">
        <v>2.7043333333333336E-2</v>
      </c>
    </row>
    <row r="71" spans="1:9" s="114" customFormat="1">
      <c r="A71" s="113" t="s">
        <v>318</v>
      </c>
      <c r="B71" s="113" t="s">
        <v>656</v>
      </c>
      <c r="C71" s="113">
        <v>0.11505714285714286</v>
      </c>
      <c r="D71" s="113">
        <v>521.51428571428562</v>
      </c>
      <c r="E71" s="113">
        <v>3.7268571428571429E-2</v>
      </c>
      <c r="F71" s="113">
        <v>1.1714285714285714E-2</v>
      </c>
      <c r="G71" s="113">
        <v>3.5141428571428567E-2</v>
      </c>
      <c r="H71" s="113">
        <v>0.10358571428571428</v>
      </c>
      <c r="I71" s="113">
        <v>2.3427142857142858E-2</v>
      </c>
    </row>
    <row r="72" spans="1:9" s="114" customFormat="1">
      <c r="A72" s="113" t="s">
        <v>319</v>
      </c>
      <c r="B72" s="113" t="s">
        <v>656</v>
      </c>
      <c r="C72" s="113">
        <v>0.11431818181818182</v>
      </c>
      <c r="D72" s="113">
        <v>524.9</v>
      </c>
      <c r="E72" s="113">
        <v>4.0969090909090906E-2</v>
      </c>
      <c r="F72" s="113">
        <v>1.1760909090909089E-2</v>
      </c>
      <c r="G72" s="113">
        <v>3.8949090909090905E-2</v>
      </c>
      <c r="H72" s="113">
        <v>0.11521363636363637</v>
      </c>
      <c r="I72" s="113">
        <v>2.718818181818182E-2</v>
      </c>
    </row>
    <row r="73" spans="1:9" s="114" customFormat="1">
      <c r="A73" s="113" t="s">
        <v>321</v>
      </c>
      <c r="B73" s="113" t="s">
        <v>656</v>
      </c>
      <c r="C73" s="113">
        <v>0.1605</v>
      </c>
      <c r="D73" s="113">
        <v>374.21111111111105</v>
      </c>
      <c r="E73" s="113">
        <v>4.3110000000000009E-2</v>
      </c>
      <c r="F73" s="113">
        <v>9.8792222222222215E-3</v>
      </c>
      <c r="G73" s="113">
        <v>4.0701111111111112E-2</v>
      </c>
      <c r="H73" s="113">
        <v>0.10163555555555555</v>
      </c>
      <c r="I73" s="113">
        <v>3.0821111111111108E-2</v>
      </c>
    </row>
    <row r="74" spans="1:9" s="114" customFormat="1">
      <c r="A74" s="113" t="s">
        <v>875</v>
      </c>
      <c r="B74" s="113" t="s">
        <v>656</v>
      </c>
      <c r="C74" s="113">
        <v>0.14613999999999999</v>
      </c>
      <c r="D74" s="113">
        <v>411.8</v>
      </c>
      <c r="E74" s="113">
        <v>4.0322000000000004E-2</v>
      </c>
      <c r="F74" s="113">
        <v>8.6500000000000014E-3</v>
      </c>
      <c r="G74" s="113">
        <v>3.4656999999999993E-2</v>
      </c>
      <c r="H74" s="113">
        <v>9.0775999999999996E-2</v>
      </c>
      <c r="I74" s="113">
        <v>2.6007000000000002E-2</v>
      </c>
    </row>
    <row r="75" spans="1:9" s="114" customFormat="1">
      <c r="A75" s="113" t="s">
        <v>876</v>
      </c>
      <c r="B75" s="113" t="s">
        <v>656</v>
      </c>
      <c r="C75" s="113">
        <v>0.1192125</v>
      </c>
      <c r="D75" s="113">
        <v>503.48750000000001</v>
      </c>
      <c r="E75" s="113">
        <v>4.5794999999999995E-2</v>
      </c>
      <c r="F75" s="113">
        <v>1.2038749999999997E-2</v>
      </c>
      <c r="G75" s="113">
        <v>3.9611428571428575E-2</v>
      </c>
      <c r="H75" s="113">
        <v>0.11509999999999999</v>
      </c>
      <c r="I75" s="113">
        <v>2.7211428571428574E-2</v>
      </c>
    </row>
    <row r="76" spans="1:9" s="114" customFormat="1">
      <c r="A76" s="113" t="s">
        <v>326</v>
      </c>
      <c r="B76" s="113" t="s">
        <v>656</v>
      </c>
      <c r="C76" s="113">
        <v>0.12609090909090911</v>
      </c>
      <c r="D76" s="113">
        <v>475.85454545454553</v>
      </c>
      <c r="E76" s="113">
        <v>4.8424545454545449E-2</v>
      </c>
      <c r="F76" s="113">
        <v>1.032763636363636E-2</v>
      </c>
      <c r="G76" s="113">
        <v>4.2776666666666664E-2</v>
      </c>
      <c r="H76" s="113">
        <v>0.12031666666666667</v>
      </c>
      <c r="I76" s="113">
        <v>3.1943333333333331E-2</v>
      </c>
    </row>
    <row r="77" spans="1:9" s="114" customFormat="1">
      <c r="A77" s="113" t="s">
        <v>327</v>
      </c>
      <c r="B77" s="113" t="s">
        <v>656</v>
      </c>
      <c r="C77" s="113">
        <v>0.13494999999999999</v>
      </c>
      <c r="D77" s="113">
        <v>444.83000000000004</v>
      </c>
      <c r="E77" s="113">
        <v>4.0462000000000005E-2</v>
      </c>
      <c r="F77" s="113">
        <v>1.3049999999999997E-2</v>
      </c>
      <c r="G77" s="113">
        <v>3.9002222222222223E-2</v>
      </c>
      <c r="H77" s="113">
        <v>0.10625555555555556</v>
      </c>
      <c r="I77" s="113">
        <v>2.6113333333333336E-2</v>
      </c>
    </row>
    <row r="78" spans="1:9" s="114" customFormat="1">
      <c r="A78" s="113" t="s">
        <v>328</v>
      </c>
      <c r="B78" s="113" t="s">
        <v>656</v>
      </c>
      <c r="C78" s="113">
        <v>0.11992222222222221</v>
      </c>
      <c r="D78" s="113">
        <v>500.40000000000003</v>
      </c>
      <c r="E78" s="113">
        <v>4.5458888888888896E-2</v>
      </c>
      <c r="F78" s="113">
        <v>9.8333333333333328E-3</v>
      </c>
      <c r="G78" s="113">
        <v>3.5819999999999998E-2</v>
      </c>
      <c r="H78" s="113">
        <v>0.10344</v>
      </c>
      <c r="I78" s="113">
        <v>2.5986666666666668E-2</v>
      </c>
    </row>
    <row r="79" spans="1:9" s="114" customFormat="1">
      <c r="A79" s="113" t="s">
        <v>132</v>
      </c>
      <c r="B79" s="113" t="s">
        <v>656</v>
      </c>
      <c r="C79" s="113">
        <v>0.119925</v>
      </c>
      <c r="D79" s="113">
        <v>500.38333333333338</v>
      </c>
      <c r="E79" s="113">
        <v>4.5925000000000001E-2</v>
      </c>
      <c r="F79" s="113">
        <v>9.5833333333333309E-3</v>
      </c>
      <c r="G79" s="113">
        <v>3.9117500000000006E-2</v>
      </c>
      <c r="H79" s="113">
        <v>0.11296666666666667</v>
      </c>
      <c r="I79" s="113">
        <v>2.953416666666667E-2</v>
      </c>
    </row>
    <row r="80" spans="1:9" s="114" customFormat="1">
      <c r="A80" s="113" t="s">
        <v>878</v>
      </c>
      <c r="B80" s="113" t="s">
        <v>656</v>
      </c>
      <c r="C80" s="113">
        <v>0.16311999999999999</v>
      </c>
      <c r="D80" s="113">
        <v>367.96</v>
      </c>
      <c r="E80" s="113">
        <v>4.5772999999999994E-2</v>
      </c>
      <c r="F80" s="113">
        <v>1.2299999999999998E-2</v>
      </c>
      <c r="G80" s="113">
        <v>4.2438999999999998E-2</v>
      </c>
      <c r="H80" s="113">
        <v>0.10510000000000001</v>
      </c>
      <c r="I80" s="113">
        <v>3.0138999999999999E-2</v>
      </c>
    </row>
    <row r="81" spans="1:9" s="114" customFormat="1">
      <c r="A81" s="113" t="s">
        <v>879</v>
      </c>
      <c r="B81" s="113" t="s">
        <v>656</v>
      </c>
      <c r="C81" s="113">
        <v>0.12003999999999999</v>
      </c>
      <c r="D81" s="113">
        <v>499.84</v>
      </c>
      <c r="E81" s="113">
        <v>5.0737999999999991E-2</v>
      </c>
      <c r="F81" s="113">
        <v>1.5600000000000003E-2</v>
      </c>
      <c r="G81" s="113">
        <v>5.9293333333333337E-2</v>
      </c>
      <c r="H81" s="113">
        <v>0.17107777777777775</v>
      </c>
      <c r="I81" s="113">
        <v>4.3571111111111116E-2</v>
      </c>
    </row>
    <row r="82" spans="1:9" s="114" customFormat="1">
      <c r="A82" s="113" t="s">
        <v>336</v>
      </c>
      <c r="B82" s="113" t="s">
        <v>656</v>
      </c>
      <c r="C82" s="113">
        <v>0.14359230769230769</v>
      </c>
      <c r="D82" s="113">
        <v>417.93076923076922</v>
      </c>
      <c r="E82" s="113">
        <v>3.1364166666666665E-2</v>
      </c>
      <c r="F82" s="113">
        <v>9.9230769230769216E-3</v>
      </c>
      <c r="G82" s="113">
        <v>3.2153333333333332E-2</v>
      </c>
      <c r="H82" s="113">
        <v>8.4870833333333326E-2</v>
      </c>
      <c r="I82" s="113">
        <v>2.2236666666666668E-2</v>
      </c>
    </row>
    <row r="83" spans="1:9" s="114" customFormat="1">
      <c r="A83" s="113" t="s">
        <v>138</v>
      </c>
      <c r="B83" s="113" t="s">
        <v>656</v>
      </c>
      <c r="C83" s="113">
        <v>0.11822727272727272</v>
      </c>
      <c r="D83" s="113">
        <v>507.5181818181818</v>
      </c>
      <c r="E83" s="113">
        <v>3.3577272727272726E-2</v>
      </c>
      <c r="F83" s="113">
        <v>9.9090909090909073E-3</v>
      </c>
      <c r="G83" s="113">
        <v>3.2027E-2</v>
      </c>
      <c r="H83" s="113">
        <v>9.3157999999999991E-2</v>
      </c>
      <c r="I83" s="113">
        <v>2.2076999999999999E-2</v>
      </c>
    </row>
    <row r="84" spans="1:9" s="114" customFormat="1">
      <c r="A84" s="113" t="s">
        <v>338</v>
      </c>
      <c r="B84" s="113" t="s">
        <v>656</v>
      </c>
      <c r="C84" s="113">
        <v>0.12332222222222224</v>
      </c>
      <c r="D84" s="113">
        <v>486.61111111111109</v>
      </c>
      <c r="E84" s="113">
        <v>2.9957777777777774E-2</v>
      </c>
      <c r="F84" s="113">
        <v>1.4388888888888889E-2</v>
      </c>
      <c r="G84" s="113">
        <v>4.2163333333333337E-2</v>
      </c>
      <c r="H84" s="113">
        <v>0.12003333333333334</v>
      </c>
      <c r="I84" s="113">
        <v>2.7774444444444449E-2</v>
      </c>
    </row>
    <row r="85" spans="1:9" s="114" customFormat="1">
      <c r="A85" s="113" t="s">
        <v>145</v>
      </c>
      <c r="B85" s="113" t="s">
        <v>656</v>
      </c>
      <c r="C85" s="113">
        <v>0.12204999999999999</v>
      </c>
      <c r="D85" s="113">
        <v>491.67000000000007</v>
      </c>
      <c r="E85" s="113">
        <v>4.2588000000000001E-2</v>
      </c>
      <c r="F85" s="113">
        <v>1.2349999999999998E-2</v>
      </c>
      <c r="G85" s="113">
        <v>4.9838000000000007E-2</v>
      </c>
      <c r="H85" s="113">
        <v>0.14266999999999999</v>
      </c>
      <c r="I85" s="113">
        <v>3.7488E-2</v>
      </c>
    </row>
    <row r="86" spans="1:9" s="114" customFormat="1">
      <c r="A86" s="113" t="s">
        <v>146</v>
      </c>
      <c r="B86" s="113" t="s">
        <v>656</v>
      </c>
      <c r="C86" s="113">
        <v>0.12281818181818181</v>
      </c>
      <c r="D86" s="113">
        <v>488.9636363636364</v>
      </c>
      <c r="E86" s="113">
        <v>3.3992727272727279E-2</v>
      </c>
      <c r="F86" s="113">
        <v>1.4363636363636367E-2</v>
      </c>
      <c r="G86" s="113">
        <v>5.5060000000000005E-2</v>
      </c>
      <c r="H86" s="113">
        <v>0.15703636363636361</v>
      </c>
      <c r="I86" s="113">
        <v>4.0696363636363635E-2</v>
      </c>
    </row>
    <row r="87" spans="1:9" s="114" customFormat="1">
      <c r="A87" s="113" t="s">
        <v>147</v>
      </c>
      <c r="B87" s="113" t="s">
        <v>656</v>
      </c>
      <c r="C87" s="113">
        <v>0.10959999999999999</v>
      </c>
      <c r="D87" s="113">
        <v>547.62222222222226</v>
      </c>
      <c r="E87" s="113">
        <v>4.229444444444444E-2</v>
      </c>
      <c r="F87" s="113">
        <v>1.6500000000000001E-2</v>
      </c>
      <c r="G87" s="113">
        <v>5.0558888888888882E-2</v>
      </c>
      <c r="H87" s="113">
        <v>0.15275555555555556</v>
      </c>
      <c r="I87" s="113">
        <v>3.4058888888888889E-2</v>
      </c>
    </row>
    <row r="88" spans="1:9" s="114" customFormat="1">
      <c r="A88" s="113" t="s">
        <v>345</v>
      </c>
      <c r="B88" s="113" t="s">
        <v>656</v>
      </c>
      <c r="C88" s="113">
        <v>0.11376363636363634</v>
      </c>
      <c r="D88" s="113">
        <v>527.42727272727268</v>
      </c>
      <c r="E88" s="113">
        <v>2.8526363636363638E-2</v>
      </c>
      <c r="F88" s="113">
        <v>9.7727272727272715E-3</v>
      </c>
      <c r="G88" s="113">
        <v>4.5317272727272727E-2</v>
      </c>
      <c r="H88" s="113">
        <v>0.13436363636363638</v>
      </c>
      <c r="I88" s="113">
        <v>3.5544545454545461E-2</v>
      </c>
    </row>
    <row r="89" spans="1:9" s="114" customFormat="1">
      <c r="A89" s="113" t="s">
        <v>346</v>
      </c>
      <c r="B89" s="113" t="s">
        <v>656</v>
      </c>
      <c r="C89" s="113">
        <v>0.18411818181818182</v>
      </c>
      <c r="D89" s="113">
        <v>328.20000000000005</v>
      </c>
      <c r="E89" s="113">
        <v>2.9469090909090914E-2</v>
      </c>
      <c r="F89" s="113">
        <v>1.0590909090909088E-2</v>
      </c>
      <c r="G89" s="113">
        <v>5.4379999999999991E-2</v>
      </c>
      <c r="H89" s="113">
        <v>0.127</v>
      </c>
      <c r="I89" s="113">
        <v>4.3789090909090903E-2</v>
      </c>
    </row>
    <row r="90" spans="1:9" s="114" customFormat="1">
      <c r="A90" s="113" t="s">
        <v>347</v>
      </c>
      <c r="B90" s="113" t="s">
        <v>656</v>
      </c>
      <c r="C90" s="113">
        <v>0.15375</v>
      </c>
      <c r="D90" s="113">
        <v>390.5625</v>
      </c>
      <c r="E90" s="113">
        <v>2.878375E-2</v>
      </c>
      <c r="F90" s="113">
        <v>7.5178749999999994E-3</v>
      </c>
      <c r="G90" s="113">
        <v>3.4693749999999995E-2</v>
      </c>
      <c r="H90" s="113">
        <v>8.8543749999999991E-2</v>
      </c>
      <c r="I90" s="113">
        <v>2.7176250000000002E-2</v>
      </c>
    </row>
    <row r="91" spans="1:9" s="114" customFormat="1">
      <c r="A91" s="113" t="s">
        <v>352</v>
      </c>
      <c r="B91" s="113" t="s">
        <v>656</v>
      </c>
      <c r="C91" s="113">
        <v>0.13159999999999997</v>
      </c>
      <c r="D91" s="113">
        <v>455.97647058823532</v>
      </c>
      <c r="E91" s="113">
        <v>4.0161176470588228E-2</v>
      </c>
      <c r="F91" s="113">
        <v>1.1323529411764708E-2</v>
      </c>
      <c r="G91" s="113">
        <v>4.7853529411764704E-2</v>
      </c>
      <c r="H91" s="113">
        <v>0.13191176470588237</v>
      </c>
      <c r="I91" s="113">
        <v>3.6529999999999993E-2</v>
      </c>
    </row>
    <row r="92" spans="1:9" s="114" customFormat="1">
      <c r="A92" s="113" t="s">
        <v>353</v>
      </c>
      <c r="B92" s="113" t="s">
        <v>656</v>
      </c>
      <c r="C92" s="113">
        <v>0.12462222222222222</v>
      </c>
      <c r="D92" s="113">
        <v>481.54444444444442</v>
      </c>
      <c r="E92" s="113">
        <v>4.1793333333333328E-2</v>
      </c>
      <c r="F92" s="113">
        <v>1.0611111111111109E-2</v>
      </c>
      <c r="G92" s="113">
        <v>3.5017777777777787E-2</v>
      </c>
      <c r="H92" s="113">
        <v>9.9215555555555557E-2</v>
      </c>
      <c r="I92" s="113">
        <v>2.440666666666667E-2</v>
      </c>
    </row>
    <row r="93" spans="1:9" s="114" customFormat="1">
      <c r="A93" s="113" t="s">
        <v>831</v>
      </c>
      <c r="B93" s="113" t="s">
        <v>832</v>
      </c>
      <c r="C93" s="113">
        <v>0.11967499999999999</v>
      </c>
      <c r="D93" s="113">
        <v>501.45</v>
      </c>
      <c r="E93" s="113">
        <v>4.250375E-2</v>
      </c>
      <c r="F93" s="113">
        <v>9.0624999999999994E-3</v>
      </c>
      <c r="G93" s="113">
        <v>3.5642500000000001E-2</v>
      </c>
      <c r="H93" s="113">
        <v>0.10304125000000001</v>
      </c>
      <c r="I93" s="113">
        <v>2.6579999999999999E-2</v>
      </c>
    </row>
    <row r="94" spans="1:9" s="114" customFormat="1">
      <c r="A94" s="113" t="s">
        <v>354</v>
      </c>
      <c r="B94" s="113" t="s">
        <v>656</v>
      </c>
      <c r="C94" s="113">
        <v>0.15587777777777778</v>
      </c>
      <c r="D94" s="113">
        <v>384.9666666666667</v>
      </c>
      <c r="E94" s="113">
        <v>3.4038888888888889E-2</v>
      </c>
      <c r="F94" s="113">
        <v>1.0999999999999998E-2</v>
      </c>
      <c r="G94" s="113">
        <v>3.7224444444444442E-2</v>
      </c>
      <c r="H94" s="113">
        <v>9.4305555555555559E-2</v>
      </c>
      <c r="I94" s="113">
        <v>2.6224444444444443E-2</v>
      </c>
    </row>
    <row r="95" spans="1:9" s="114" customFormat="1">
      <c r="A95" s="113" t="s">
        <v>159</v>
      </c>
      <c r="B95" s="113" t="s">
        <v>656</v>
      </c>
      <c r="C95" s="113">
        <v>0.15844444444444444</v>
      </c>
      <c r="D95" s="113">
        <v>378.75555555555553</v>
      </c>
      <c r="E95" s="113">
        <v>3.6282222222222223E-2</v>
      </c>
      <c r="F95" s="113">
        <v>1.0207777777777777E-2</v>
      </c>
      <c r="G95" s="113">
        <v>3.9518888888888888E-2</v>
      </c>
      <c r="H95" s="113">
        <v>9.928777777777778E-2</v>
      </c>
      <c r="I95" s="113">
        <v>2.9311111111111107E-2</v>
      </c>
    </row>
    <row r="96" spans="1:9" s="114" customFormat="1">
      <c r="A96" s="113" t="s">
        <v>361</v>
      </c>
      <c r="B96" s="113" t="s">
        <v>656</v>
      </c>
      <c r="C96" s="113">
        <v>0.16690000000000002</v>
      </c>
      <c r="D96" s="113">
        <v>359.57500000000005</v>
      </c>
      <c r="E96" s="113">
        <v>3.9039999999999998E-2</v>
      </c>
      <c r="F96" s="113">
        <v>9.0833333333333304E-3</v>
      </c>
      <c r="G96" s="113">
        <v>3.8374999999999999E-2</v>
      </c>
      <c r="H96" s="113">
        <v>9.3938333333333332E-2</v>
      </c>
      <c r="I96" s="113">
        <v>2.9291666666666664E-2</v>
      </c>
    </row>
    <row r="97" spans="1:9" s="114" customFormat="1">
      <c r="A97" s="113" t="s">
        <v>362</v>
      </c>
      <c r="B97" s="113" t="s">
        <v>656</v>
      </c>
      <c r="C97" s="113">
        <v>0.12431</v>
      </c>
      <c r="D97" s="113">
        <v>482.77</v>
      </c>
      <c r="E97" s="113">
        <v>3.9102000000000005E-2</v>
      </c>
      <c r="F97" s="113">
        <v>1.0025299999999999E-2</v>
      </c>
      <c r="G97" s="113">
        <v>3.1149999999999997E-2</v>
      </c>
      <c r="H97" s="113">
        <v>8.8334444444444438E-2</v>
      </c>
      <c r="I97" s="113">
        <v>2.087E-2</v>
      </c>
    </row>
    <row r="98" spans="1:9" s="114" customFormat="1">
      <c r="A98" s="113" t="s">
        <v>365</v>
      </c>
      <c r="B98" s="113" t="s">
        <v>656</v>
      </c>
      <c r="C98" s="113">
        <v>0.11817692307692308</v>
      </c>
      <c r="D98" s="113">
        <v>507.88461538461547</v>
      </c>
      <c r="E98" s="113">
        <v>3.1478461538461538E-2</v>
      </c>
      <c r="F98" s="113">
        <v>1.4807692307692312E-2</v>
      </c>
      <c r="G98" s="113">
        <v>4.0898461538461543E-2</v>
      </c>
      <c r="H98" s="113">
        <v>0.11896153846153844</v>
      </c>
      <c r="I98" s="113">
        <v>2.6090769230769233E-2</v>
      </c>
    </row>
    <row r="99" spans="1:9" s="114" customFormat="1">
      <c r="A99" s="113" t="s">
        <v>366</v>
      </c>
      <c r="B99" s="113" t="s">
        <v>656</v>
      </c>
      <c r="C99" s="113">
        <v>0.10668181818181818</v>
      </c>
      <c r="D99" s="113">
        <v>562.57272727272732</v>
      </c>
      <c r="E99" s="113">
        <v>3.3115454545454552E-2</v>
      </c>
      <c r="F99" s="113">
        <v>1.0678181818181816E-2</v>
      </c>
      <c r="G99" s="113">
        <v>3.3995999999999998E-2</v>
      </c>
      <c r="H99" s="113">
        <v>0.10414400000000001</v>
      </c>
      <c r="I99" s="113">
        <v>2.3299999999999998E-2</v>
      </c>
    </row>
    <row r="100" spans="1:9" s="114" customFormat="1">
      <c r="A100" s="113" t="s">
        <v>368</v>
      </c>
      <c r="B100" s="113" t="s">
        <v>656</v>
      </c>
      <c r="C100" s="113">
        <v>0.10808999999999999</v>
      </c>
      <c r="D100" s="113">
        <v>555.29</v>
      </c>
      <c r="E100" s="113">
        <v>3.1676000000000003E-2</v>
      </c>
      <c r="F100" s="113">
        <v>8.9999999999999976E-3</v>
      </c>
      <c r="G100" s="113">
        <v>3.2684999999999992E-2</v>
      </c>
      <c r="H100" s="113">
        <v>9.9427000000000015E-2</v>
      </c>
      <c r="I100" s="113">
        <v>2.3685000000000001E-2</v>
      </c>
    </row>
    <row r="101" spans="1:9" s="114" customFormat="1">
      <c r="A101" s="113" t="s">
        <v>369</v>
      </c>
      <c r="B101" s="113" t="s">
        <v>656</v>
      </c>
      <c r="C101" s="113">
        <v>0.11055555555555557</v>
      </c>
      <c r="D101" s="113">
        <v>542.70000000000005</v>
      </c>
      <c r="E101" s="113">
        <v>3.140444444444445E-2</v>
      </c>
      <c r="F101" s="113">
        <v>9.555555555555555E-3</v>
      </c>
      <c r="G101" s="113">
        <v>4.9465555555555554E-2</v>
      </c>
      <c r="H101" s="113">
        <v>0.14877777777777779</v>
      </c>
      <c r="I101" s="113">
        <v>3.9910000000000001E-2</v>
      </c>
    </row>
    <row r="102" spans="1:9" s="114" customFormat="1">
      <c r="A102" s="113" t="s">
        <v>165</v>
      </c>
      <c r="B102" s="113" t="s">
        <v>656</v>
      </c>
      <c r="C102" s="113">
        <v>0.14235999999999999</v>
      </c>
      <c r="D102" s="113">
        <v>421.53000000000003</v>
      </c>
      <c r="E102" s="113">
        <v>3.6932E-2</v>
      </c>
      <c r="F102" s="113">
        <v>7.5500000000000012E-3</v>
      </c>
      <c r="G102" s="113">
        <v>3.1320000000000001E-2</v>
      </c>
      <c r="H102" s="113">
        <v>8.3018999999999996E-2</v>
      </c>
      <c r="I102" s="113">
        <v>2.3770000000000006E-2</v>
      </c>
    </row>
    <row r="103" spans="1:9" s="114" customFormat="1">
      <c r="A103" s="113" t="s">
        <v>372</v>
      </c>
      <c r="B103" s="113" t="s">
        <v>656</v>
      </c>
      <c r="C103" s="113">
        <v>0.12225499999999997</v>
      </c>
      <c r="D103" s="113">
        <v>490.82</v>
      </c>
      <c r="E103" s="113">
        <v>3.5234500000000009E-2</v>
      </c>
      <c r="F103" s="113">
        <v>8.1250000000000037E-3</v>
      </c>
      <c r="G103" s="113">
        <v>2.9371666666666661E-2</v>
      </c>
      <c r="H103" s="113">
        <v>8.3980555555555558E-2</v>
      </c>
      <c r="I103" s="113">
        <v>2.1288333333333333E-2</v>
      </c>
    </row>
    <row r="104" spans="1:9" s="114" customFormat="1">
      <c r="A104" s="113" t="s">
        <v>373</v>
      </c>
      <c r="B104" s="113" t="s">
        <v>656</v>
      </c>
      <c r="C104" s="113">
        <v>0.1262375</v>
      </c>
      <c r="D104" s="113">
        <v>475.32500000000005</v>
      </c>
      <c r="E104" s="113">
        <v>3.8303749999999998E-2</v>
      </c>
      <c r="F104" s="113">
        <v>1.0874999999999999E-2</v>
      </c>
      <c r="G104" s="113">
        <v>4.7483750000000005E-2</v>
      </c>
      <c r="H104" s="113">
        <v>0.13363750000000002</v>
      </c>
      <c r="I104" s="113">
        <v>3.6608750000000002E-2</v>
      </c>
    </row>
    <row r="105" spans="1:9" s="114" customFormat="1">
      <c r="A105" s="113" t="s">
        <v>168</v>
      </c>
      <c r="B105" s="113" t="s">
        <v>656</v>
      </c>
      <c r="C105" s="113">
        <v>0.11002727272727272</v>
      </c>
      <c r="D105" s="113">
        <v>545.40909090909099</v>
      </c>
      <c r="E105" s="113">
        <v>4.1894545454545448E-2</v>
      </c>
      <c r="F105" s="113">
        <v>9.109090909090907E-3</v>
      </c>
      <c r="G105" s="113">
        <v>3.7438181818181808E-2</v>
      </c>
      <c r="H105" s="113">
        <v>0.11288181818181818</v>
      </c>
      <c r="I105" s="113">
        <v>2.8329090909090904E-2</v>
      </c>
    </row>
    <row r="106" spans="1:9" s="114" customFormat="1">
      <c r="A106" s="113" t="s">
        <v>169</v>
      </c>
      <c r="B106" s="113" t="s">
        <v>656</v>
      </c>
      <c r="C106" s="113">
        <v>0.14823749999999999</v>
      </c>
      <c r="D106" s="113">
        <v>404.70000000000005</v>
      </c>
      <c r="E106" s="113">
        <v>3.2115000000000005E-2</v>
      </c>
      <c r="F106" s="113">
        <v>8.8125000000000009E-3</v>
      </c>
      <c r="G106" s="113">
        <v>3.4730000000000004E-2</v>
      </c>
      <c r="H106" s="113">
        <v>9.0194999999999997E-2</v>
      </c>
      <c r="I106" s="113">
        <v>2.59175E-2</v>
      </c>
    </row>
    <row r="107" spans="1:9" s="114" customFormat="1">
      <c r="A107" s="113" t="s">
        <v>170</v>
      </c>
      <c r="B107" s="113" t="s">
        <v>656</v>
      </c>
      <c r="C107" s="113">
        <v>0.1389</v>
      </c>
      <c r="D107" s="113">
        <v>436.31111111111107</v>
      </c>
      <c r="E107" s="113">
        <v>3.5392222222222228E-2</v>
      </c>
      <c r="F107" s="113">
        <v>1.2999999999999999E-2</v>
      </c>
      <c r="G107" s="113">
        <v>6.3391111111111106E-2</v>
      </c>
      <c r="H107" s="113">
        <v>0.17075555555555558</v>
      </c>
      <c r="I107" s="113">
        <v>5.0391111111111109E-2</v>
      </c>
    </row>
    <row r="108" spans="1:9" s="114" customFormat="1">
      <c r="A108" s="113" t="s">
        <v>378</v>
      </c>
      <c r="B108" s="113" t="s">
        <v>656</v>
      </c>
      <c r="C108" s="113">
        <v>0.15986666666666668</v>
      </c>
      <c r="D108" s="113">
        <v>375.48888888888888</v>
      </c>
      <c r="E108" s="113">
        <v>4.132555555555556E-2</v>
      </c>
      <c r="F108" s="113">
        <v>1.003288888888889E-2</v>
      </c>
      <c r="G108" s="113">
        <v>2.8087777777777774E-2</v>
      </c>
      <c r="H108" s="113">
        <v>7.0258888888888885E-2</v>
      </c>
      <c r="I108" s="113">
        <v>1.8053333333333331E-2</v>
      </c>
    </row>
    <row r="109" spans="1:9" s="114" customFormat="1">
      <c r="A109" s="113" t="s">
        <v>380</v>
      </c>
      <c r="B109" s="113" t="s">
        <v>656</v>
      </c>
      <c r="C109" s="113">
        <v>0.1259888888888889</v>
      </c>
      <c r="D109" s="113">
        <v>476.35555555555555</v>
      </c>
      <c r="E109" s="113">
        <v>4.3287777777777779E-2</v>
      </c>
      <c r="F109" s="113">
        <v>1.0803333333333333E-2</v>
      </c>
      <c r="G109" s="113">
        <v>5.0122500000000007E-2</v>
      </c>
      <c r="H109" s="113">
        <v>0.14128749999999998</v>
      </c>
      <c r="I109" s="113">
        <v>3.9323749999999998E-2</v>
      </c>
    </row>
    <row r="110" spans="1:9" s="114" customFormat="1">
      <c r="A110" s="113" t="s">
        <v>174</v>
      </c>
      <c r="B110" s="113" t="s">
        <v>656</v>
      </c>
      <c r="C110" s="113">
        <v>0.1081727272727273</v>
      </c>
      <c r="D110" s="113">
        <v>554.69090909090926</v>
      </c>
      <c r="E110" s="113">
        <v>3.6235454545454543E-2</v>
      </c>
      <c r="F110" s="113">
        <v>1.0445454545454544E-2</v>
      </c>
      <c r="G110" s="113">
        <v>5.5480000000000008E-2</v>
      </c>
      <c r="H110" s="113">
        <v>0.16868</v>
      </c>
      <c r="I110" s="113">
        <v>4.5065000000000001E-2</v>
      </c>
    </row>
    <row r="111" spans="1:9" s="114" customFormat="1">
      <c r="A111" s="113" t="s">
        <v>175</v>
      </c>
      <c r="B111" s="113" t="s">
        <v>656</v>
      </c>
      <c r="C111" s="113">
        <v>0.11223999999999999</v>
      </c>
      <c r="D111" s="113">
        <v>534.68666666666672</v>
      </c>
      <c r="E111" s="113">
        <v>3.7556666666666669E-2</v>
      </c>
      <c r="F111" s="113">
        <v>1.0433333333333333E-2</v>
      </c>
      <c r="G111" s="113">
        <v>4.7730000000000002E-2</v>
      </c>
      <c r="H111" s="113">
        <v>0.142625</v>
      </c>
      <c r="I111" s="113">
        <v>3.7354999999999999E-2</v>
      </c>
    </row>
    <row r="112" spans="1:9" s="114" customFormat="1">
      <c r="A112" s="113" t="s">
        <v>385</v>
      </c>
      <c r="B112" s="113" t="s">
        <v>656</v>
      </c>
      <c r="C112" s="113">
        <v>0.10457777777777778</v>
      </c>
      <c r="D112" s="113">
        <v>573.77777777777783</v>
      </c>
      <c r="E112" s="113">
        <v>3.8495555555555554E-2</v>
      </c>
      <c r="F112" s="113">
        <v>1.1029999999999998E-2</v>
      </c>
      <c r="G112" s="113">
        <v>5.6267777777777778E-2</v>
      </c>
      <c r="H112" s="113">
        <v>0.17401111111111112</v>
      </c>
      <c r="I112" s="113">
        <v>4.5238888888888884E-2</v>
      </c>
    </row>
    <row r="113" spans="1:9" s="114" customFormat="1">
      <c r="A113" s="113" t="s">
        <v>177</v>
      </c>
      <c r="B113" s="113" t="s">
        <v>656</v>
      </c>
      <c r="C113" s="113">
        <v>0.10903076923076921</v>
      </c>
      <c r="D113" s="113">
        <v>550.52307692307704</v>
      </c>
      <c r="E113" s="113">
        <v>3.5715000000000004E-2</v>
      </c>
      <c r="F113" s="113">
        <v>1.0339461538461537E-2</v>
      </c>
      <c r="G113" s="113">
        <v>3.2578461538461542E-2</v>
      </c>
      <c r="H113" s="113">
        <v>9.8672307692307698E-2</v>
      </c>
      <c r="I113" s="113">
        <v>2.223953846153846E-2</v>
      </c>
    </row>
    <row r="114" spans="1:9" s="114" customFormat="1">
      <c r="A114" s="113" t="s">
        <v>387</v>
      </c>
      <c r="B114" s="113" t="s">
        <v>656</v>
      </c>
      <c r="C114" s="113">
        <v>0.11522222222222221</v>
      </c>
      <c r="D114" s="113">
        <v>520.78888888888889</v>
      </c>
      <c r="E114" s="113">
        <v>3.3007777777777775E-2</v>
      </c>
      <c r="F114" s="113">
        <v>1.2888888888888887E-2</v>
      </c>
      <c r="G114" s="113">
        <v>4.4507777777777778E-2</v>
      </c>
      <c r="H114" s="113">
        <v>0.13112222222222222</v>
      </c>
      <c r="I114" s="113">
        <v>3.1618888888888891E-2</v>
      </c>
    </row>
    <row r="115" spans="1:9" s="114" customFormat="1">
      <c r="A115" s="113" t="s">
        <v>390</v>
      </c>
      <c r="B115" s="113" t="s">
        <v>656</v>
      </c>
      <c r="C115" s="113">
        <v>0.12550999999999998</v>
      </c>
      <c r="D115" s="113">
        <v>478.14</v>
      </c>
      <c r="E115" s="113">
        <v>5.5779999999999996E-2</v>
      </c>
      <c r="F115" s="113">
        <v>1.2798E-2</v>
      </c>
      <c r="G115" s="113">
        <v>4.6999000000000006E-2</v>
      </c>
      <c r="H115" s="113">
        <v>0.13269000000000003</v>
      </c>
      <c r="I115" s="113">
        <v>3.4201000000000002E-2</v>
      </c>
    </row>
    <row r="116" spans="1:9" s="114" customFormat="1">
      <c r="A116" s="113" t="s">
        <v>394</v>
      </c>
      <c r="B116" s="113" t="s">
        <v>656</v>
      </c>
      <c r="C116" s="113">
        <v>0.11333333333333334</v>
      </c>
      <c r="D116" s="113">
        <v>529.43333333333339</v>
      </c>
      <c r="E116" s="113">
        <v>3.0412499999999999E-2</v>
      </c>
      <c r="F116" s="113">
        <v>8.9999999999999976E-3</v>
      </c>
      <c r="G116" s="113">
        <v>3.6198333333333332E-2</v>
      </c>
      <c r="H116" s="113">
        <v>0.107525</v>
      </c>
      <c r="I116" s="113">
        <v>2.7198333333333335E-2</v>
      </c>
    </row>
    <row r="117" spans="1:9" s="114" customFormat="1">
      <c r="A117" s="113" t="s">
        <v>395</v>
      </c>
      <c r="B117" s="113" t="s">
        <v>656</v>
      </c>
      <c r="C117" s="113">
        <v>0.12375999999999998</v>
      </c>
      <c r="D117" s="113">
        <v>484.87</v>
      </c>
      <c r="E117" s="113">
        <v>3.3396999999999996E-2</v>
      </c>
      <c r="F117" s="113">
        <v>8.8500000000000002E-3</v>
      </c>
      <c r="G117" s="113">
        <v>4.1879999999999994E-2</v>
      </c>
      <c r="H117" s="113">
        <v>0.11905000000000002</v>
      </c>
      <c r="I117" s="113">
        <v>3.3030000000000004E-2</v>
      </c>
    </row>
    <row r="118" spans="1:9" s="114" customFormat="1">
      <c r="A118" s="113" t="s">
        <v>399</v>
      </c>
      <c r="B118" s="113" t="s">
        <v>656</v>
      </c>
      <c r="C118" s="113">
        <v>0.15562857142857142</v>
      </c>
      <c r="D118" s="113">
        <v>385.48571428571432</v>
      </c>
      <c r="E118" s="113">
        <v>4.8624285714285717E-2</v>
      </c>
      <c r="F118" s="113">
        <v>1.2477142857142857E-2</v>
      </c>
      <c r="G118" s="113">
        <v>2.9128571428571427E-2</v>
      </c>
      <c r="H118" s="113">
        <v>7.3837142857142851E-2</v>
      </c>
      <c r="I118" s="113">
        <v>1.6650000000000002E-2</v>
      </c>
    </row>
    <row r="119" spans="1:9" s="114" customFormat="1">
      <c r="A119" s="113" t="s">
        <v>400</v>
      </c>
      <c r="B119" s="113" t="s">
        <v>656</v>
      </c>
      <c r="C119" s="113">
        <v>0.17162727272727277</v>
      </c>
      <c r="D119" s="113">
        <v>349.62727272727278</v>
      </c>
      <c r="E119" s="113">
        <v>5.8562727272727266E-2</v>
      </c>
      <c r="F119" s="113">
        <v>1.0935636363636364E-2</v>
      </c>
      <c r="G119" s="113">
        <v>4.3348999999999999E-2</v>
      </c>
      <c r="H119" s="113">
        <v>0.10467699999999999</v>
      </c>
      <c r="I119" s="113">
        <v>3.2468000000000004E-2</v>
      </c>
    </row>
    <row r="120" spans="1:9" s="114" customFormat="1">
      <c r="A120" s="113" t="s">
        <v>401</v>
      </c>
      <c r="B120" s="113" t="s">
        <v>656</v>
      </c>
      <c r="C120" s="113">
        <v>0.17329999999999998</v>
      </c>
      <c r="D120" s="113">
        <v>346.24444444444447</v>
      </c>
      <c r="E120" s="113">
        <v>5.0573333333333331E-2</v>
      </c>
      <c r="F120" s="113">
        <v>1.1054444444444443E-2</v>
      </c>
      <c r="G120" s="113">
        <v>3.4184444444444441E-2</v>
      </c>
      <c r="H120" s="113">
        <v>8.2118888888888894E-2</v>
      </c>
      <c r="I120" s="113">
        <v>2.3129999999999998E-2</v>
      </c>
    </row>
    <row r="121" spans="1:9" s="114" customFormat="1">
      <c r="A121" s="113" t="s">
        <v>408</v>
      </c>
      <c r="B121" s="113" t="s">
        <v>656</v>
      </c>
      <c r="C121" s="113">
        <v>0.12052727272727273</v>
      </c>
      <c r="D121" s="113">
        <v>497.82727272727277</v>
      </c>
      <c r="E121" s="113">
        <v>4.1164545454545447E-2</v>
      </c>
      <c r="F121" s="113">
        <v>1.0954545454545451E-2</v>
      </c>
      <c r="G121" s="113">
        <v>3.4590909090909089E-2</v>
      </c>
      <c r="H121" s="113">
        <v>9.9626363636363638E-2</v>
      </c>
      <c r="I121" s="113">
        <v>2.3636363636363636E-2</v>
      </c>
    </row>
    <row r="122" spans="1:9" s="114" customFormat="1">
      <c r="A122" s="113" t="s">
        <v>409</v>
      </c>
      <c r="B122" s="113" t="s">
        <v>656</v>
      </c>
      <c r="C122" s="113">
        <v>0.12815000000000004</v>
      </c>
      <c r="D122" s="113">
        <v>468.30999999999995</v>
      </c>
      <c r="E122" s="113">
        <v>4.5082999999999998E-2</v>
      </c>
      <c r="F122" s="113">
        <v>1.1599999999999997E-2</v>
      </c>
      <c r="G122" s="113">
        <v>3.6585000000000006E-2</v>
      </c>
      <c r="H122" s="113">
        <v>0.10220800000000001</v>
      </c>
      <c r="I122" s="113">
        <v>2.4985E-2</v>
      </c>
    </row>
    <row r="123" spans="1:9" s="109" customFormat="1">
      <c r="A123" s="108" t="s">
        <v>193</v>
      </c>
      <c r="B123" s="108" t="s">
        <v>657</v>
      </c>
      <c r="C123" s="108">
        <v>0.10310714285714286</v>
      </c>
      <c r="D123" s="108">
        <v>582.03571428571422</v>
      </c>
      <c r="E123" s="108">
        <v>3.801285714285714E-2</v>
      </c>
      <c r="F123" s="108">
        <v>1.0428571428571428E-2</v>
      </c>
      <c r="G123" s="108">
        <v>2.6669285714285722E-2</v>
      </c>
      <c r="H123" s="108">
        <v>8.3056428571428573E-2</v>
      </c>
      <c r="I123" s="108">
        <v>1.6240714285714285E-2</v>
      </c>
    </row>
    <row r="124" spans="1:9" s="109" customFormat="1">
      <c r="A124" s="108" t="s">
        <v>194</v>
      </c>
      <c r="B124" s="108" t="s">
        <v>657</v>
      </c>
      <c r="C124" s="108">
        <v>0.1203</v>
      </c>
      <c r="D124" s="108">
        <v>499.06666666666672</v>
      </c>
      <c r="E124" s="108">
        <v>3.9882222222222229E-2</v>
      </c>
      <c r="F124" s="108">
        <v>1.1209999999999999E-2</v>
      </c>
      <c r="G124" s="108">
        <v>2.5447499999999998E-2</v>
      </c>
      <c r="H124" s="108">
        <v>7.3308750000000006E-2</v>
      </c>
      <c r="I124" s="108">
        <v>1.4249999999999999E-2</v>
      </c>
    </row>
    <row r="125" spans="1:9" s="109" customFormat="1">
      <c r="A125" s="108" t="s">
        <v>195</v>
      </c>
      <c r="B125" s="108" t="s">
        <v>657</v>
      </c>
      <c r="C125" s="108">
        <v>0.11473999999999999</v>
      </c>
      <c r="D125" s="108">
        <v>523.74666666666656</v>
      </c>
      <c r="E125" s="108">
        <v>4.0306666666666671E-2</v>
      </c>
      <c r="F125" s="108">
        <v>1.1124E-2</v>
      </c>
      <c r="G125" s="108">
        <v>2.9088571428571429E-2</v>
      </c>
      <c r="H125" s="108">
        <v>8.6122142857142855E-2</v>
      </c>
      <c r="I125" s="108">
        <v>1.7956428571428571E-2</v>
      </c>
    </row>
    <row r="126" spans="1:9" s="109" customFormat="1">
      <c r="A126" s="108" t="s">
        <v>196</v>
      </c>
      <c r="B126" s="108" t="s">
        <v>657</v>
      </c>
      <c r="C126" s="108">
        <v>0.10977777777777779</v>
      </c>
      <c r="D126" s="108">
        <v>546.65555555555557</v>
      </c>
      <c r="E126" s="108">
        <v>4.1388888888888892E-2</v>
      </c>
      <c r="F126" s="108">
        <v>1.065E-2</v>
      </c>
      <c r="G126" s="108">
        <v>3.0735555555555554E-2</v>
      </c>
      <c r="H126" s="108">
        <v>9.278111111111112E-2</v>
      </c>
      <c r="I126" s="108">
        <v>2.0084444444444446E-2</v>
      </c>
    </row>
    <row r="127" spans="1:9" s="109" customFormat="1">
      <c r="A127" s="108" t="s">
        <v>197</v>
      </c>
      <c r="B127" s="108" t="s">
        <v>657</v>
      </c>
      <c r="C127" s="108">
        <v>0.11277272727272726</v>
      </c>
      <c r="D127" s="108">
        <v>532.10909090909092</v>
      </c>
      <c r="E127" s="108">
        <v>4.3815454545454553E-2</v>
      </c>
      <c r="F127" s="108">
        <v>1.0215636363636364E-2</v>
      </c>
      <c r="G127" s="108">
        <v>2.8427272727272732E-2</v>
      </c>
      <c r="H127" s="108">
        <v>8.4654545454545441E-2</v>
      </c>
      <c r="I127" s="108">
        <v>1.821090909090909E-2</v>
      </c>
    </row>
    <row r="128" spans="1:9" s="109" customFormat="1">
      <c r="A128" s="108" t="s">
        <v>26</v>
      </c>
      <c r="B128" s="108" t="s">
        <v>657</v>
      </c>
      <c r="C128" s="108">
        <v>0.11083636363636362</v>
      </c>
      <c r="D128" s="108">
        <v>541.5272727272727</v>
      </c>
      <c r="E128" s="108">
        <v>2.6562727272727273E-2</v>
      </c>
      <c r="F128" s="108">
        <v>1.0454545454545454E-2</v>
      </c>
      <c r="G128" s="108">
        <v>4.2399999999999993E-2</v>
      </c>
      <c r="H128" s="108">
        <v>0.12737272727272725</v>
      </c>
      <c r="I128" s="108">
        <v>3.1945454545454548E-2</v>
      </c>
    </row>
    <row r="129" spans="1:9" s="109" customFormat="1">
      <c r="A129" s="108" t="s">
        <v>203</v>
      </c>
      <c r="B129" s="108" t="s">
        <v>657</v>
      </c>
      <c r="C129" s="108">
        <v>0.13943846153846154</v>
      </c>
      <c r="D129" s="108">
        <v>430.36153846153837</v>
      </c>
      <c r="E129" s="108">
        <v>4.9496153846153843E-2</v>
      </c>
      <c r="F129" s="108">
        <v>1.2615384615384619E-2</v>
      </c>
      <c r="G129" s="108">
        <v>5.0958461538461536E-2</v>
      </c>
      <c r="H129" s="108">
        <v>0.13649230769230769</v>
      </c>
      <c r="I129" s="108">
        <v>3.8343076923076924E-2</v>
      </c>
    </row>
    <row r="130" spans="1:9" s="109" customFormat="1">
      <c r="A130" s="108" t="s">
        <v>204</v>
      </c>
      <c r="B130" s="108" t="s">
        <v>657</v>
      </c>
      <c r="C130" s="108">
        <v>0.12747499999999998</v>
      </c>
      <c r="D130" s="108">
        <v>470.72499999999997</v>
      </c>
      <c r="E130" s="108">
        <v>4.3473749999999992E-2</v>
      </c>
      <c r="F130" s="108">
        <v>1.2624999999999999E-2</v>
      </c>
      <c r="G130" s="108">
        <v>4.4373750000000003E-2</v>
      </c>
      <c r="H130" s="108">
        <v>0.12429999999999999</v>
      </c>
      <c r="I130" s="108">
        <v>3.1748749999999999E-2</v>
      </c>
    </row>
    <row r="131" spans="1:9" s="109" customFormat="1">
      <c r="A131" s="108" t="s">
        <v>205</v>
      </c>
      <c r="B131" s="108" t="s">
        <v>657</v>
      </c>
      <c r="C131" s="108">
        <v>0.12031</v>
      </c>
      <c r="D131" s="108">
        <v>498.93999999999994</v>
      </c>
      <c r="E131" s="108">
        <v>3.0702E-2</v>
      </c>
      <c r="F131" s="108">
        <v>1.0799999999999997E-2</v>
      </c>
      <c r="G131" s="108">
        <v>3.6547000000000003E-2</v>
      </c>
      <c r="H131" s="108">
        <v>0.10540399999999998</v>
      </c>
      <c r="I131" s="108">
        <v>2.5746999999999999E-2</v>
      </c>
    </row>
    <row r="132" spans="1:9" s="109" customFormat="1">
      <c r="A132" s="108" t="s">
        <v>206</v>
      </c>
      <c r="B132" s="108" t="s">
        <v>657</v>
      </c>
      <c r="C132" s="108">
        <v>0.11099374999999999</v>
      </c>
      <c r="D132" s="108">
        <v>540.61250000000007</v>
      </c>
      <c r="E132" s="108">
        <v>3.4518124999999997E-2</v>
      </c>
      <c r="F132" s="108">
        <v>9.4687499999999997E-3</v>
      </c>
      <c r="G132" s="108">
        <v>4.2603125000000006E-2</v>
      </c>
      <c r="H132" s="108">
        <v>0.12788749999999999</v>
      </c>
      <c r="I132" s="108">
        <v>3.3134375000000008E-2</v>
      </c>
    </row>
    <row r="133" spans="1:9" s="109" customFormat="1">
      <c r="A133" s="108" t="s">
        <v>209</v>
      </c>
      <c r="B133" s="108" t="s">
        <v>657</v>
      </c>
      <c r="C133" s="108">
        <v>0.11385000000000001</v>
      </c>
      <c r="D133" s="108">
        <v>527.19000000000005</v>
      </c>
      <c r="E133" s="108">
        <v>3.4299000000000003E-2</v>
      </c>
      <c r="F133" s="108">
        <v>7.4716000000000001E-3</v>
      </c>
      <c r="G133" s="108">
        <v>2.8972000000000005E-2</v>
      </c>
      <c r="H133" s="108">
        <v>8.5889999999999994E-2</v>
      </c>
      <c r="I133" s="108">
        <v>2.1500000000000002E-2</v>
      </c>
    </row>
    <row r="134" spans="1:9" s="109" customFormat="1">
      <c r="A134" s="108" t="s">
        <v>651</v>
      </c>
      <c r="B134" s="108" t="s">
        <v>657</v>
      </c>
      <c r="C134" s="108">
        <v>9.9866363636363642E-2</v>
      </c>
      <c r="D134" s="108">
        <v>600.83636363636367</v>
      </c>
      <c r="E134" s="108">
        <v>3.2794545454545451E-2</v>
      </c>
      <c r="F134" s="108">
        <v>6.3932727272727275E-3</v>
      </c>
      <c r="G134" s="108">
        <v>3.3113636363636366E-2</v>
      </c>
      <c r="H134" s="108">
        <v>0.10478</v>
      </c>
      <c r="I134" s="108">
        <v>2.6719090909090911E-2</v>
      </c>
    </row>
    <row r="135" spans="1:9" s="109" customFormat="1">
      <c r="A135" s="108" t="s">
        <v>213</v>
      </c>
      <c r="B135" s="108" t="s">
        <v>657</v>
      </c>
      <c r="C135" s="108">
        <v>0.13905000000000001</v>
      </c>
      <c r="D135" s="108">
        <v>431.52499999999998</v>
      </c>
      <c r="E135" s="108">
        <v>4.2008750000000004E-2</v>
      </c>
      <c r="F135" s="108">
        <v>1.1499999999999998E-2</v>
      </c>
      <c r="G135" s="108">
        <v>4.2017500000000006E-2</v>
      </c>
      <c r="H135" s="108">
        <v>0.112675</v>
      </c>
      <c r="I135" s="108">
        <v>3.0517499999999999E-2</v>
      </c>
    </row>
    <row r="136" spans="1:9" s="109" customFormat="1">
      <c r="A136" s="108" t="s">
        <v>214</v>
      </c>
      <c r="B136" s="108" t="s">
        <v>657</v>
      </c>
      <c r="C136" s="108">
        <v>0.12585000000000002</v>
      </c>
      <c r="D136" s="108">
        <v>476.78749999999997</v>
      </c>
      <c r="E136" s="108">
        <v>3.5854999999999998E-2</v>
      </c>
      <c r="F136" s="108">
        <v>1.1437499999999998E-2</v>
      </c>
      <c r="G136" s="108">
        <v>3.950625E-2</v>
      </c>
      <c r="H136" s="108">
        <v>0.111375</v>
      </c>
      <c r="I136" s="108">
        <v>2.806875E-2</v>
      </c>
    </row>
    <row r="137" spans="1:9" s="109" customFormat="1">
      <c r="A137" s="108" t="s">
        <v>219</v>
      </c>
      <c r="B137" s="108" t="s">
        <v>657</v>
      </c>
      <c r="C137" s="108">
        <v>0.10140833333333334</v>
      </c>
      <c r="D137" s="108">
        <v>591.68333333333328</v>
      </c>
      <c r="E137" s="108">
        <v>3.9155833333333327E-2</v>
      </c>
      <c r="F137" s="108">
        <v>1.4631666666666666E-2</v>
      </c>
      <c r="G137" s="108">
        <v>4.6172500000000005E-2</v>
      </c>
      <c r="H137" s="108">
        <v>0.14499166666666666</v>
      </c>
      <c r="I137" s="108">
        <v>3.1541666666666669E-2</v>
      </c>
    </row>
    <row r="138" spans="1:9" s="109" customFormat="1">
      <c r="A138" s="108" t="s">
        <v>220</v>
      </c>
      <c r="B138" s="108" t="s">
        <v>657</v>
      </c>
      <c r="C138" s="108">
        <v>0.12044615384615384</v>
      </c>
      <c r="D138" s="108">
        <v>498.29999999999995</v>
      </c>
      <c r="E138" s="108">
        <v>3.4351538461538461E-2</v>
      </c>
      <c r="F138" s="108">
        <v>1.1816923076923076E-2</v>
      </c>
      <c r="G138" s="108">
        <v>4.8772307692307684E-2</v>
      </c>
      <c r="H138" s="108">
        <v>0.14053846153846153</v>
      </c>
      <c r="I138" s="108">
        <v>3.6956153846153847E-2</v>
      </c>
    </row>
    <row r="139" spans="1:9" s="109" customFormat="1">
      <c r="A139" s="108" t="s">
        <v>221</v>
      </c>
      <c r="B139" s="108" t="s">
        <v>657</v>
      </c>
      <c r="C139" s="108">
        <v>0.14681111111111111</v>
      </c>
      <c r="D139" s="108">
        <v>409.96666666666664</v>
      </c>
      <c r="E139" s="108">
        <v>4.2651111111111112E-2</v>
      </c>
      <c r="F139" s="108">
        <v>9.166666666666665E-3</v>
      </c>
      <c r="G139" s="108">
        <v>3.8211111111111112E-2</v>
      </c>
      <c r="H139" s="108">
        <v>9.9834444444444448E-2</v>
      </c>
      <c r="I139" s="108">
        <v>2.9044444444444446E-2</v>
      </c>
    </row>
    <row r="140" spans="1:9" s="109" customFormat="1">
      <c r="A140" s="108" t="s">
        <v>222</v>
      </c>
      <c r="B140" s="108" t="s">
        <v>657</v>
      </c>
      <c r="C140" s="108">
        <v>0.14488333333333336</v>
      </c>
      <c r="D140" s="108">
        <v>414.76666666666665</v>
      </c>
      <c r="E140" s="108">
        <v>3.7153333333333337E-2</v>
      </c>
      <c r="F140" s="108">
        <v>9.7499999999999983E-3</v>
      </c>
      <c r="G140" s="108">
        <v>4.3455000000000001E-2</v>
      </c>
      <c r="H140" s="108">
        <v>0.11422500000000001</v>
      </c>
      <c r="I140" s="108">
        <v>3.3705000000000006E-2</v>
      </c>
    </row>
    <row r="141" spans="1:9" s="109" customFormat="1">
      <c r="A141" s="108" t="s">
        <v>864</v>
      </c>
      <c r="B141" s="108" t="s">
        <v>865</v>
      </c>
      <c r="C141" s="108">
        <v>0.15772857142857141</v>
      </c>
      <c r="D141" s="108">
        <v>380.48571428571432</v>
      </c>
      <c r="E141" s="108">
        <v>3.855142857142857E-2</v>
      </c>
      <c r="F141" s="108">
        <v>1.0499999999999999E-2</v>
      </c>
      <c r="G141" s="108">
        <v>3.5262857142857144E-2</v>
      </c>
      <c r="H141" s="108">
        <v>8.8797142857142866E-2</v>
      </c>
      <c r="I141" s="108">
        <v>2.4762857142857145E-2</v>
      </c>
    </row>
    <row r="142" spans="1:9" s="109" customFormat="1">
      <c r="A142" s="108" t="s">
        <v>843</v>
      </c>
      <c r="B142" s="108" t="s">
        <v>865</v>
      </c>
      <c r="C142" s="108">
        <v>0.12971111111111111</v>
      </c>
      <c r="D142" s="108">
        <v>462.63333333333344</v>
      </c>
      <c r="E142" s="108">
        <v>3.5408888888888893E-2</v>
      </c>
      <c r="F142" s="108">
        <v>9.2777777777777772E-3</v>
      </c>
      <c r="G142" s="108">
        <v>3.6581111111111113E-2</v>
      </c>
      <c r="H142" s="108">
        <v>0.10157666666666666</v>
      </c>
      <c r="I142" s="108">
        <v>2.7303333333333332E-2</v>
      </c>
    </row>
    <row r="143" spans="1:9" s="109" customFormat="1">
      <c r="A143" s="108" t="s">
        <v>844</v>
      </c>
      <c r="B143" s="108" t="s">
        <v>865</v>
      </c>
      <c r="C143" s="108">
        <v>0.12820999999999999</v>
      </c>
      <c r="D143" s="108">
        <v>468.13</v>
      </c>
      <c r="E143" s="108">
        <v>3.9462000000000004E-2</v>
      </c>
      <c r="F143" s="108">
        <v>9.2499999999999978E-3</v>
      </c>
      <c r="G143" s="108">
        <v>3.6223999999999999E-2</v>
      </c>
      <c r="H143" s="108">
        <v>0.10118199999999999</v>
      </c>
      <c r="I143" s="108">
        <v>2.6973999999999998E-2</v>
      </c>
    </row>
    <row r="144" spans="1:9" s="109" customFormat="1">
      <c r="A144" s="108" t="s">
        <v>858</v>
      </c>
      <c r="B144" s="108" t="s">
        <v>865</v>
      </c>
      <c r="C144" s="108">
        <v>0.15373333333333339</v>
      </c>
      <c r="D144" s="108">
        <v>390.33333333333331</v>
      </c>
      <c r="E144" s="108">
        <v>3.605666666666666E-2</v>
      </c>
      <c r="F144" s="108">
        <v>0.01</v>
      </c>
      <c r="G144" s="108">
        <v>4.4035555555555557E-2</v>
      </c>
      <c r="H144" s="108">
        <v>0.1123</v>
      </c>
      <c r="I144" s="108">
        <v>3.4035555555555562E-2</v>
      </c>
    </row>
    <row r="145" spans="1:9" s="109" customFormat="1">
      <c r="A145" s="108" t="s">
        <v>859</v>
      </c>
      <c r="B145" s="108" t="s">
        <v>865</v>
      </c>
      <c r="C145" s="108">
        <v>0.14895</v>
      </c>
      <c r="D145" s="108">
        <v>402.81250000000006</v>
      </c>
      <c r="E145" s="108">
        <v>3.3646250000000003E-2</v>
      </c>
      <c r="F145" s="108">
        <v>1.0437499999999999E-2</v>
      </c>
      <c r="G145" s="108">
        <v>3.8311249999999998E-2</v>
      </c>
      <c r="H145" s="108">
        <v>9.9293749999999986E-2</v>
      </c>
      <c r="I145" s="108">
        <v>2.7873750000000003E-2</v>
      </c>
    </row>
    <row r="146" spans="1:9" s="109" customFormat="1">
      <c r="A146" s="108" t="s">
        <v>860</v>
      </c>
      <c r="B146" s="108" t="s">
        <v>865</v>
      </c>
      <c r="C146" s="108">
        <v>0.1330375</v>
      </c>
      <c r="D146" s="108">
        <v>451.07499999999999</v>
      </c>
      <c r="E146" s="108">
        <v>3.4078749999999998E-2</v>
      </c>
      <c r="F146" s="108">
        <v>9.8125E-3</v>
      </c>
      <c r="G146" s="108">
        <v>3.490625E-2</v>
      </c>
      <c r="H146" s="108">
        <v>9.5711249999999998E-2</v>
      </c>
      <c r="I146" s="108">
        <v>2.5093999999999998E-2</v>
      </c>
    </row>
    <row r="147" spans="1:9" s="109" customFormat="1">
      <c r="A147" s="108" t="s">
        <v>863</v>
      </c>
      <c r="B147" s="108" t="s">
        <v>865</v>
      </c>
      <c r="C147" s="108">
        <v>0.14066000000000001</v>
      </c>
      <c r="D147" s="108">
        <v>426.61333333333334</v>
      </c>
      <c r="E147" s="108">
        <v>3.2893333333333337E-2</v>
      </c>
      <c r="F147" s="108">
        <v>8.5666666666666686E-3</v>
      </c>
      <c r="G147" s="108">
        <v>4.3277999999999997E-2</v>
      </c>
      <c r="H147" s="108">
        <v>0.11539333333333331</v>
      </c>
      <c r="I147" s="108">
        <v>3.471133333333333E-2</v>
      </c>
    </row>
    <row r="148" spans="1:9" s="109" customFormat="1">
      <c r="A148" s="108" t="s">
        <v>229</v>
      </c>
      <c r="B148" s="108" t="s">
        <v>657</v>
      </c>
      <c r="C148" s="108">
        <v>0.11918333333333332</v>
      </c>
      <c r="D148" s="108">
        <v>503.45000000000005</v>
      </c>
      <c r="E148" s="108">
        <v>3.2056666666666671E-2</v>
      </c>
      <c r="F148" s="108">
        <v>1.1329166666666668E-2</v>
      </c>
      <c r="G148" s="108">
        <v>2.6885000000000003E-2</v>
      </c>
      <c r="H148" s="108">
        <v>7.7876666666666663E-2</v>
      </c>
      <c r="I148" s="108">
        <v>1.5554166666666668E-2</v>
      </c>
    </row>
    <row r="149" spans="1:9" s="109" customFormat="1">
      <c r="A149" s="108" t="s">
        <v>233</v>
      </c>
      <c r="B149" s="108" t="s">
        <v>657</v>
      </c>
      <c r="C149" s="108">
        <v>0.12253333333333334</v>
      </c>
      <c r="D149" s="108">
        <v>489.73333333333346</v>
      </c>
      <c r="E149" s="108">
        <v>4.1340000000000002E-2</v>
      </c>
      <c r="F149" s="108">
        <v>1.0866666666666667E-2</v>
      </c>
      <c r="G149" s="108">
        <v>4.104615384615385E-2</v>
      </c>
      <c r="H149" s="108">
        <v>0.11727692307692307</v>
      </c>
      <c r="I149" s="108">
        <v>3.0161538461538462E-2</v>
      </c>
    </row>
    <row r="150" spans="1:9" s="109" customFormat="1">
      <c r="A150" s="108" t="s">
        <v>235</v>
      </c>
      <c r="B150" s="108" t="s">
        <v>657</v>
      </c>
      <c r="C150" s="108">
        <v>0.10643</v>
      </c>
      <c r="D150" s="108">
        <v>563.86000000000013</v>
      </c>
      <c r="E150" s="108">
        <v>3.1571000000000002E-2</v>
      </c>
      <c r="F150" s="108">
        <v>1.1049999999999997E-2</v>
      </c>
      <c r="G150" s="108">
        <v>3.3211999999999998E-2</v>
      </c>
      <c r="H150" s="108">
        <v>0.101831</v>
      </c>
      <c r="I150" s="108">
        <v>2.2162000000000005E-2</v>
      </c>
    </row>
    <row r="151" spans="1:9" s="109" customFormat="1">
      <c r="A151" s="108" t="s">
        <v>244</v>
      </c>
      <c r="B151" s="108" t="s">
        <v>657</v>
      </c>
      <c r="C151" s="108">
        <v>0.11691666666666667</v>
      </c>
      <c r="D151" s="108">
        <v>513.54166666666663</v>
      </c>
      <c r="E151" s="108">
        <v>3.396416666666667E-2</v>
      </c>
      <c r="F151" s="108">
        <v>1.2333333333333333E-2</v>
      </c>
      <c r="G151" s="108">
        <v>4.3413636363636363E-2</v>
      </c>
      <c r="H151" s="108">
        <v>0.12722727272727274</v>
      </c>
      <c r="I151" s="108">
        <v>3.1322727272727273E-2</v>
      </c>
    </row>
    <row r="152" spans="1:9" s="109" customFormat="1">
      <c r="A152" s="108" t="s">
        <v>245</v>
      </c>
      <c r="B152" s="108" t="s">
        <v>657</v>
      </c>
      <c r="C152" s="108">
        <v>0.11114444444444443</v>
      </c>
      <c r="D152" s="108">
        <v>539.94444444444446</v>
      </c>
      <c r="E152" s="108">
        <v>3.5222222222222224E-2</v>
      </c>
      <c r="F152" s="108">
        <v>9.1111111111111098E-3</v>
      </c>
      <c r="G152" s="108">
        <v>4.3475555555555559E-2</v>
      </c>
      <c r="H152" s="108">
        <v>0.13038888888888889</v>
      </c>
      <c r="I152" s="108">
        <v>3.4364444444444447E-2</v>
      </c>
    </row>
    <row r="153" spans="1:9" s="109" customFormat="1">
      <c r="A153" s="108" t="s">
        <v>246</v>
      </c>
      <c r="B153" s="108" t="s">
        <v>657</v>
      </c>
      <c r="C153" s="108">
        <v>0.13455555555555557</v>
      </c>
      <c r="D153" s="108">
        <v>446.03333333333336</v>
      </c>
      <c r="E153" s="108">
        <v>2.9233333333333333E-2</v>
      </c>
      <c r="F153" s="108">
        <v>8.8411111111111121E-3</v>
      </c>
      <c r="G153" s="108">
        <v>2.946E-2</v>
      </c>
      <c r="H153" s="108">
        <v>8.0328888888888894E-2</v>
      </c>
      <c r="I153" s="108">
        <v>2.0618888888888888E-2</v>
      </c>
    </row>
    <row r="154" spans="1:9" s="109" customFormat="1">
      <c r="A154" s="108" t="s">
        <v>247</v>
      </c>
      <c r="B154" s="108" t="s">
        <v>657</v>
      </c>
      <c r="C154" s="108">
        <v>0.13576153846153846</v>
      </c>
      <c r="D154" s="108">
        <v>441.99230769230769</v>
      </c>
      <c r="E154" s="108">
        <v>2.896461538461538E-2</v>
      </c>
      <c r="F154" s="108">
        <v>8.5000000000000041E-3</v>
      </c>
      <c r="G154" s="108">
        <v>3.7475384615384619E-2</v>
      </c>
      <c r="H154" s="108">
        <v>0.10172230769230771</v>
      </c>
      <c r="I154" s="108">
        <v>2.8975769230769225E-2</v>
      </c>
    </row>
    <row r="155" spans="1:9" s="109" customFormat="1">
      <c r="A155" s="108" t="s">
        <v>248</v>
      </c>
      <c r="B155" s="108" t="s">
        <v>657</v>
      </c>
      <c r="C155" s="108">
        <v>0.15919999999999998</v>
      </c>
      <c r="D155" s="108">
        <v>377.26666666666665</v>
      </c>
      <c r="E155" s="108">
        <v>2.9868888888888889E-2</v>
      </c>
      <c r="F155" s="108">
        <v>9.8333333333333328E-3</v>
      </c>
      <c r="G155" s="108">
        <v>3.6863333333333331E-2</v>
      </c>
      <c r="H155" s="108">
        <v>9.2420000000000002E-2</v>
      </c>
      <c r="I155" s="108">
        <v>2.7030000000000002E-2</v>
      </c>
    </row>
    <row r="156" spans="1:9" s="109" customFormat="1">
      <c r="A156" s="108" t="s">
        <v>253</v>
      </c>
      <c r="B156" s="108" t="s">
        <v>657</v>
      </c>
      <c r="C156" s="108">
        <v>0.10829999999999999</v>
      </c>
      <c r="D156" s="108">
        <v>554.1</v>
      </c>
      <c r="E156" s="108">
        <v>3.5056999999999998E-2</v>
      </c>
      <c r="F156" s="108">
        <v>9.9999999999999985E-3</v>
      </c>
      <c r="G156" s="108">
        <v>4.7076E-2</v>
      </c>
      <c r="H156" s="108">
        <v>0.14304999999999998</v>
      </c>
      <c r="I156" s="108">
        <v>3.7076000000000005E-2</v>
      </c>
    </row>
    <row r="157" spans="1:9" s="109" customFormat="1">
      <c r="A157" s="108" t="s">
        <v>77</v>
      </c>
      <c r="B157" s="108" t="s">
        <v>657</v>
      </c>
      <c r="C157" s="108">
        <v>0.10535999999999998</v>
      </c>
      <c r="D157" s="108">
        <v>569.51</v>
      </c>
      <c r="E157" s="108">
        <v>2.9751999999999994E-2</v>
      </c>
      <c r="F157" s="108">
        <v>9.5999999999999992E-3</v>
      </c>
      <c r="G157" s="108">
        <v>3.4504E-2</v>
      </c>
      <c r="H157" s="108">
        <v>0.10634400000000002</v>
      </c>
      <c r="I157" s="108">
        <v>2.4904199999999998E-2</v>
      </c>
    </row>
    <row r="158" spans="1:9" s="109" customFormat="1">
      <c r="A158" s="108" t="s">
        <v>255</v>
      </c>
      <c r="B158" s="108" t="s">
        <v>657</v>
      </c>
      <c r="C158" s="108">
        <v>0.10831111111111111</v>
      </c>
      <c r="D158" s="108">
        <v>553.98888888888871</v>
      </c>
      <c r="E158" s="108">
        <v>3.1774444444444445E-2</v>
      </c>
      <c r="F158" s="108">
        <v>1.0888888888888887E-2</v>
      </c>
      <c r="G158" s="108">
        <v>3.6476666666666678E-2</v>
      </c>
      <c r="H158" s="108">
        <v>0.11081111111111112</v>
      </c>
      <c r="I158" s="108">
        <v>2.5587777777777775E-2</v>
      </c>
    </row>
    <row r="159" spans="1:9" s="109" customFormat="1">
      <c r="A159" s="108" t="s">
        <v>868</v>
      </c>
      <c r="B159" s="108" t="s">
        <v>657</v>
      </c>
      <c r="C159" s="108">
        <v>0.13132142857142856</v>
      </c>
      <c r="D159" s="108">
        <v>457.0214285714286</v>
      </c>
      <c r="E159" s="108">
        <v>4.4471428571428565E-2</v>
      </c>
      <c r="F159" s="108">
        <v>1.1535714285714286E-2</v>
      </c>
      <c r="G159" s="108">
        <v>3.6832142857142855E-2</v>
      </c>
      <c r="H159" s="108">
        <v>0.10165142857142859</v>
      </c>
      <c r="I159" s="108">
        <v>2.5296428571428574E-2</v>
      </c>
    </row>
    <row r="160" spans="1:9" s="109" customFormat="1">
      <c r="A160" s="108" t="s">
        <v>867</v>
      </c>
      <c r="B160" s="108" t="s">
        <v>657</v>
      </c>
      <c r="C160" s="108">
        <v>9.8040000000000002E-2</v>
      </c>
      <c r="D160" s="108">
        <v>612</v>
      </c>
      <c r="E160" s="108">
        <v>3.266444444444444E-2</v>
      </c>
      <c r="F160" s="108">
        <v>9.555555555555555E-3</v>
      </c>
      <c r="G160" s="108">
        <v>3.3579999999999999E-2</v>
      </c>
      <c r="H160" s="108">
        <v>0.10725555555555556</v>
      </c>
      <c r="I160" s="108">
        <v>2.4024444444444445E-2</v>
      </c>
    </row>
    <row r="161" spans="1:9" s="109" customFormat="1">
      <c r="A161" s="108" t="s">
        <v>263</v>
      </c>
      <c r="B161" s="108" t="s">
        <v>657</v>
      </c>
      <c r="C161" s="108">
        <v>0.10726666666666668</v>
      </c>
      <c r="D161" s="108">
        <v>559.43333333333339</v>
      </c>
      <c r="E161" s="108">
        <v>3.8544444444444444E-2</v>
      </c>
      <c r="F161" s="108">
        <v>9.0555555555555545E-3</v>
      </c>
      <c r="G161" s="108">
        <v>4.4421111111111106E-2</v>
      </c>
      <c r="H161" s="108">
        <v>0.13563333333333333</v>
      </c>
      <c r="I161" s="108">
        <v>3.5365555555555553E-2</v>
      </c>
    </row>
    <row r="162" spans="1:9" s="109" customFormat="1">
      <c r="A162" s="108" t="s">
        <v>264</v>
      </c>
      <c r="B162" s="108" t="s">
        <v>657</v>
      </c>
      <c r="C162" s="108">
        <v>0.13862727272727274</v>
      </c>
      <c r="D162" s="108">
        <v>432.97272727272718</v>
      </c>
      <c r="E162" s="108">
        <v>3.5699090909090909E-2</v>
      </c>
      <c r="F162" s="108">
        <v>8.1818181818181842E-3</v>
      </c>
      <c r="G162" s="108">
        <v>3.9062727272727277E-2</v>
      </c>
      <c r="H162" s="108">
        <v>0.10491818181818181</v>
      </c>
      <c r="I162" s="108">
        <v>3.0880909090909091E-2</v>
      </c>
    </row>
    <row r="163" spans="1:9" s="109" customFormat="1">
      <c r="A163" s="108" t="s">
        <v>266</v>
      </c>
      <c r="B163" s="108" t="s">
        <v>657</v>
      </c>
      <c r="C163" s="108">
        <v>0.13594999999999999</v>
      </c>
      <c r="D163" s="108">
        <v>442.27500000000003</v>
      </c>
      <c r="E163" s="108">
        <v>4.1133636363636358E-2</v>
      </c>
      <c r="F163" s="108">
        <v>9.0271666666666642E-3</v>
      </c>
      <c r="G163" s="108">
        <v>4.0807272727272727E-2</v>
      </c>
      <c r="H163" s="108">
        <v>0.11048545454545454</v>
      </c>
      <c r="I163" s="108">
        <v>3.1778181818181817E-2</v>
      </c>
    </row>
    <row r="164" spans="1:9" s="109" customFormat="1">
      <c r="A164" s="108" t="s">
        <v>268</v>
      </c>
      <c r="B164" s="108" t="s">
        <v>657</v>
      </c>
      <c r="C164" s="108">
        <v>0.14054545454545456</v>
      </c>
      <c r="D164" s="108">
        <v>428.77272727272737</v>
      </c>
      <c r="E164" s="108">
        <v>3.5858181818181824E-2</v>
      </c>
      <c r="F164" s="108">
        <v>1.0481818181818182E-2</v>
      </c>
      <c r="G164" s="108">
        <v>2.9761818181818188E-2</v>
      </c>
      <c r="H164" s="108">
        <v>7.948545454545454E-2</v>
      </c>
      <c r="I164" s="108">
        <v>1.9279090909090909E-2</v>
      </c>
    </row>
    <row r="165" spans="1:9" s="109" customFormat="1">
      <c r="A165" s="108" t="s">
        <v>272</v>
      </c>
      <c r="B165" s="108" t="s">
        <v>657</v>
      </c>
      <c r="C165" s="108">
        <v>0.10784444444444444</v>
      </c>
      <c r="D165" s="108">
        <v>556.42222222222222</v>
      </c>
      <c r="E165" s="108">
        <v>4.0013333333333331E-2</v>
      </c>
      <c r="F165" s="108">
        <v>1.3732222222222222E-2</v>
      </c>
      <c r="G165" s="108">
        <v>4.2776666666666664E-2</v>
      </c>
      <c r="H165" s="108">
        <v>0.1302777777777778</v>
      </c>
      <c r="I165" s="108">
        <v>2.9044444444444446E-2</v>
      </c>
    </row>
    <row r="166" spans="1:9" s="109" customFormat="1">
      <c r="A166" s="108" t="s">
        <v>273</v>
      </c>
      <c r="B166" s="108" t="s">
        <v>657</v>
      </c>
      <c r="C166" s="108">
        <v>0.1051125</v>
      </c>
      <c r="D166" s="108">
        <v>570.92500000000007</v>
      </c>
      <c r="E166" s="108">
        <v>4.18725E-2</v>
      </c>
      <c r="F166" s="108">
        <v>1.0999999999999998E-2</v>
      </c>
      <c r="G166" s="108">
        <v>5.1477499999999995E-2</v>
      </c>
      <c r="H166" s="108">
        <v>0.1588125</v>
      </c>
      <c r="I166" s="108">
        <v>4.0477500000000007E-2</v>
      </c>
    </row>
    <row r="167" spans="1:9" s="109" customFormat="1">
      <c r="A167" s="108" t="s">
        <v>275</v>
      </c>
      <c r="B167" s="108" t="s">
        <v>657</v>
      </c>
      <c r="C167" s="108">
        <v>0.10124</v>
      </c>
      <c r="D167" s="108">
        <v>592.76</v>
      </c>
      <c r="E167" s="108">
        <v>3.7576999999999992E-2</v>
      </c>
      <c r="F167" s="108">
        <v>1.0374E-2</v>
      </c>
      <c r="G167" s="108">
        <v>4.2260999999999993E-2</v>
      </c>
      <c r="H167" s="108">
        <v>0.13281999999999999</v>
      </c>
      <c r="I167" s="108">
        <v>3.1884999999999997E-2</v>
      </c>
    </row>
    <row r="168" spans="1:9" s="109" customFormat="1">
      <c r="A168" s="108" t="s">
        <v>89</v>
      </c>
      <c r="B168" s="108" t="s">
        <v>657</v>
      </c>
      <c r="C168" s="108">
        <v>0.10000800000000001</v>
      </c>
      <c r="D168" s="108">
        <v>599.97</v>
      </c>
      <c r="E168" s="108">
        <v>3.1463333333333329E-2</v>
      </c>
      <c r="F168" s="108">
        <v>1.0663333333333332E-2</v>
      </c>
      <c r="G168" s="108">
        <v>3.8795555555555555E-2</v>
      </c>
      <c r="H168" s="108">
        <v>0.12263333333333332</v>
      </c>
      <c r="I168" s="108">
        <v>2.8131111111111114E-2</v>
      </c>
    </row>
    <row r="169" spans="1:9" s="109" customFormat="1">
      <c r="A169" s="108" t="s">
        <v>90</v>
      </c>
      <c r="B169" s="108" t="s">
        <v>657</v>
      </c>
      <c r="C169" s="108">
        <v>0.1138777777777778</v>
      </c>
      <c r="D169" s="108">
        <v>526.90000000000009</v>
      </c>
      <c r="E169" s="108">
        <v>3.7679999999999998E-2</v>
      </c>
      <c r="F169" s="108">
        <v>1.1971111111111109E-2</v>
      </c>
      <c r="G169" s="108">
        <v>4.1620000000000004E-2</v>
      </c>
      <c r="H169" s="108">
        <v>0.12334444444444442</v>
      </c>
      <c r="I169" s="108">
        <v>2.964777777777778E-2</v>
      </c>
    </row>
    <row r="170" spans="1:9" s="109" customFormat="1">
      <c r="A170" s="108" t="s">
        <v>278</v>
      </c>
      <c r="B170" s="108" t="s">
        <v>657</v>
      </c>
      <c r="C170" s="108">
        <v>9.9122727272727265E-2</v>
      </c>
      <c r="D170" s="108">
        <v>605.33636363636367</v>
      </c>
      <c r="E170" s="108">
        <v>3.1014545454545458E-2</v>
      </c>
      <c r="F170" s="108">
        <v>8.6818181818181846E-3</v>
      </c>
      <c r="G170" s="108">
        <v>4.2019090909090909E-2</v>
      </c>
      <c r="H170" s="108">
        <v>0.13344545454545453</v>
      </c>
      <c r="I170" s="108">
        <v>3.3337272727272729E-2</v>
      </c>
    </row>
    <row r="171" spans="1:9" s="109" customFormat="1">
      <c r="A171" s="108" t="s">
        <v>92</v>
      </c>
      <c r="B171" s="108" t="s">
        <v>657</v>
      </c>
      <c r="C171" s="108">
        <v>9.8711999999999994E-2</v>
      </c>
      <c r="D171" s="108">
        <v>607.83000000000004</v>
      </c>
      <c r="E171" s="108">
        <v>3.3284999999999995E-2</v>
      </c>
      <c r="F171" s="108">
        <v>9.9999999999999985E-3</v>
      </c>
      <c r="G171" s="108">
        <v>3.3215000000000008E-2</v>
      </c>
      <c r="H171" s="108">
        <v>0.10571</v>
      </c>
      <c r="I171" s="108">
        <v>2.3215E-2</v>
      </c>
    </row>
    <row r="172" spans="1:9" s="109" customFormat="1">
      <c r="A172" s="108" t="s">
        <v>280</v>
      </c>
      <c r="B172" s="108" t="s">
        <v>657</v>
      </c>
      <c r="C172" s="108">
        <v>0.11350000000000002</v>
      </c>
      <c r="D172" s="108">
        <v>528.75333333333333</v>
      </c>
      <c r="E172" s="108">
        <v>3.5522666666666668E-2</v>
      </c>
      <c r="F172" s="108">
        <v>9.9000000000000008E-3</v>
      </c>
      <c r="G172" s="108">
        <v>3.5215333333333328E-2</v>
      </c>
      <c r="H172" s="108">
        <v>0.104536</v>
      </c>
      <c r="I172" s="108">
        <v>2.5315333333333336E-2</v>
      </c>
    </row>
    <row r="173" spans="1:9" s="110" customFormat="1">
      <c r="A173" s="108" t="s">
        <v>94</v>
      </c>
      <c r="B173" s="108" t="s">
        <v>657</v>
      </c>
      <c r="C173" s="108">
        <v>0.1201</v>
      </c>
      <c r="D173" s="108">
        <v>499.68181818181824</v>
      </c>
      <c r="E173" s="108">
        <v>3.3391818181818182E-2</v>
      </c>
      <c r="F173" s="108">
        <v>9.727272727272725E-3</v>
      </c>
      <c r="G173" s="108">
        <v>4.1229999999999996E-2</v>
      </c>
      <c r="H173" s="108">
        <v>0.11899090909090909</v>
      </c>
      <c r="I173" s="108">
        <v>3.1502727272727273E-2</v>
      </c>
    </row>
    <row r="174" spans="1:9" s="110" customFormat="1">
      <c r="A174" s="108" t="s">
        <v>871</v>
      </c>
      <c r="B174" s="108" t="s">
        <v>657</v>
      </c>
      <c r="C174" s="111">
        <v>0.15163333333333334</v>
      </c>
      <c r="D174" s="108">
        <v>395.7</v>
      </c>
      <c r="E174" s="108">
        <v>4.8126666666666665E-2</v>
      </c>
      <c r="F174" s="108">
        <v>8.666666666666668E-3</v>
      </c>
      <c r="G174" s="108">
        <v>3.6346666666666666E-2</v>
      </c>
      <c r="H174" s="108">
        <v>9.3338888888888916E-2</v>
      </c>
      <c r="I174" s="108">
        <v>2.768E-2</v>
      </c>
    </row>
    <row r="175" spans="1:9" s="109" customFormat="1">
      <c r="A175" s="108" t="s">
        <v>872</v>
      </c>
      <c r="B175" s="108" t="s">
        <v>657</v>
      </c>
      <c r="C175" s="111">
        <v>0.11160999999999999</v>
      </c>
      <c r="D175" s="108">
        <v>537.68999999999994</v>
      </c>
      <c r="E175" s="108">
        <v>4.3275999999999995E-2</v>
      </c>
      <c r="F175" s="108">
        <v>1.0483999999999999E-2</v>
      </c>
      <c r="G175" s="108">
        <v>3.8572000000000002E-2</v>
      </c>
      <c r="H175" s="108">
        <v>0.11546999999999999</v>
      </c>
      <c r="I175" s="108">
        <v>2.8088000000000002E-2</v>
      </c>
    </row>
    <row r="176" spans="1:9" s="109" customFormat="1">
      <c r="A176" s="108" t="s">
        <v>282</v>
      </c>
      <c r="B176" s="108" t="s">
        <v>657</v>
      </c>
      <c r="C176" s="108">
        <v>0.10669090909090909</v>
      </c>
      <c r="D176" s="108">
        <v>562.5090909090909</v>
      </c>
      <c r="E176" s="108">
        <v>4.3634545454545454E-2</v>
      </c>
      <c r="F176" s="108">
        <v>8.8636363636363617E-3</v>
      </c>
      <c r="G176" s="108">
        <v>5.3425454545454547E-2</v>
      </c>
      <c r="H176" s="108">
        <v>0.16358181818181816</v>
      </c>
      <c r="I176" s="108">
        <v>4.4561818181818182E-2</v>
      </c>
    </row>
    <row r="177" spans="1:9" s="109" customFormat="1">
      <c r="A177" s="108" t="s">
        <v>293</v>
      </c>
      <c r="B177" s="108" t="s">
        <v>657</v>
      </c>
      <c r="C177" s="108">
        <v>0.10938999999999999</v>
      </c>
      <c r="D177" s="108">
        <v>548.59</v>
      </c>
      <c r="E177" s="108">
        <v>4.6325999999999999E-2</v>
      </c>
      <c r="F177" s="108">
        <v>1.0868999999999998E-2</v>
      </c>
      <c r="G177" s="108">
        <v>3.6843999999999995E-2</v>
      </c>
      <c r="H177" s="108">
        <v>0.11141000000000001</v>
      </c>
      <c r="I177" s="108">
        <v>2.5973000000000003E-2</v>
      </c>
    </row>
    <row r="178" spans="1:9" s="109" customFormat="1">
      <c r="A178" s="108" t="s">
        <v>105</v>
      </c>
      <c r="B178" s="108" t="s">
        <v>657</v>
      </c>
      <c r="C178" s="108">
        <v>0.13196099999999999</v>
      </c>
      <c r="D178" s="108">
        <v>527.6</v>
      </c>
      <c r="E178" s="108">
        <v>3.2059999999999991E-2</v>
      </c>
      <c r="F178" s="108">
        <v>1.2199999999999999E-2</v>
      </c>
      <c r="G178" s="108">
        <v>4.4024999999999995E-2</v>
      </c>
      <c r="H178" s="108">
        <v>0.12819799999999998</v>
      </c>
      <c r="I178" s="108">
        <v>3.1825000000000006E-2</v>
      </c>
    </row>
    <row r="179" spans="1:9" s="109" customFormat="1">
      <c r="A179" s="108" t="s">
        <v>295</v>
      </c>
      <c r="B179" s="108" t="s">
        <v>657</v>
      </c>
      <c r="C179" s="108">
        <v>0.11377692307692308</v>
      </c>
      <c r="D179" s="108">
        <v>527.35384615384623</v>
      </c>
      <c r="E179" s="108">
        <v>4.2802307692307688E-2</v>
      </c>
      <c r="F179" s="108">
        <v>9.115384615384612E-3</v>
      </c>
      <c r="G179" s="108">
        <v>3.7629999999999997E-2</v>
      </c>
      <c r="H179" s="108">
        <v>0.11156153846153848</v>
      </c>
      <c r="I179" s="108">
        <v>2.8514615384615392E-2</v>
      </c>
    </row>
    <row r="180" spans="1:9" s="109" customFormat="1">
      <c r="A180" s="108" t="s">
        <v>107</v>
      </c>
      <c r="B180" s="108" t="s">
        <v>657</v>
      </c>
      <c r="C180" s="108">
        <v>0.10657000000000001</v>
      </c>
      <c r="D180" s="108">
        <v>565.33999999999992</v>
      </c>
      <c r="E180" s="108">
        <v>4.0747999999999999E-2</v>
      </c>
      <c r="F180" s="108">
        <v>9.7991999999999975E-3</v>
      </c>
      <c r="G180" s="108">
        <v>3.3810999999999994E-2</v>
      </c>
      <c r="H180" s="108">
        <v>0.103742</v>
      </c>
      <c r="I180" s="108">
        <v>2.4011999999999999E-2</v>
      </c>
    </row>
    <row r="181" spans="1:9" s="109" customFormat="1">
      <c r="A181" s="108" t="s">
        <v>108</v>
      </c>
      <c r="B181" s="108" t="s">
        <v>657</v>
      </c>
      <c r="C181" s="108">
        <v>0.10416</v>
      </c>
      <c r="D181" s="108">
        <v>576.24</v>
      </c>
      <c r="E181" s="108">
        <v>4.1138999999999995E-2</v>
      </c>
      <c r="F181" s="108">
        <v>9.6797999999999988E-3</v>
      </c>
      <c r="G181" s="108">
        <v>3.3356999999999998E-2</v>
      </c>
      <c r="H181" s="108">
        <v>0.10337</v>
      </c>
      <c r="I181" s="108">
        <v>2.3677E-2</v>
      </c>
    </row>
    <row r="182" spans="1:9" s="109" customFormat="1">
      <c r="A182" s="108" t="s">
        <v>285</v>
      </c>
      <c r="B182" s="108" t="s">
        <v>657</v>
      </c>
      <c r="C182" s="108">
        <v>0.10647272727272729</v>
      </c>
      <c r="D182" s="108">
        <v>563.77272727272737</v>
      </c>
      <c r="E182" s="108">
        <v>2.538E-2</v>
      </c>
      <c r="F182" s="108">
        <v>1.2150909090909089E-2</v>
      </c>
      <c r="G182" s="108">
        <v>3.1053333333333336E-2</v>
      </c>
      <c r="H182" s="108">
        <v>9.515333333333334E-2</v>
      </c>
      <c r="I182" s="108">
        <v>1.8756666666666661E-2</v>
      </c>
    </row>
    <row r="183" spans="1:9" s="109" customFormat="1">
      <c r="A183" s="108" t="s">
        <v>286</v>
      </c>
      <c r="B183" s="108" t="s">
        <v>657</v>
      </c>
      <c r="C183" s="108">
        <v>0.11317777777777779</v>
      </c>
      <c r="D183" s="108">
        <v>530.12222222222215</v>
      </c>
      <c r="E183" s="108">
        <v>4.0817777777777772E-2</v>
      </c>
      <c r="F183" s="108">
        <v>1.0333333333333333E-2</v>
      </c>
      <c r="G183" s="108">
        <v>4.0899999999999999E-2</v>
      </c>
      <c r="H183" s="108">
        <v>0.12156666666666666</v>
      </c>
      <c r="I183" s="108">
        <v>3.0566666666666662E-2</v>
      </c>
    </row>
    <row r="184" spans="1:9" s="109" customFormat="1">
      <c r="A184" s="108" t="s">
        <v>854</v>
      </c>
      <c r="B184" s="108" t="s">
        <v>657</v>
      </c>
      <c r="C184" s="108">
        <v>0.1265</v>
      </c>
      <c r="D184" s="108">
        <v>474.41428571428565</v>
      </c>
      <c r="E184" s="108">
        <v>4.3828571428571425E-2</v>
      </c>
      <c r="F184" s="108">
        <v>1.1999999999999999E-2</v>
      </c>
      <c r="G184" s="108">
        <v>4.6027142857142864E-2</v>
      </c>
      <c r="H184" s="108">
        <v>0.12942857142857145</v>
      </c>
      <c r="I184" s="108">
        <v>3.402714285714286E-2</v>
      </c>
    </row>
    <row r="185" spans="1:9" s="109" customFormat="1">
      <c r="A185" s="108" t="s">
        <v>850</v>
      </c>
      <c r="B185" s="108" t="s">
        <v>657</v>
      </c>
      <c r="C185" s="108">
        <v>0.13095555555555558</v>
      </c>
      <c r="D185" s="108">
        <v>458.22222222222223</v>
      </c>
      <c r="E185" s="108">
        <v>4.5443333333333336E-2</v>
      </c>
      <c r="F185" s="108">
        <v>9.4999999999999998E-3</v>
      </c>
      <c r="G185" s="108">
        <v>5.7694444444444444E-2</v>
      </c>
      <c r="H185" s="108">
        <v>0.15945555555555557</v>
      </c>
      <c r="I185" s="108">
        <v>4.8194444444444449E-2</v>
      </c>
    </row>
    <row r="186" spans="1:9" s="109" customFormat="1">
      <c r="A186" s="108" t="s">
        <v>298</v>
      </c>
      <c r="B186" s="108" t="s">
        <v>657</v>
      </c>
      <c r="C186" s="108">
        <v>0.109375</v>
      </c>
      <c r="D186" s="108">
        <v>548.70833333333337</v>
      </c>
      <c r="E186" s="108">
        <v>3.0563333333333328E-2</v>
      </c>
      <c r="F186" s="108">
        <v>1.0833333333333332E-2</v>
      </c>
      <c r="G186" s="108">
        <v>3.8528333333333338E-2</v>
      </c>
      <c r="H186" s="108">
        <v>0.11650833333333334</v>
      </c>
      <c r="I186" s="108">
        <v>2.7694999999999997E-2</v>
      </c>
    </row>
    <row r="187" spans="1:9" s="109" customFormat="1">
      <c r="A187" s="108" t="s">
        <v>111</v>
      </c>
      <c r="B187" s="108" t="s">
        <v>657</v>
      </c>
      <c r="C187" s="108">
        <v>0.11774999999999999</v>
      </c>
      <c r="D187" s="108">
        <v>510.57000000000005</v>
      </c>
      <c r="E187" s="108">
        <v>3.5022999999999999E-2</v>
      </c>
      <c r="F187" s="108">
        <v>8.5000000000000023E-3</v>
      </c>
      <c r="G187" s="108">
        <v>4.8701000000000001E-2</v>
      </c>
      <c r="H187" s="108">
        <v>0.14202000000000001</v>
      </c>
      <c r="I187" s="108">
        <v>4.0201000000000001E-2</v>
      </c>
    </row>
    <row r="188" spans="1:9" s="109" customFormat="1">
      <c r="A188" s="108" t="s">
        <v>112</v>
      </c>
      <c r="B188" s="108" t="s">
        <v>657</v>
      </c>
      <c r="C188" s="108">
        <v>0.10766363636363638</v>
      </c>
      <c r="D188" s="108">
        <v>557.4909090909091</v>
      </c>
      <c r="E188" s="108">
        <v>3.1638181818181815E-2</v>
      </c>
      <c r="F188" s="108">
        <v>8.0000000000000019E-3</v>
      </c>
      <c r="G188" s="108">
        <v>3.5604444444444452E-2</v>
      </c>
      <c r="H188" s="108">
        <v>0.10844444444444444</v>
      </c>
      <c r="I188" s="108">
        <v>2.7604444444444445E-2</v>
      </c>
    </row>
    <row r="189" spans="1:9" s="109" customFormat="1">
      <c r="A189" s="108" t="s">
        <v>301</v>
      </c>
      <c r="B189" s="108" t="s">
        <v>657</v>
      </c>
      <c r="C189" s="108">
        <v>0.10442857142857143</v>
      </c>
      <c r="D189" s="108">
        <v>574.68571428571431</v>
      </c>
      <c r="E189" s="108">
        <v>3.0887142857142853E-2</v>
      </c>
      <c r="F189" s="108">
        <v>8.5000000000000006E-3</v>
      </c>
      <c r="G189" s="108">
        <v>3.6688571428571425E-2</v>
      </c>
      <c r="H189" s="108">
        <v>0.11356285714285715</v>
      </c>
      <c r="I189" s="108">
        <v>2.8188571428571427E-2</v>
      </c>
    </row>
    <row r="190" spans="1:9" s="109" customFormat="1">
      <c r="A190" s="108" t="s">
        <v>855</v>
      </c>
      <c r="B190" s="108" t="s">
        <v>657</v>
      </c>
      <c r="C190" s="108">
        <v>0.11566000000000001</v>
      </c>
      <c r="D190" s="108">
        <v>518.81000000000006</v>
      </c>
      <c r="E190" s="108">
        <v>3.4848000000000004E-2</v>
      </c>
      <c r="F190" s="108">
        <v>9.499999999999998E-3</v>
      </c>
      <c r="G190" s="108">
        <v>3.5799999999999998E-2</v>
      </c>
      <c r="H190" s="108">
        <v>0.10525</v>
      </c>
      <c r="I190" s="108">
        <v>2.63E-2</v>
      </c>
    </row>
    <row r="191" spans="1:9" s="109" customFormat="1">
      <c r="A191" s="108" t="s">
        <v>851</v>
      </c>
      <c r="B191" s="108" t="s">
        <v>657</v>
      </c>
      <c r="C191" s="108">
        <v>0.11851111111111108</v>
      </c>
      <c r="D191" s="108">
        <v>506.46666666666664</v>
      </c>
      <c r="E191" s="108">
        <v>3.6211111111111111E-2</v>
      </c>
      <c r="F191" s="108">
        <v>8.9444444444444424E-3</v>
      </c>
      <c r="G191" s="108">
        <v>3.4648888888888889E-2</v>
      </c>
      <c r="H191" s="108">
        <v>0.10066111111111112</v>
      </c>
      <c r="I191" s="108">
        <v>2.5704444444444446E-2</v>
      </c>
    </row>
    <row r="192" spans="1:9" s="109" customFormat="1">
      <c r="A192" s="108" t="s">
        <v>309</v>
      </c>
      <c r="B192" s="108" t="s">
        <v>657</v>
      </c>
      <c r="C192" s="108">
        <v>0.10869999999999999</v>
      </c>
      <c r="D192" s="108">
        <v>552.0333333333333</v>
      </c>
      <c r="E192" s="108">
        <v>3.1428888888888888E-2</v>
      </c>
      <c r="F192" s="108">
        <v>8.0000000000000002E-3</v>
      </c>
      <c r="G192" s="108">
        <v>2.9852222222222224E-2</v>
      </c>
      <c r="H192" s="108">
        <v>9.0547777777777755E-2</v>
      </c>
      <c r="I192" s="108">
        <v>2.1852222222222221E-2</v>
      </c>
    </row>
    <row r="193" spans="1:9" s="109" customFormat="1">
      <c r="A193" s="108" t="s">
        <v>310</v>
      </c>
      <c r="B193" s="108" t="s">
        <v>657</v>
      </c>
      <c r="C193" s="108">
        <v>0.13333</v>
      </c>
      <c r="D193" s="108">
        <v>450.14</v>
      </c>
      <c r="E193" s="108">
        <v>3.3971999999999995E-2</v>
      </c>
      <c r="F193" s="108">
        <v>9.6999999999999986E-3</v>
      </c>
      <c r="G193" s="108">
        <v>3.2642000000000004E-2</v>
      </c>
      <c r="H193" s="108">
        <v>8.9398000000000005E-2</v>
      </c>
      <c r="I193" s="108">
        <v>2.2941999999999997E-2</v>
      </c>
    </row>
    <row r="194" spans="1:9" s="109" customFormat="1">
      <c r="A194" s="108" t="s">
        <v>311</v>
      </c>
      <c r="B194" s="108" t="s">
        <v>657</v>
      </c>
      <c r="C194" s="108">
        <v>0.11899166666666666</v>
      </c>
      <c r="D194" s="108">
        <v>504.33333333333331</v>
      </c>
      <c r="E194" s="108">
        <v>3.0600833333333331E-2</v>
      </c>
      <c r="F194" s="108">
        <v>8.3333333333333367E-3</v>
      </c>
      <c r="G194" s="108">
        <v>4.6305833333333324E-2</v>
      </c>
      <c r="H194" s="108">
        <v>0.13426666666666667</v>
      </c>
      <c r="I194" s="108">
        <v>3.7972499999999999E-2</v>
      </c>
    </row>
    <row r="195" spans="1:9" s="109" customFormat="1">
      <c r="A195" s="108" t="s">
        <v>316</v>
      </c>
      <c r="B195" s="108" t="s">
        <v>657</v>
      </c>
      <c r="C195" s="108">
        <v>0.11154285714285717</v>
      </c>
      <c r="D195" s="108">
        <v>538.12857142857149</v>
      </c>
      <c r="E195" s="108">
        <v>3.8146428571428574E-2</v>
      </c>
      <c r="F195" s="108">
        <v>9.9728571428571427E-3</v>
      </c>
      <c r="G195" s="108">
        <v>4.3048000000000003E-2</v>
      </c>
      <c r="H195" s="108">
        <v>0.12906000000000001</v>
      </c>
      <c r="I195" s="108">
        <v>3.3144E-2</v>
      </c>
    </row>
    <row r="196" spans="1:9" s="109" customFormat="1">
      <c r="A196" s="108" t="s">
        <v>317</v>
      </c>
      <c r="B196" s="108" t="s">
        <v>657</v>
      </c>
      <c r="C196" s="108">
        <v>0.1421</v>
      </c>
      <c r="D196" s="108">
        <v>422.30000000000007</v>
      </c>
      <c r="E196" s="108">
        <v>3.9744000000000002E-2</v>
      </c>
      <c r="F196" s="108">
        <v>1.1184999999999999E-2</v>
      </c>
      <c r="G196" s="108">
        <v>2.8453999999999997E-2</v>
      </c>
      <c r="H196" s="108">
        <v>7.5491000000000016E-2</v>
      </c>
      <c r="I196" s="108">
        <v>1.7267999999999999E-2</v>
      </c>
    </row>
    <row r="197" spans="1:9" s="109" customFormat="1">
      <c r="A197" s="108" t="s">
        <v>320</v>
      </c>
      <c r="B197" s="108" t="s">
        <v>657</v>
      </c>
      <c r="C197" s="108">
        <v>0.11922727272727272</v>
      </c>
      <c r="D197" s="108">
        <v>503.32727272727277</v>
      </c>
      <c r="E197" s="108">
        <v>3.3598000000000003E-2</v>
      </c>
      <c r="F197" s="108">
        <v>1.2349999999999998E-2</v>
      </c>
      <c r="G197" s="108">
        <v>3.0571111111111111E-2</v>
      </c>
      <c r="H197" s="108">
        <v>8.8481111111111108E-2</v>
      </c>
      <c r="I197" s="108">
        <v>1.823777777777778E-2</v>
      </c>
    </row>
    <row r="198" spans="1:9" s="109" customFormat="1">
      <c r="A198" s="108" t="s">
        <v>322</v>
      </c>
      <c r="B198" s="108" t="s">
        <v>657</v>
      </c>
      <c r="C198" s="108">
        <v>0.11647500000000001</v>
      </c>
      <c r="D198" s="108">
        <v>515.33749999999998</v>
      </c>
      <c r="E198" s="108">
        <v>3.8415000000000005E-2</v>
      </c>
      <c r="F198" s="108">
        <v>1.1784999999999999E-2</v>
      </c>
      <c r="G198" s="108">
        <v>3.7012500000000004E-2</v>
      </c>
      <c r="H198" s="108">
        <v>0.10848750000000001</v>
      </c>
      <c r="I198" s="108">
        <v>2.5227499999999996E-2</v>
      </c>
    </row>
    <row r="199" spans="1:9" s="109" customFormat="1">
      <c r="A199" s="108" t="s">
        <v>877</v>
      </c>
      <c r="B199" s="108" t="s">
        <v>657</v>
      </c>
      <c r="C199" s="108">
        <v>0.12781999999999999</v>
      </c>
      <c r="D199" s="108">
        <v>469.84</v>
      </c>
      <c r="E199" s="108">
        <v>4.5021000000000005E-2</v>
      </c>
      <c r="F199" s="108">
        <v>9.8499999999999994E-3</v>
      </c>
      <c r="G199" s="108">
        <v>3.6018999999999995E-2</v>
      </c>
      <c r="H199" s="108">
        <v>0.10080399999999998</v>
      </c>
      <c r="I199" s="108">
        <v>2.6169000000000005E-2</v>
      </c>
    </row>
    <row r="200" spans="1:9" s="109" customFormat="1">
      <c r="A200" s="108" t="s">
        <v>329</v>
      </c>
      <c r="B200" s="108" t="s">
        <v>657</v>
      </c>
      <c r="C200" s="108">
        <v>0.12623999999999999</v>
      </c>
      <c r="D200" s="108">
        <v>475.3</v>
      </c>
      <c r="E200" s="108">
        <v>4.0245999999999997E-2</v>
      </c>
      <c r="F200" s="108">
        <v>1.2449999999999999E-2</v>
      </c>
      <c r="G200" s="108">
        <v>5.2752E-2</v>
      </c>
      <c r="H200" s="108">
        <v>0.14846000000000001</v>
      </c>
      <c r="I200" s="108">
        <v>4.0301999999999998E-2</v>
      </c>
    </row>
    <row r="201" spans="1:9" s="109" customFormat="1">
      <c r="A201" s="108" t="s">
        <v>331</v>
      </c>
      <c r="B201" s="108" t="s">
        <v>657</v>
      </c>
      <c r="C201" s="108">
        <v>0.11906666666666667</v>
      </c>
      <c r="D201" s="108">
        <v>511.82500000000005</v>
      </c>
      <c r="E201" s="108">
        <v>4.9406666666666661E-2</v>
      </c>
      <c r="F201" s="108">
        <v>1.0593499999999999E-2</v>
      </c>
      <c r="G201" s="108">
        <v>4.0391666666666666E-2</v>
      </c>
      <c r="H201" s="108">
        <v>0.1177575</v>
      </c>
      <c r="I201" s="108">
        <v>2.979583333333333E-2</v>
      </c>
    </row>
    <row r="202" spans="1:9" s="109" customFormat="1">
      <c r="A202" s="108" t="s">
        <v>880</v>
      </c>
      <c r="B202" s="108" t="s">
        <v>657</v>
      </c>
      <c r="C202" s="108">
        <v>0.12219090909090907</v>
      </c>
      <c r="D202" s="108">
        <v>491.02727272727282</v>
      </c>
      <c r="E202" s="108">
        <v>4.1776000000000001E-2</v>
      </c>
      <c r="F202" s="108">
        <v>1.0318181818181817E-2</v>
      </c>
      <c r="G202" s="108">
        <v>4.638181818181817E-2</v>
      </c>
      <c r="H202" s="108">
        <v>0.1326690909090909</v>
      </c>
      <c r="I202" s="108">
        <v>3.6063636363636367E-2</v>
      </c>
    </row>
    <row r="203" spans="1:9" s="109" customFormat="1">
      <c r="A203" s="108" t="s">
        <v>881</v>
      </c>
      <c r="B203" s="108" t="s">
        <v>657</v>
      </c>
      <c r="C203" s="108">
        <v>0.11421818181818183</v>
      </c>
      <c r="D203" s="108">
        <v>526.18181818181813</v>
      </c>
      <c r="E203" s="108">
        <v>3.671E-2</v>
      </c>
      <c r="F203" s="108">
        <v>1.136363636363636E-2</v>
      </c>
      <c r="G203" s="108">
        <v>4.6273636363636357E-2</v>
      </c>
      <c r="H203" s="108">
        <v>0.13704545454545453</v>
      </c>
      <c r="I203" s="108">
        <v>3.4909999999999997E-2</v>
      </c>
    </row>
    <row r="204" spans="1:9" s="109" customFormat="1">
      <c r="A204" s="108" t="s">
        <v>140</v>
      </c>
      <c r="B204" s="108" t="s">
        <v>657</v>
      </c>
      <c r="C204" s="108">
        <v>0.20181428571428572</v>
      </c>
      <c r="D204" s="108">
        <v>298.56428571428575</v>
      </c>
      <c r="E204" s="108">
        <v>3.5565714285714277E-2</v>
      </c>
      <c r="F204" s="108">
        <v>9.6428571428571423E-3</v>
      </c>
      <c r="G204" s="108">
        <v>4.6892142857142848E-2</v>
      </c>
      <c r="H204" s="108">
        <v>0.10456214285714285</v>
      </c>
      <c r="I204" s="108">
        <v>3.7249285714285714E-2</v>
      </c>
    </row>
    <row r="205" spans="1:9" s="109" customFormat="1">
      <c r="A205" s="108" t="s">
        <v>340</v>
      </c>
      <c r="B205" s="108" t="s">
        <v>657</v>
      </c>
      <c r="C205" s="108">
        <v>0.1273090909090909</v>
      </c>
      <c r="D205" s="108">
        <v>471.40000000000003</v>
      </c>
      <c r="E205" s="108">
        <v>3.2694545454545455E-2</v>
      </c>
      <c r="F205" s="108">
        <v>1.2363636363636361E-2</v>
      </c>
      <c r="G205" s="108">
        <v>5.8218181818181815E-2</v>
      </c>
      <c r="H205" s="108">
        <v>0.16318181818181818</v>
      </c>
      <c r="I205" s="108">
        <v>4.585454545454546E-2</v>
      </c>
    </row>
    <row r="206" spans="1:9" s="109" customFormat="1">
      <c r="A206" s="108" t="s">
        <v>142</v>
      </c>
      <c r="B206" s="108" t="s">
        <v>657</v>
      </c>
      <c r="C206" s="108">
        <v>0.10764615384615386</v>
      </c>
      <c r="D206" s="108">
        <v>557.50769230769242</v>
      </c>
      <c r="E206" s="108">
        <v>3.1897692307692307E-2</v>
      </c>
      <c r="F206" s="108">
        <v>1.0307692307692306E-2</v>
      </c>
      <c r="G206" s="108">
        <v>3.4345384615384611E-2</v>
      </c>
      <c r="H206" s="108">
        <v>0.10470230769230769</v>
      </c>
      <c r="I206" s="108">
        <v>2.4037692307692312E-2</v>
      </c>
    </row>
    <row r="207" spans="1:9" s="109" customFormat="1">
      <c r="A207" s="108" t="s">
        <v>348</v>
      </c>
      <c r="B207" s="108" t="s">
        <v>657</v>
      </c>
      <c r="C207" s="108">
        <v>0.10750000000000001</v>
      </c>
      <c r="D207" s="108">
        <v>558.15714285714284</v>
      </c>
      <c r="E207" s="108">
        <v>3.5764285714285714E-2</v>
      </c>
      <c r="F207" s="108">
        <v>9.8571428571428577E-3</v>
      </c>
      <c r="G207" s="108">
        <v>4.9834285714285713E-2</v>
      </c>
      <c r="H207" s="108">
        <v>0.15199999999999997</v>
      </c>
      <c r="I207" s="108">
        <v>3.9977142857142857E-2</v>
      </c>
    </row>
    <row r="208" spans="1:9" s="109" customFormat="1">
      <c r="A208" s="108" t="s">
        <v>349</v>
      </c>
      <c r="B208" s="108" t="s">
        <v>657</v>
      </c>
      <c r="C208" s="108">
        <v>0.13508000000000001</v>
      </c>
      <c r="D208" s="108">
        <v>446.71000000000004</v>
      </c>
      <c r="E208" s="108">
        <v>2.4919E-2</v>
      </c>
      <c r="F208" s="108">
        <v>9.4499999999999983E-3</v>
      </c>
      <c r="G208" s="108">
        <v>5.7274000000000005E-2</v>
      </c>
      <c r="H208" s="108">
        <v>0.15608000000000002</v>
      </c>
      <c r="I208" s="108">
        <v>4.7823999999999992E-2</v>
      </c>
    </row>
    <row r="209" spans="1:9" s="109" customFormat="1">
      <c r="A209" s="108" t="s">
        <v>154</v>
      </c>
      <c r="B209" s="108" t="s">
        <v>657</v>
      </c>
      <c r="C209" s="108">
        <v>0.12791818181818182</v>
      </c>
      <c r="D209" s="108">
        <v>469.67272727272734</v>
      </c>
      <c r="E209" s="108">
        <v>3.561636363636364E-2</v>
      </c>
      <c r="F209" s="108">
        <v>9.5454545454545445E-3</v>
      </c>
      <c r="G209" s="108">
        <v>4.5319090909090899E-2</v>
      </c>
      <c r="H209" s="108">
        <v>0.12674545454545452</v>
      </c>
      <c r="I209" s="108">
        <v>3.5773636363636355E-2</v>
      </c>
    </row>
    <row r="210" spans="1:9" s="109" customFormat="1">
      <c r="A210" s="108" t="s">
        <v>351</v>
      </c>
      <c r="B210" s="108" t="s">
        <v>657</v>
      </c>
      <c r="C210" s="108">
        <v>0.14977142857142858</v>
      </c>
      <c r="D210" s="108">
        <v>400.8642857142857</v>
      </c>
      <c r="E210" s="108">
        <v>3.0445714285714288E-2</v>
      </c>
      <c r="F210" s="108">
        <v>7.4501428571428592E-3</v>
      </c>
      <c r="G210" s="108">
        <v>3.4067692307692306E-2</v>
      </c>
      <c r="H210" s="108">
        <v>8.8089230769230767E-2</v>
      </c>
      <c r="I210" s="108">
        <v>2.662153846153846E-2</v>
      </c>
    </row>
    <row r="211" spans="1:9" s="109" customFormat="1">
      <c r="A211" s="108" t="s">
        <v>356</v>
      </c>
      <c r="B211" s="108" t="s">
        <v>657</v>
      </c>
      <c r="C211" s="108">
        <v>0.13278999999999999</v>
      </c>
      <c r="D211" s="108">
        <v>453.45</v>
      </c>
      <c r="E211" s="108">
        <v>3.8559000000000003E-2</v>
      </c>
      <c r="F211" s="108">
        <v>1.0149999999999999E-2</v>
      </c>
      <c r="G211" s="108">
        <v>4.0752999999999998E-2</v>
      </c>
      <c r="H211" s="108">
        <v>0.11193</v>
      </c>
      <c r="I211" s="108">
        <v>3.0603000000000009E-2</v>
      </c>
    </row>
    <row r="212" spans="1:9" s="109" customFormat="1">
      <c r="A212" s="108" t="s">
        <v>162</v>
      </c>
      <c r="B212" s="108" t="s">
        <v>657</v>
      </c>
      <c r="C212" s="108">
        <v>0.11550769230769233</v>
      </c>
      <c r="D212" s="108">
        <v>519.54615384615386</v>
      </c>
      <c r="E212" s="108">
        <v>3.9945000000000001E-2</v>
      </c>
      <c r="F212" s="108">
        <v>1.1384615384615384E-2</v>
      </c>
      <c r="G212" s="108">
        <v>5.5352500000000006E-2</v>
      </c>
      <c r="H212" s="108">
        <v>0.16286666666666669</v>
      </c>
      <c r="I212" s="108">
        <v>4.3977500000000003E-2</v>
      </c>
    </row>
    <row r="213" spans="1:9" s="112" customFormat="1">
      <c r="A213" s="108" t="s">
        <v>358</v>
      </c>
      <c r="B213" s="108" t="s">
        <v>657</v>
      </c>
      <c r="C213" s="108">
        <v>0.1413777777777778</v>
      </c>
      <c r="D213" s="108">
        <v>426.13333333333338</v>
      </c>
      <c r="E213" s="108">
        <v>4.2886666666666663E-2</v>
      </c>
      <c r="F213" s="108">
        <v>9.888888888888888E-3</v>
      </c>
      <c r="G213" s="108">
        <v>3.676666666666667E-2</v>
      </c>
      <c r="H213" s="108">
        <v>9.7897777777777778E-2</v>
      </c>
      <c r="I213" s="108">
        <v>2.6877777777777775E-2</v>
      </c>
    </row>
    <row r="214" spans="1:9" s="112" customFormat="1">
      <c r="A214" s="108" t="s">
        <v>833</v>
      </c>
      <c r="B214" s="108" t="s">
        <v>835</v>
      </c>
      <c r="C214" s="108">
        <v>0.14075555555555555</v>
      </c>
      <c r="D214" s="108">
        <v>426.31111111111107</v>
      </c>
      <c r="E214" s="108">
        <v>4.3629999999999995E-2</v>
      </c>
      <c r="F214" s="108">
        <v>9.555555555555555E-3</v>
      </c>
      <c r="G214" s="108">
        <v>4.6261111111111114E-2</v>
      </c>
      <c r="H214" s="108">
        <v>0.12332222222222224</v>
      </c>
      <c r="I214" s="108">
        <v>3.6705555555555554E-2</v>
      </c>
    </row>
    <row r="215" spans="1:9" s="109" customFormat="1">
      <c r="A215" s="108" t="s">
        <v>834</v>
      </c>
      <c r="B215" s="108" t="s">
        <v>835</v>
      </c>
      <c r="C215" s="108">
        <v>0.12314375</v>
      </c>
      <c r="D215" s="108">
        <v>487.39375000000001</v>
      </c>
      <c r="E215" s="108">
        <v>3.5182499999999998E-2</v>
      </c>
      <c r="F215" s="108">
        <v>1.01875E-2</v>
      </c>
      <c r="G215" s="108">
        <v>4.7455624999999987E-2</v>
      </c>
      <c r="H215" s="108">
        <v>0.13524999999999998</v>
      </c>
      <c r="I215" s="108">
        <v>3.7268124999999999E-2</v>
      </c>
    </row>
    <row r="216" spans="1:9" s="109" customFormat="1">
      <c r="A216" s="108" t="s">
        <v>359</v>
      </c>
      <c r="B216" s="108" t="s">
        <v>657</v>
      </c>
      <c r="C216" s="108">
        <v>0.1153090909090909</v>
      </c>
      <c r="D216" s="108">
        <v>520.51818181818169</v>
      </c>
      <c r="E216" s="108">
        <v>3.4779999999999998E-2</v>
      </c>
      <c r="F216" s="108">
        <v>1.5727272727272732E-2</v>
      </c>
      <c r="G216" s="108">
        <v>4.2888181818181818E-2</v>
      </c>
      <c r="H216" s="108">
        <v>0.12631818181818183</v>
      </c>
      <c r="I216" s="108">
        <v>2.716090909090909E-2</v>
      </c>
    </row>
    <row r="217" spans="1:9" s="109" customFormat="1">
      <c r="A217" s="108" t="s">
        <v>360</v>
      </c>
      <c r="B217" s="108" t="s">
        <v>657</v>
      </c>
      <c r="C217" s="108">
        <v>0.11596000000000002</v>
      </c>
      <c r="D217" s="108">
        <v>517.55999999999995</v>
      </c>
      <c r="E217" s="108">
        <v>3.6549999999999999E-2</v>
      </c>
      <c r="F217" s="108">
        <v>1.3950000000000001E-2</v>
      </c>
      <c r="G217" s="108">
        <v>4.2824285714285718E-2</v>
      </c>
      <c r="H217" s="108">
        <v>0.12594285714285716</v>
      </c>
      <c r="I217" s="108">
        <v>2.8395714285714285E-2</v>
      </c>
    </row>
    <row r="218" spans="1:9" s="109" customFormat="1">
      <c r="A218" s="108" t="s">
        <v>363</v>
      </c>
      <c r="B218" s="108" t="s">
        <v>657</v>
      </c>
      <c r="C218" s="108">
        <v>0.11726666666666669</v>
      </c>
      <c r="D218" s="108">
        <v>511.75555555555559</v>
      </c>
      <c r="E218" s="108">
        <v>3.5470000000000002E-2</v>
      </c>
      <c r="F218" s="108">
        <v>1.1111111111111108E-2</v>
      </c>
      <c r="G218" s="108">
        <v>2.9433333333333336E-2</v>
      </c>
      <c r="H218" s="108">
        <v>8.5970000000000005E-2</v>
      </c>
      <c r="I218" s="108">
        <v>1.8322222222222226E-2</v>
      </c>
    </row>
    <row r="219" spans="1:9" s="112" customFormat="1">
      <c r="A219" s="108" t="s">
        <v>364</v>
      </c>
      <c r="B219" s="108" t="s">
        <v>657</v>
      </c>
      <c r="C219" s="108">
        <v>0.11824999999999999</v>
      </c>
      <c r="D219" s="108">
        <v>507.82</v>
      </c>
      <c r="E219" s="108">
        <v>3.4969E-2</v>
      </c>
      <c r="F219" s="108">
        <v>9.2621999999999982E-3</v>
      </c>
      <c r="G219" s="108">
        <v>2.7029000000000004E-2</v>
      </c>
      <c r="H219" s="108">
        <v>7.8623999999999999E-2</v>
      </c>
      <c r="I219" s="108">
        <v>1.7766999999999998E-2</v>
      </c>
    </row>
    <row r="220" spans="1:9" s="112" customFormat="1">
      <c r="A220" s="108" t="s">
        <v>836</v>
      </c>
      <c r="B220" s="108" t="s">
        <v>835</v>
      </c>
      <c r="C220" s="108">
        <v>0.12115000000000001</v>
      </c>
      <c r="D220" s="108">
        <v>495.31000000000006</v>
      </c>
      <c r="E220" s="108">
        <v>3.7876E-2</v>
      </c>
      <c r="F220" s="108">
        <v>1.0499999999999999E-2</v>
      </c>
      <c r="G220" s="108">
        <v>3.6531000000000001E-2</v>
      </c>
      <c r="H220" s="108">
        <v>0.10495000000000002</v>
      </c>
      <c r="I220" s="108">
        <v>2.6031000000000006E-2</v>
      </c>
    </row>
    <row r="221" spans="1:9" s="112" customFormat="1">
      <c r="A221" s="108" t="s">
        <v>837</v>
      </c>
      <c r="B221" s="108" t="s">
        <v>835</v>
      </c>
      <c r="C221" s="108">
        <v>0.11378750000000001</v>
      </c>
      <c r="D221" s="108">
        <v>527.33749999999998</v>
      </c>
      <c r="E221" s="108">
        <v>3.0807500000000002E-2</v>
      </c>
      <c r="F221" s="108">
        <v>9.3749999999999997E-3</v>
      </c>
      <c r="G221" s="108">
        <v>3.50725E-2</v>
      </c>
      <c r="H221" s="108">
        <v>0.10396125000000001</v>
      </c>
      <c r="I221" s="108">
        <v>2.5697499999999998E-2</v>
      </c>
    </row>
    <row r="222" spans="1:9" s="109" customFormat="1">
      <c r="A222" s="108" t="s">
        <v>838</v>
      </c>
      <c r="B222" s="108" t="s">
        <v>835</v>
      </c>
      <c r="C222" s="108">
        <v>0.109125</v>
      </c>
      <c r="D222" s="108">
        <v>549.90000000000009</v>
      </c>
      <c r="E222" s="108">
        <v>3.1911250000000002E-2</v>
      </c>
      <c r="F222" s="108">
        <v>9.8125E-3</v>
      </c>
      <c r="G222" s="108">
        <v>3.6403749999999999E-2</v>
      </c>
      <c r="H222" s="108">
        <v>0.1102125</v>
      </c>
      <c r="I222" s="108">
        <v>2.659125E-2</v>
      </c>
    </row>
    <row r="223" spans="1:9" s="109" customFormat="1">
      <c r="A223" s="108" t="s">
        <v>367</v>
      </c>
      <c r="B223" s="108" t="s">
        <v>657</v>
      </c>
      <c r="C223" s="108">
        <v>0.11699166666666667</v>
      </c>
      <c r="D223" s="108">
        <v>512.95000000000005</v>
      </c>
      <c r="E223" s="108">
        <v>3.7809166666666671E-2</v>
      </c>
      <c r="F223" s="108">
        <v>1.0666666666666665E-2</v>
      </c>
      <c r="G223" s="108">
        <v>2.9658333333333328E-2</v>
      </c>
      <c r="H223" s="108">
        <v>8.6712500000000012E-2</v>
      </c>
      <c r="I223" s="108">
        <v>1.8991666666666667E-2</v>
      </c>
    </row>
    <row r="224" spans="1:9" s="109" customFormat="1">
      <c r="A224" s="108" t="s">
        <v>370</v>
      </c>
      <c r="B224" s="108" t="s">
        <v>657</v>
      </c>
      <c r="C224" s="108">
        <v>0.14374444444444442</v>
      </c>
      <c r="D224" s="108">
        <v>417.46666666666664</v>
      </c>
      <c r="E224" s="108">
        <v>4.1431666666666658E-2</v>
      </c>
      <c r="F224" s="108">
        <v>9.4908333333333338E-3</v>
      </c>
      <c r="G224" s="108">
        <v>6.0200000000000004E-2</v>
      </c>
      <c r="H224" s="108">
        <v>0.15939999999999999</v>
      </c>
      <c r="I224" s="108">
        <v>5.0769999999999996E-2</v>
      </c>
    </row>
    <row r="225" spans="1:9" s="109" customFormat="1">
      <c r="A225" s="108" t="s">
        <v>376</v>
      </c>
      <c r="B225" s="108" t="s">
        <v>657</v>
      </c>
      <c r="C225" s="108">
        <v>0.14336363636363636</v>
      </c>
      <c r="D225" s="108">
        <v>418.82727272727277</v>
      </c>
      <c r="E225" s="108">
        <v>3.0689090909090912E-2</v>
      </c>
      <c r="F225" s="108">
        <v>8.4090909090909112E-3</v>
      </c>
      <c r="G225" s="108">
        <v>3.0912727272727272E-2</v>
      </c>
      <c r="H225" s="108">
        <v>8.1648181818181828E-2</v>
      </c>
      <c r="I225" s="108">
        <v>2.2503636363636365E-2</v>
      </c>
    </row>
    <row r="226" spans="1:9" s="109" customFormat="1">
      <c r="A226" s="108" t="s">
        <v>381</v>
      </c>
      <c r="B226" s="108" t="s">
        <v>657</v>
      </c>
      <c r="C226" s="108">
        <v>0.10656666666666667</v>
      </c>
      <c r="D226" s="108">
        <v>563.08888888888896</v>
      </c>
      <c r="E226" s="108">
        <v>4.0644444444444448E-2</v>
      </c>
      <c r="F226" s="108">
        <v>1.0233333333333334E-2</v>
      </c>
      <c r="G226" s="108">
        <v>4.2801111111111109E-2</v>
      </c>
      <c r="H226" s="108">
        <v>0.13113333333333335</v>
      </c>
      <c r="I226" s="108">
        <v>3.256666666666666E-2</v>
      </c>
    </row>
    <row r="227" spans="1:9" s="109" customFormat="1">
      <c r="A227" s="108" t="s">
        <v>382</v>
      </c>
      <c r="B227" s="108" t="s">
        <v>657</v>
      </c>
      <c r="C227" s="108">
        <v>0.12204999999999999</v>
      </c>
      <c r="D227" s="108">
        <v>491.75000000000006</v>
      </c>
      <c r="E227" s="108">
        <v>3.3291666666666664E-2</v>
      </c>
      <c r="F227" s="108">
        <v>1.0652499999999997E-2</v>
      </c>
      <c r="G227" s="108">
        <v>2.8709166666666664E-2</v>
      </c>
      <c r="H227" s="108">
        <v>8.2205E-2</v>
      </c>
      <c r="I227" s="108">
        <v>1.8060000000000003E-2</v>
      </c>
    </row>
    <row r="228" spans="1:9" s="109" customFormat="1">
      <c r="A228" s="108" t="s">
        <v>388</v>
      </c>
      <c r="B228" s="108" t="s">
        <v>657</v>
      </c>
      <c r="C228" s="108">
        <v>0.11609230769230772</v>
      </c>
      <c r="D228" s="108">
        <v>516.96923076923076</v>
      </c>
      <c r="E228" s="108">
        <v>3.5644615384615379E-2</v>
      </c>
      <c r="F228" s="108">
        <v>1.1076923076923076E-2</v>
      </c>
      <c r="G228" s="108">
        <v>3.3310000000000013E-2</v>
      </c>
      <c r="H228" s="108">
        <v>9.7689999999999999E-2</v>
      </c>
      <c r="I228" s="108">
        <v>2.2160000000000003E-2</v>
      </c>
    </row>
    <row r="229" spans="1:9" s="109" customFormat="1">
      <c r="A229" s="108" t="s">
        <v>389</v>
      </c>
      <c r="B229" s="108" t="s">
        <v>657</v>
      </c>
      <c r="C229" s="108">
        <v>0.11754444444444445</v>
      </c>
      <c r="D229" s="108">
        <v>510.61111111111109</v>
      </c>
      <c r="E229" s="108">
        <v>3.6832222222222231E-2</v>
      </c>
      <c r="F229" s="108">
        <v>1.2388888888888887E-2</v>
      </c>
      <c r="G229" s="108">
        <v>4.2137777777777774E-2</v>
      </c>
      <c r="H229" s="108">
        <v>0.12292222222222222</v>
      </c>
      <c r="I229" s="108">
        <v>2.9748888888888887E-2</v>
      </c>
    </row>
    <row r="230" spans="1:9" s="109" customFormat="1">
      <c r="A230" s="108" t="s">
        <v>391</v>
      </c>
      <c r="B230" s="108" t="s">
        <v>657</v>
      </c>
      <c r="C230" s="108">
        <v>0.11874444444444444</v>
      </c>
      <c r="D230" s="108">
        <v>505.59999999999997</v>
      </c>
      <c r="E230" s="108">
        <v>3.6936666666666666E-2</v>
      </c>
      <c r="F230" s="108">
        <v>9.7777777777777776E-3</v>
      </c>
      <c r="G230" s="108">
        <v>4.5384444444444443E-2</v>
      </c>
      <c r="H230" s="108">
        <v>0.13173333333333334</v>
      </c>
      <c r="I230" s="108">
        <v>3.5606666666666661E-2</v>
      </c>
    </row>
    <row r="231" spans="1:9" s="109" customFormat="1">
      <c r="A231" s="108" t="s">
        <v>392</v>
      </c>
      <c r="B231" s="108" t="s">
        <v>657</v>
      </c>
      <c r="C231" s="108">
        <v>0.11680833333333335</v>
      </c>
      <c r="D231" s="108">
        <v>513.67499999999984</v>
      </c>
      <c r="E231" s="108">
        <v>4.2160833333333335E-2</v>
      </c>
      <c r="F231" s="108">
        <v>9.2083333333333305E-3</v>
      </c>
      <c r="G231" s="108">
        <v>3.7946666666666663E-2</v>
      </c>
      <c r="H231" s="108">
        <v>0.110985</v>
      </c>
      <c r="I231" s="108">
        <v>2.8738166666666665E-2</v>
      </c>
    </row>
    <row r="232" spans="1:9" s="109" customFormat="1">
      <c r="A232" s="108" t="s">
        <v>393</v>
      </c>
      <c r="B232" s="108" t="s">
        <v>657</v>
      </c>
      <c r="C232" s="108">
        <v>0.12404444444444443</v>
      </c>
      <c r="D232" s="108">
        <v>483.84444444444449</v>
      </c>
      <c r="E232" s="108">
        <v>4.1238888888888887E-2</v>
      </c>
      <c r="F232" s="108">
        <v>1.122222222222222E-2</v>
      </c>
      <c r="G232" s="108">
        <v>4.8011111111111102E-2</v>
      </c>
      <c r="H232" s="108">
        <v>0.13632222222222221</v>
      </c>
      <c r="I232" s="108">
        <v>3.6788888888888899E-2</v>
      </c>
    </row>
    <row r="233" spans="1:9" s="109" customFormat="1">
      <c r="A233" s="108" t="s">
        <v>396</v>
      </c>
      <c r="B233" s="108" t="s">
        <v>657</v>
      </c>
      <c r="C233" s="108">
        <v>0.14349999999999999</v>
      </c>
      <c r="D233" s="108">
        <v>418.35</v>
      </c>
      <c r="E233" s="108">
        <v>3.3322999999999998E-2</v>
      </c>
      <c r="F233" s="108">
        <v>1.0799999999999999E-2</v>
      </c>
      <c r="G233" s="108">
        <v>4.2294000000000005E-2</v>
      </c>
      <c r="H233" s="108">
        <v>0.11169000000000003</v>
      </c>
      <c r="I233" s="108">
        <v>3.1494000000000001E-2</v>
      </c>
    </row>
    <row r="234" spans="1:9" s="109" customFormat="1">
      <c r="A234" s="108" t="s">
        <v>397</v>
      </c>
      <c r="B234" s="108" t="s">
        <v>657</v>
      </c>
      <c r="C234" s="108">
        <v>0.14263000000000003</v>
      </c>
      <c r="D234" s="108">
        <v>420.89</v>
      </c>
      <c r="E234" s="108">
        <v>3.2277E-2</v>
      </c>
      <c r="F234" s="108">
        <v>9.499999999999998E-3</v>
      </c>
      <c r="G234" s="108">
        <v>3.7999999999999999E-2</v>
      </c>
      <c r="H234" s="108">
        <v>0.10064100000000001</v>
      </c>
      <c r="I234" s="108">
        <v>2.8500000000000004E-2</v>
      </c>
    </row>
    <row r="235" spans="1:9" s="109" customFormat="1">
      <c r="A235" s="108" t="s">
        <v>856</v>
      </c>
      <c r="B235" s="108" t="s">
        <v>657</v>
      </c>
      <c r="C235" s="108">
        <v>0.1522125</v>
      </c>
      <c r="D235" s="108">
        <v>394.38750000000005</v>
      </c>
      <c r="E235" s="108">
        <v>3.9288749999999997E-2</v>
      </c>
      <c r="F235" s="108">
        <v>8.9999999999999993E-3</v>
      </c>
      <c r="G235" s="108">
        <v>3.4918749999999998E-2</v>
      </c>
      <c r="H235" s="108">
        <v>8.9513749999999989E-2</v>
      </c>
      <c r="I235" s="108">
        <v>2.5918750000000004E-2</v>
      </c>
    </row>
    <row r="236" spans="1:9" s="109" customFormat="1">
      <c r="A236" s="108" t="s">
        <v>852</v>
      </c>
      <c r="B236" s="108" t="s">
        <v>657</v>
      </c>
      <c r="C236" s="108">
        <v>0.14696363636363638</v>
      </c>
      <c r="D236" s="108">
        <v>408.6</v>
      </c>
      <c r="E236" s="108">
        <v>3.6225454545454554E-2</v>
      </c>
      <c r="F236" s="108">
        <v>8.3181818181818201E-3</v>
      </c>
      <c r="G236" s="108">
        <v>3.4091818181818181E-2</v>
      </c>
      <c r="H236" s="108">
        <v>8.8952727272727267E-2</v>
      </c>
      <c r="I236" s="108">
        <v>2.5773636363636367E-2</v>
      </c>
    </row>
    <row r="237" spans="1:9" s="109" customFormat="1">
      <c r="A237" s="108" t="s">
        <v>853</v>
      </c>
      <c r="B237" s="108" t="s">
        <v>657</v>
      </c>
      <c r="C237" s="108">
        <v>0.12945000000000001</v>
      </c>
      <c r="D237" s="108">
        <v>463.54999999999995</v>
      </c>
      <c r="E237" s="108">
        <v>3.4040000000000008E-2</v>
      </c>
      <c r="F237" s="108">
        <v>1.0458333333333332E-2</v>
      </c>
      <c r="G237" s="108">
        <v>3.6469166666666664E-2</v>
      </c>
      <c r="H237" s="108">
        <v>0.10136666666666666</v>
      </c>
      <c r="I237" s="108">
        <v>2.6010833333333334E-2</v>
      </c>
    </row>
    <row r="238" spans="1:9" s="109" customFormat="1">
      <c r="A238" s="108" t="s">
        <v>398</v>
      </c>
      <c r="B238" s="108" t="s">
        <v>657</v>
      </c>
      <c r="C238" s="108">
        <v>0.11139090909090908</v>
      </c>
      <c r="D238" s="108">
        <v>538.75454545454545</v>
      </c>
      <c r="E238" s="108">
        <v>3.569E-2</v>
      </c>
      <c r="F238" s="108">
        <v>1.0839090909090909E-2</v>
      </c>
      <c r="G238" s="108">
        <v>2.7579999999999997E-2</v>
      </c>
      <c r="H238" s="108">
        <v>8.263727272727274E-2</v>
      </c>
      <c r="I238" s="108">
        <v>1.6741818181818184E-2</v>
      </c>
    </row>
    <row r="239" spans="1:9" s="109" customFormat="1">
      <c r="A239" s="108" t="s">
        <v>402</v>
      </c>
      <c r="B239" s="108" t="s">
        <v>657</v>
      </c>
      <c r="C239" s="108">
        <v>0.13736363636363635</v>
      </c>
      <c r="D239" s="108">
        <v>436.9454545454546</v>
      </c>
      <c r="E239" s="108">
        <v>4.0135454545454551E-2</v>
      </c>
      <c r="F239" s="108">
        <v>9.9999999999999985E-3</v>
      </c>
      <c r="G239" s="108">
        <v>3.7610909090909098E-2</v>
      </c>
      <c r="H239" s="108">
        <v>0.10146636363636365</v>
      </c>
      <c r="I239" s="108">
        <v>2.7610909090909096E-2</v>
      </c>
    </row>
    <row r="240" spans="1:9" s="109" customFormat="1">
      <c r="A240" s="108" t="s">
        <v>47</v>
      </c>
      <c r="B240" s="108" t="s">
        <v>657</v>
      </c>
      <c r="C240" s="108">
        <v>0.12614000000000003</v>
      </c>
      <c r="D240" s="108">
        <v>475.73000000000013</v>
      </c>
      <c r="E240" s="108">
        <v>3.5038E-2</v>
      </c>
      <c r="F240" s="108">
        <v>9.4499999999999983E-3</v>
      </c>
      <c r="G240" s="108">
        <v>4.9333000000000002E-2</v>
      </c>
      <c r="H240" s="108">
        <v>0.13891000000000001</v>
      </c>
      <c r="I240" s="108">
        <v>3.9882999999999995E-2</v>
      </c>
    </row>
    <row r="241" spans="1:9" s="109" customFormat="1">
      <c r="A241" s="108" t="s">
        <v>404</v>
      </c>
      <c r="B241" s="108" t="s">
        <v>657</v>
      </c>
      <c r="C241" s="108">
        <v>0.15768333333333331</v>
      </c>
      <c r="D241" s="108">
        <v>380.60000000000008</v>
      </c>
      <c r="E241" s="108">
        <v>3.9655000000000003E-2</v>
      </c>
      <c r="F241" s="108">
        <v>9.5833333333333309E-3</v>
      </c>
      <c r="G241" s="108">
        <v>5.6548333333333339E-2</v>
      </c>
      <c r="H241" s="108">
        <v>0.14243333333333333</v>
      </c>
      <c r="I241" s="108">
        <v>4.6965E-2</v>
      </c>
    </row>
    <row r="242" spans="1:9" s="109" customFormat="1">
      <c r="A242" s="108" t="s">
        <v>405</v>
      </c>
      <c r="B242" s="108" t="s">
        <v>657</v>
      </c>
      <c r="C242" s="108">
        <v>0.14733000000000002</v>
      </c>
      <c r="D242" s="108">
        <v>407.23999999999995</v>
      </c>
      <c r="E242" s="108">
        <v>3.7653000000000006E-2</v>
      </c>
      <c r="F242" s="108">
        <v>1.1499999999999998E-2</v>
      </c>
      <c r="G242" s="108">
        <v>5.1884E-2</v>
      </c>
      <c r="H242" s="108">
        <v>0.13518000000000002</v>
      </c>
      <c r="I242" s="108">
        <v>4.0383999999999996E-2</v>
      </c>
    </row>
    <row r="243" spans="1:9" s="109" customFormat="1">
      <c r="A243" s="108" t="s">
        <v>406</v>
      </c>
      <c r="B243" s="108" t="s">
        <v>657</v>
      </c>
      <c r="C243" s="108">
        <v>0.19203846153846152</v>
      </c>
      <c r="D243" s="108">
        <v>312.86153846153843</v>
      </c>
      <c r="E243" s="108">
        <v>3.5500769230769232E-2</v>
      </c>
      <c r="F243" s="108">
        <v>9.0384615384615351E-3</v>
      </c>
      <c r="G243" s="108">
        <v>3.9189999999999996E-2</v>
      </c>
      <c r="H243" s="108">
        <v>8.9433076923076921E-2</v>
      </c>
      <c r="I243" s="108">
        <v>3.0151538461538455E-2</v>
      </c>
    </row>
    <row r="244" spans="1:9" s="109" customFormat="1">
      <c r="A244" s="108" t="s">
        <v>407</v>
      </c>
      <c r="B244" s="108" t="s">
        <v>657</v>
      </c>
      <c r="C244" s="108">
        <v>0.142175</v>
      </c>
      <c r="D244" s="108">
        <v>422.12500000000006</v>
      </c>
      <c r="E244" s="108">
        <v>3.4904999999999999E-2</v>
      </c>
      <c r="F244" s="108">
        <v>1.0499999999999999E-2</v>
      </c>
      <c r="G244" s="108">
        <v>3.9304999999999993E-2</v>
      </c>
      <c r="H244" s="108">
        <v>0.10425</v>
      </c>
      <c r="I244" s="108">
        <v>2.8805000000000001E-2</v>
      </c>
    </row>
    <row r="245" spans="1:9" s="109" customFormat="1">
      <c r="A245" s="108" t="s">
        <v>410</v>
      </c>
      <c r="B245" s="108" t="s">
        <v>657</v>
      </c>
      <c r="C245" s="108">
        <v>0.10728750000000001</v>
      </c>
      <c r="D245" s="108">
        <v>559.27499999999998</v>
      </c>
      <c r="E245" s="108">
        <v>3.6351250000000002E-2</v>
      </c>
      <c r="F245" s="108">
        <v>1.2499999999999999E-2</v>
      </c>
      <c r="G245" s="108">
        <v>3.6103749999999997E-2</v>
      </c>
      <c r="H245" s="108">
        <v>0.110225</v>
      </c>
      <c r="I245" s="108">
        <v>2.360375E-2</v>
      </c>
    </row>
    <row r="246" spans="1:9">
      <c r="B246" s="2"/>
    </row>
    <row r="247" spans="1:9">
      <c r="B247" s="2"/>
    </row>
    <row r="248" spans="1:9">
      <c r="B248" s="2"/>
    </row>
    <row r="249" spans="1:9">
      <c r="B249" s="2"/>
    </row>
    <row r="250" spans="1:9">
      <c r="B250" s="2"/>
    </row>
    <row r="251" spans="1:9">
      <c r="B251" s="2"/>
    </row>
    <row r="252" spans="1:9">
      <c r="B252" s="2"/>
    </row>
    <row r="253" spans="1:9">
      <c r="B253" s="2"/>
    </row>
    <row r="254" spans="1:9">
      <c r="B254" s="2"/>
    </row>
    <row r="255" spans="1:9">
      <c r="B255" s="2"/>
    </row>
    <row r="256" spans="1:9">
      <c r="B256" s="2"/>
    </row>
    <row r="257" spans="2:2">
      <c r="B257" s="2"/>
    </row>
    <row r="258" spans="2:2">
      <c r="B258" s="2"/>
    </row>
    <row r="259" spans="2:2">
      <c r="B259" s="2"/>
    </row>
    <row r="260" spans="2:2">
      <c r="B260" s="2"/>
    </row>
    <row r="261" spans="2:2">
      <c r="B261" s="2"/>
    </row>
    <row r="262" spans="2:2">
      <c r="B262" s="2"/>
    </row>
    <row r="263" spans="2:2">
      <c r="B263" s="2"/>
    </row>
    <row r="264" spans="2:2">
      <c r="B264" s="2"/>
    </row>
    <row r="265" spans="2:2">
      <c r="B265" s="2"/>
    </row>
    <row r="266" spans="2:2">
      <c r="B266" s="2"/>
    </row>
    <row r="267" spans="2:2">
      <c r="B267" s="2"/>
    </row>
    <row r="268" spans="2:2">
      <c r="B268" s="2"/>
    </row>
    <row r="269" spans="2:2">
      <c r="B269" s="2"/>
    </row>
    <row r="270" spans="2:2">
      <c r="B270" s="2"/>
    </row>
    <row r="271" spans="2:2">
      <c r="B271" s="2"/>
    </row>
    <row r="272" spans="2:2">
      <c r="B272" s="2"/>
    </row>
    <row r="273" spans="2:2">
      <c r="B273" s="2"/>
    </row>
    <row r="274" spans="2:2">
      <c r="B274" s="2"/>
    </row>
    <row r="275" spans="2:2">
      <c r="B275" s="2"/>
    </row>
    <row r="276" spans="2:2">
      <c r="B276" s="2"/>
    </row>
    <row r="277" spans="2:2">
      <c r="B277" s="2"/>
    </row>
    <row r="278" spans="2:2">
      <c r="B278" s="2"/>
    </row>
    <row r="279" spans="2:2">
      <c r="B279" s="2"/>
    </row>
    <row r="280" spans="2:2">
      <c r="B280" s="2"/>
    </row>
    <row r="281" spans="2:2">
      <c r="B281" s="2"/>
    </row>
    <row r="282" spans="2:2">
      <c r="B282" s="2"/>
    </row>
    <row r="283" spans="2:2">
      <c r="B283" s="2"/>
    </row>
    <row r="284" spans="2:2">
      <c r="B284" s="2"/>
    </row>
    <row r="285" spans="2:2">
      <c r="B285" s="2"/>
    </row>
    <row r="286" spans="2:2">
      <c r="B286" s="2"/>
    </row>
    <row r="287" spans="2:2">
      <c r="B287" s="2"/>
    </row>
    <row r="288" spans="2:2">
      <c r="B288" s="2"/>
    </row>
    <row r="289" spans="2:2">
      <c r="B289" s="2"/>
    </row>
    <row r="290" spans="2:2">
      <c r="B290" s="2"/>
    </row>
    <row r="291" spans="2:2">
      <c r="B291" s="2"/>
    </row>
    <row r="292" spans="2:2">
      <c r="B292" s="2"/>
    </row>
    <row r="293" spans="2:2">
      <c r="B293" s="2"/>
    </row>
    <row r="294" spans="2:2">
      <c r="B294" s="2"/>
    </row>
    <row r="295" spans="2:2">
      <c r="B295" s="2"/>
    </row>
    <row r="296" spans="2:2">
      <c r="B296" s="2"/>
    </row>
    <row r="297" spans="2:2">
      <c r="B297" s="2"/>
    </row>
    <row r="298" spans="2:2">
      <c r="B298" s="2"/>
    </row>
    <row r="299" spans="2:2">
      <c r="B299" s="2"/>
    </row>
    <row r="300" spans="2:2">
      <c r="B300" s="2"/>
    </row>
    <row r="301" spans="2:2">
      <c r="B301" s="2"/>
    </row>
    <row r="302" spans="2:2">
      <c r="B302" s="2"/>
    </row>
    <row r="303" spans="2:2">
      <c r="B303" s="2"/>
    </row>
    <row r="304" spans="2:2">
      <c r="B304" s="2"/>
    </row>
    <row r="305" spans="2:2">
      <c r="B305" s="2"/>
    </row>
    <row r="306" spans="2:2">
      <c r="B306" s="2"/>
    </row>
    <row r="307" spans="2:2">
      <c r="B307" s="2"/>
    </row>
    <row r="308" spans="2:2">
      <c r="B308" s="2"/>
    </row>
    <row r="309" spans="2:2">
      <c r="B309" s="2"/>
    </row>
    <row r="310" spans="2:2">
      <c r="B310" s="2"/>
    </row>
    <row r="311" spans="2:2">
      <c r="B311" s="2"/>
    </row>
    <row r="312" spans="2:2">
      <c r="B312" s="2"/>
    </row>
    <row r="313" spans="2:2">
      <c r="B313" s="2"/>
    </row>
    <row r="314" spans="2:2">
      <c r="B314" s="2"/>
    </row>
    <row r="315" spans="2:2">
      <c r="B315" s="2"/>
    </row>
    <row r="316" spans="2:2">
      <c r="B316" s="2"/>
    </row>
    <row r="317" spans="2:2">
      <c r="B317" s="2"/>
    </row>
    <row r="318" spans="2:2">
      <c r="B318" s="2"/>
    </row>
    <row r="319" spans="2:2">
      <c r="B319" s="2"/>
    </row>
    <row r="320" spans="2:2">
      <c r="B320" s="2"/>
    </row>
    <row r="321" spans="2:2">
      <c r="B321" s="2"/>
    </row>
    <row r="322" spans="2:2">
      <c r="B322" s="2"/>
    </row>
    <row r="323" spans="2:2">
      <c r="B323" s="2"/>
    </row>
    <row r="324" spans="2:2">
      <c r="B324" s="2"/>
    </row>
  </sheetData>
  <phoneticPr fontId="1" type="noConversion"/>
  <conditionalFormatting sqref="A1">
    <cfRule type="duplicateValues" dxfId="105" priority="5"/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T181"/>
  <sheetViews>
    <sheetView topLeftCell="A112" workbookViewId="0">
      <selection activeCell="F118" sqref="F118"/>
    </sheetView>
  </sheetViews>
  <sheetFormatPr defaultColWidth="8.7109375" defaultRowHeight="15"/>
  <cols>
    <col min="9" max="9" width="17.140625" bestFit="1" customWidth="1"/>
  </cols>
  <sheetData>
    <row r="1" spans="1:18" s="10" customFormat="1" ht="12.75">
      <c r="A1" s="9"/>
      <c r="G1" s="11" t="s">
        <v>0</v>
      </c>
      <c r="N1" s="60" t="s">
        <v>181</v>
      </c>
    </row>
    <row r="2" spans="1:18" s="18" customFormat="1" ht="12.75">
      <c r="A2" s="12"/>
      <c r="B2" s="13" t="s">
        <v>1</v>
      </c>
      <c r="C2" s="13" t="s">
        <v>2</v>
      </c>
      <c r="D2" s="13" t="s">
        <v>3</v>
      </c>
      <c r="E2" s="14" t="s">
        <v>4</v>
      </c>
      <c r="F2" s="13" t="s">
        <v>5</v>
      </c>
      <c r="G2" s="13" t="s">
        <v>6</v>
      </c>
      <c r="H2" s="14" t="s">
        <v>7</v>
      </c>
      <c r="I2" s="15" t="s">
        <v>24</v>
      </c>
      <c r="J2" s="16"/>
      <c r="K2" s="5" t="s">
        <v>21</v>
      </c>
      <c r="L2" s="5" t="s">
        <v>22</v>
      </c>
      <c r="M2" s="17" t="s">
        <v>5</v>
      </c>
      <c r="N2" s="13" t="s">
        <v>6</v>
      </c>
      <c r="O2" s="14" t="s">
        <v>7</v>
      </c>
    </row>
    <row r="3" spans="1:18" s="9" customFormat="1" ht="12.75">
      <c r="A3" s="19" t="s">
        <v>8</v>
      </c>
      <c r="B3" s="20">
        <v>0.10984000000000001</v>
      </c>
      <c r="C3" s="20">
        <v>0.10752000000000002</v>
      </c>
      <c r="D3" s="20">
        <v>0.12247777777777778</v>
      </c>
      <c r="E3" s="21">
        <v>9.7543333333333329E-2</v>
      </c>
      <c r="F3" s="9">
        <f>AVERAGE(B3:E3)</f>
        <v>0.10934527777777778</v>
      </c>
      <c r="G3" s="9">
        <f>_xlfn.STDEV.S(B3:E3)</f>
        <v>1.0252232894398552E-2</v>
      </c>
      <c r="H3" s="21">
        <v>4</v>
      </c>
      <c r="I3" s="22">
        <f>_xlfn.T.TEST(B3:E3,K3:L3,2,2)</f>
        <v>1.7519316136598274E-3</v>
      </c>
      <c r="J3" s="6" t="s">
        <v>8</v>
      </c>
      <c r="K3" s="2">
        <v>0.16820000000000004</v>
      </c>
      <c r="L3" s="2">
        <v>0.16543846153846151</v>
      </c>
      <c r="M3" s="23">
        <f>AVERAGE(K3:L3)</f>
        <v>0.16681923076923078</v>
      </c>
      <c r="N3" s="9">
        <f>_xlfn.STDEV.S(K3:L3)</f>
        <v>1.9527025726613658E-3</v>
      </c>
      <c r="O3" s="24">
        <v>2</v>
      </c>
    </row>
    <row r="4" spans="1:18" s="9" customFormat="1" ht="12.75">
      <c r="A4" s="19" t="s">
        <v>9</v>
      </c>
      <c r="B4" s="20">
        <v>546.35</v>
      </c>
      <c r="C4" s="20">
        <v>558.08000000000004</v>
      </c>
      <c r="D4" s="20">
        <v>489.97777777777782</v>
      </c>
      <c r="E4" s="21">
        <v>615.13333333333333</v>
      </c>
      <c r="F4" s="9">
        <f t="shared" ref="F4:F9" si="0">AVERAGE(B4:E4)</f>
        <v>552.38527777777779</v>
      </c>
      <c r="G4" s="9">
        <f t="shared" ref="G4:G9" si="1">_xlfn.STDEV.S(B4:E4)</f>
        <v>51.318836604429151</v>
      </c>
      <c r="H4" s="21">
        <v>4</v>
      </c>
      <c r="I4" s="22">
        <f t="shared" ref="I4:I9" si="2">_xlfn.T.TEST(B4:E4,K4:L4,2,2)</f>
        <v>7.4908731720611096E-3</v>
      </c>
      <c r="J4" s="6" t="s">
        <v>9</v>
      </c>
      <c r="K4" s="2">
        <v>356.75555555555559</v>
      </c>
      <c r="L4" s="2">
        <v>362.69999999999987</v>
      </c>
      <c r="M4" s="23">
        <f t="shared" ref="M4:M9" si="3">AVERAGE(K4:L4)</f>
        <v>359.72777777777776</v>
      </c>
      <c r="N4" s="9">
        <f t="shared" ref="N4:N9" si="4">_xlfn.STDEV.S(K4:L4)</f>
        <v>4.2033569770532537</v>
      </c>
      <c r="O4" s="24">
        <v>2</v>
      </c>
    </row>
    <row r="5" spans="1:18" s="9" customFormat="1" ht="12.75">
      <c r="A5" s="19" t="s">
        <v>10</v>
      </c>
      <c r="B5" s="20">
        <v>3.9606000000000002E-2</v>
      </c>
      <c r="C5" s="20">
        <v>4.8235E-2</v>
      </c>
      <c r="D5" s="20">
        <v>4.5682222222222228E-2</v>
      </c>
      <c r="E5" s="21">
        <v>3.5355555555555557E-2</v>
      </c>
      <c r="F5" s="9">
        <f t="shared" si="0"/>
        <v>4.2219694444444449E-2</v>
      </c>
      <c r="G5" s="9">
        <f t="shared" si="1"/>
        <v>5.8344037362715083E-3</v>
      </c>
      <c r="H5" s="21">
        <v>4</v>
      </c>
      <c r="I5" s="9">
        <f t="shared" si="2"/>
        <v>5.1066726070618469E-2</v>
      </c>
      <c r="J5" s="6" t="s">
        <v>10</v>
      </c>
      <c r="K5" s="2">
        <v>5.4993333333333325E-2</v>
      </c>
      <c r="L5" s="2">
        <v>5.3667692307692319E-2</v>
      </c>
      <c r="M5" s="23">
        <f t="shared" si="3"/>
        <v>5.4330512820512822E-2</v>
      </c>
      <c r="N5" s="9">
        <f t="shared" si="4"/>
        <v>9.3736975864984495E-4</v>
      </c>
      <c r="O5" s="24">
        <v>2</v>
      </c>
    </row>
    <row r="6" spans="1:18" s="9" customFormat="1" ht="12.75">
      <c r="A6" s="19" t="s">
        <v>11</v>
      </c>
      <c r="B6" s="20">
        <v>1.1149999999999997E-2</v>
      </c>
      <c r="C6" s="20">
        <v>1.2369E-2</v>
      </c>
      <c r="D6" s="20">
        <v>1.0594444444444443E-2</v>
      </c>
      <c r="E6" s="21">
        <v>1.4281250000000001E-2</v>
      </c>
      <c r="F6" s="9">
        <f t="shared" si="0"/>
        <v>1.209867361111111E-2</v>
      </c>
      <c r="G6" s="9">
        <f t="shared" si="1"/>
        <v>1.6329322353907068E-3</v>
      </c>
      <c r="H6" s="21">
        <v>4</v>
      </c>
      <c r="I6" s="9">
        <f t="shared" si="2"/>
        <v>0.60976295872505104</v>
      </c>
      <c r="J6" s="6" t="s">
        <v>11</v>
      </c>
      <c r="K6" s="2">
        <v>1.6E-2</v>
      </c>
      <c r="L6" s="2">
        <v>1.0499999999999999E-2</v>
      </c>
      <c r="M6" s="23">
        <f t="shared" si="3"/>
        <v>1.325E-2</v>
      </c>
      <c r="N6" s="9">
        <f t="shared" si="4"/>
        <v>3.8890872965260115E-3</v>
      </c>
      <c r="O6" s="24">
        <v>2</v>
      </c>
    </row>
    <row r="7" spans="1:18" s="9" customFormat="1" ht="12.75">
      <c r="A7" s="19" t="s">
        <v>12</v>
      </c>
      <c r="B7" s="20">
        <v>2.6658999999999999E-2</v>
      </c>
      <c r="C7" s="20">
        <v>2.3545999999999997E-2</v>
      </c>
      <c r="D7" s="20">
        <v>2.7289999999999998E-2</v>
      </c>
      <c r="E7" s="21">
        <v>2.8434444444444446E-2</v>
      </c>
      <c r="F7" s="9">
        <f t="shared" si="0"/>
        <v>2.6482361111111109E-2</v>
      </c>
      <c r="G7" s="9">
        <f t="shared" si="1"/>
        <v>2.0909589336822678E-3</v>
      </c>
      <c r="H7" s="21">
        <v>4</v>
      </c>
      <c r="I7" s="22">
        <f t="shared" si="2"/>
        <v>1.405715315094074E-4</v>
      </c>
      <c r="J7" s="6" t="s">
        <v>12</v>
      </c>
      <c r="K7" s="2">
        <v>5.0426666666666675E-2</v>
      </c>
      <c r="L7" s="2">
        <v>5.3139230769230772E-2</v>
      </c>
      <c r="M7" s="23">
        <f t="shared" si="3"/>
        <v>5.1782948717948724E-2</v>
      </c>
      <c r="N7" s="9">
        <f t="shared" si="4"/>
        <v>1.9180724713262745E-3</v>
      </c>
      <c r="O7" s="24">
        <v>2</v>
      </c>
    </row>
    <row r="8" spans="1:18" s="9" customFormat="1" ht="12.75">
      <c r="A8" s="19" t="s">
        <v>13</v>
      </c>
      <c r="B8" s="20">
        <v>8.0449000000000007E-2</v>
      </c>
      <c r="C8" s="20">
        <v>7.1816999999999992E-2</v>
      </c>
      <c r="D8" s="20">
        <v>7.7921666666666681E-2</v>
      </c>
      <c r="E8" s="21">
        <v>9.1035555555555564E-2</v>
      </c>
      <c r="F8" s="9">
        <f t="shared" si="0"/>
        <v>8.0305805555555554E-2</v>
      </c>
      <c r="G8" s="9">
        <f t="shared" si="1"/>
        <v>8.018561336319693E-3</v>
      </c>
      <c r="H8" s="21">
        <v>4</v>
      </c>
      <c r="I8" s="22">
        <f t="shared" si="2"/>
        <v>1.9734817526720076E-3</v>
      </c>
      <c r="J8" s="6" t="s">
        <v>23</v>
      </c>
      <c r="K8" s="2">
        <v>0.12295555555555555</v>
      </c>
      <c r="L8" s="2">
        <v>0.13065384615384618</v>
      </c>
      <c r="M8" s="23">
        <f t="shared" si="3"/>
        <v>0.12680470085470086</v>
      </c>
      <c r="N8" s="9">
        <f t="shared" si="4"/>
        <v>5.4435134855959433E-3</v>
      </c>
      <c r="O8" s="24">
        <v>2</v>
      </c>
    </row>
    <row r="9" spans="1:18" s="9" customFormat="1" ht="12.75">
      <c r="A9" s="25" t="s">
        <v>14</v>
      </c>
      <c r="B9" s="26">
        <v>1.5509E-2</v>
      </c>
      <c r="C9" s="26">
        <v>1.11801E-2</v>
      </c>
      <c r="D9" s="26">
        <v>1.6644999999999997E-2</v>
      </c>
      <c r="E9" s="27">
        <v>1.412125E-2</v>
      </c>
      <c r="F9" s="28">
        <f t="shared" si="0"/>
        <v>1.4363837500000001E-2</v>
      </c>
      <c r="G9" s="28">
        <f t="shared" si="1"/>
        <v>2.3600941130157631E-3</v>
      </c>
      <c r="H9" s="27">
        <v>4</v>
      </c>
      <c r="I9" s="29">
        <f t="shared" si="2"/>
        <v>1.4160245131309118E-3</v>
      </c>
      <c r="J9" s="7" t="s">
        <v>14</v>
      </c>
      <c r="K9" s="4">
        <v>3.4426666666666668E-2</v>
      </c>
      <c r="L9" s="4">
        <v>4.2639230769230776E-2</v>
      </c>
      <c r="M9" s="30">
        <f t="shared" si="3"/>
        <v>3.8532948717948726E-2</v>
      </c>
      <c r="N9" s="28">
        <f t="shared" si="4"/>
        <v>5.807159767852294E-3</v>
      </c>
      <c r="O9" s="31">
        <v>2</v>
      </c>
    </row>
    <row r="10" spans="1:18" s="9" customFormat="1" ht="12.75"/>
    <row r="11" spans="1:18" s="9" customFormat="1" ht="12.75">
      <c r="B11" s="10"/>
      <c r="C11" s="10"/>
      <c r="D11" s="10"/>
      <c r="E11" s="10"/>
      <c r="F11" s="10"/>
      <c r="G11" s="11" t="s">
        <v>0</v>
      </c>
      <c r="H11" s="10"/>
      <c r="I11" s="10"/>
      <c r="Q11" s="32" t="s">
        <v>184</v>
      </c>
    </row>
    <row r="12" spans="1:18" s="9" customFormat="1">
      <c r="A12" s="12"/>
      <c r="B12" s="13" t="s">
        <v>1</v>
      </c>
      <c r="C12" s="13" t="s">
        <v>2</v>
      </c>
      <c r="D12" s="13" t="s">
        <v>3</v>
      </c>
      <c r="E12" s="14" t="s">
        <v>4</v>
      </c>
      <c r="F12" s="13" t="s">
        <v>5</v>
      </c>
      <c r="G12" s="13" t="s">
        <v>6</v>
      </c>
      <c r="H12" s="14" t="s">
        <v>7</v>
      </c>
      <c r="I12" s="15" t="s">
        <v>24</v>
      </c>
      <c r="J12" s="57"/>
      <c r="K12" s="51" t="s">
        <v>62</v>
      </c>
      <c r="L12" s="5" t="s">
        <v>63</v>
      </c>
      <c r="M12" s="5" t="s">
        <v>64</v>
      </c>
      <c r="N12" s="5" t="s">
        <v>65</v>
      </c>
      <c r="O12" s="37" t="s">
        <v>66</v>
      </c>
      <c r="P12" s="34" t="s">
        <v>58</v>
      </c>
      <c r="Q12" s="34" t="s">
        <v>59</v>
      </c>
      <c r="R12" s="39" t="s">
        <v>60</v>
      </c>
    </row>
    <row r="13" spans="1:18" s="9" customFormat="1" ht="12.75">
      <c r="A13" s="19" t="s">
        <v>8</v>
      </c>
      <c r="B13" s="20">
        <v>0.10984000000000001</v>
      </c>
      <c r="C13" s="20">
        <v>0.10752000000000002</v>
      </c>
      <c r="D13" s="20">
        <v>0.12247777777777778</v>
      </c>
      <c r="E13" s="21">
        <v>9.7543333333333329E-2</v>
      </c>
      <c r="F13" s="9">
        <f>AVERAGE(B13:E13)</f>
        <v>0.10934527777777778</v>
      </c>
      <c r="G13" s="9">
        <f>_xlfn.STDEV.S(B13:E13)</f>
        <v>1.0252232894398552E-2</v>
      </c>
      <c r="H13" s="21">
        <v>4</v>
      </c>
      <c r="I13" s="22">
        <f>_xlfn.T.TEST(B13:E13,K13:O13,2,2)</f>
        <v>3.4126717036746808E-2</v>
      </c>
      <c r="J13" s="47" t="s">
        <v>52</v>
      </c>
      <c r="K13" s="2">
        <v>0.11409285714285713</v>
      </c>
      <c r="L13" s="2">
        <v>0.13652857142857142</v>
      </c>
      <c r="M13" s="2">
        <v>0.1279142857142857</v>
      </c>
      <c r="N13" s="2">
        <v>0.14952499999999999</v>
      </c>
      <c r="O13" s="50">
        <v>0.12497333333333334</v>
      </c>
      <c r="P13" s="34">
        <f>AVERAGE(K13:O13)</f>
        <v>0.13060680952380951</v>
      </c>
      <c r="Q13" s="34">
        <f>_xlfn.STDEV.S(K13:O13)</f>
        <v>1.32727310362637E-2</v>
      </c>
      <c r="R13" s="39">
        <v>5</v>
      </c>
    </row>
    <row r="14" spans="1:18" s="9" customFormat="1" ht="12.75">
      <c r="A14" s="19" t="s">
        <v>9</v>
      </c>
      <c r="B14" s="20">
        <v>546.35</v>
      </c>
      <c r="C14" s="20">
        <v>558.08000000000004</v>
      </c>
      <c r="D14" s="20">
        <v>489.97777777777782</v>
      </c>
      <c r="E14" s="21">
        <v>615.13333333333333</v>
      </c>
      <c r="F14" s="9">
        <f t="shared" ref="F14:F19" si="5">AVERAGE(B14:E14)</f>
        <v>552.38527777777779</v>
      </c>
      <c r="G14" s="9">
        <f t="shared" ref="G14:G19" si="6">_xlfn.STDEV.S(B14:E14)</f>
        <v>51.318836604429151</v>
      </c>
      <c r="H14" s="21">
        <v>4</v>
      </c>
      <c r="I14" s="22">
        <f t="shared" ref="I14:I19" si="7">_xlfn.T.TEST(B14:E14,K14:O14,2,2)</f>
        <v>2.7973168055067072E-2</v>
      </c>
      <c r="J14" s="6" t="s">
        <v>53</v>
      </c>
      <c r="K14" s="2">
        <v>526.28571428571422</v>
      </c>
      <c r="L14" s="2">
        <v>439.61428571428576</v>
      </c>
      <c r="M14" s="2">
        <v>469.14285714285717</v>
      </c>
      <c r="N14" s="2">
        <v>410.74166666666662</v>
      </c>
      <c r="O14" s="44">
        <v>480.15999999999991</v>
      </c>
      <c r="P14" s="9">
        <f t="shared" ref="P14:P19" si="8">AVERAGE(K14:O14)</f>
        <v>465.18890476190472</v>
      </c>
      <c r="Q14" s="9">
        <f t="shared" ref="Q14:Q19" si="9">_xlfn.STDEV.S(K14:O14)</f>
        <v>43.563604194550976</v>
      </c>
      <c r="R14" s="24">
        <v>5</v>
      </c>
    </row>
    <row r="15" spans="1:18" s="9" customFormat="1" ht="12.75">
      <c r="A15" s="19" t="s">
        <v>10</v>
      </c>
      <c r="B15" s="20">
        <v>3.9606000000000002E-2</v>
      </c>
      <c r="C15" s="20">
        <v>4.8235E-2</v>
      </c>
      <c r="D15" s="20">
        <v>4.5682222222222228E-2</v>
      </c>
      <c r="E15" s="21">
        <v>3.5355555555555557E-2</v>
      </c>
      <c r="F15" s="9">
        <f t="shared" si="5"/>
        <v>4.2219694444444449E-2</v>
      </c>
      <c r="G15" s="9">
        <f t="shared" si="6"/>
        <v>5.8344037362715083E-3</v>
      </c>
      <c r="H15" s="21">
        <v>4</v>
      </c>
      <c r="I15" s="9">
        <f t="shared" si="7"/>
        <v>0.10593235180599603</v>
      </c>
      <c r="J15" s="6" t="s">
        <v>54</v>
      </c>
      <c r="K15" s="2">
        <v>3.5842307692307687E-2</v>
      </c>
      <c r="L15" s="2">
        <v>3.856571428571428E-2</v>
      </c>
      <c r="M15" s="2">
        <v>3.1477857142857148E-2</v>
      </c>
      <c r="N15" s="2">
        <v>4.1801666666666661E-2</v>
      </c>
      <c r="O15" s="44">
        <v>3.1860000000000006E-2</v>
      </c>
      <c r="P15" s="9">
        <f t="shared" si="8"/>
        <v>3.5909509157509151E-2</v>
      </c>
      <c r="Q15" s="9">
        <f t="shared" si="9"/>
        <v>4.4106554452957797E-3</v>
      </c>
      <c r="R15" s="24">
        <v>5</v>
      </c>
    </row>
    <row r="16" spans="1:18" s="9" customFormat="1" ht="12.75">
      <c r="A16" s="19" t="s">
        <v>11</v>
      </c>
      <c r="B16" s="20">
        <v>1.1149999999999997E-2</v>
      </c>
      <c r="C16" s="20">
        <v>1.2369E-2</v>
      </c>
      <c r="D16" s="20">
        <v>1.0594444444444443E-2</v>
      </c>
      <c r="E16" s="21">
        <v>1.4281250000000001E-2</v>
      </c>
      <c r="F16" s="9">
        <f t="shared" si="5"/>
        <v>1.209867361111111E-2</v>
      </c>
      <c r="G16" s="9">
        <f t="shared" si="6"/>
        <v>1.6329322353907068E-3</v>
      </c>
      <c r="H16" s="21">
        <v>4</v>
      </c>
      <c r="I16" s="9">
        <f t="shared" si="7"/>
        <v>6.1382804788799226E-2</v>
      </c>
      <c r="J16" s="6" t="s">
        <v>55</v>
      </c>
      <c r="K16" s="2">
        <v>8.8214285714285721E-3</v>
      </c>
      <c r="L16" s="2">
        <v>1.2744285714285713E-2</v>
      </c>
      <c r="M16" s="2">
        <v>8.6071428571428583E-3</v>
      </c>
      <c r="N16" s="2">
        <v>6.6594999999999996E-3</v>
      </c>
      <c r="O16" s="44">
        <v>8.8333333333333337E-3</v>
      </c>
      <c r="P16" s="9">
        <f t="shared" si="8"/>
        <v>9.1331380952380959E-3</v>
      </c>
      <c r="Q16" s="9">
        <f t="shared" si="9"/>
        <v>2.2148921681291638E-3</v>
      </c>
      <c r="R16" s="24">
        <v>5</v>
      </c>
    </row>
    <row r="17" spans="1:19" s="9" customFormat="1" ht="12.75">
      <c r="A17" s="19" t="s">
        <v>12</v>
      </c>
      <c r="B17" s="20">
        <v>2.6658999999999999E-2</v>
      </c>
      <c r="C17" s="20">
        <v>2.3545999999999997E-2</v>
      </c>
      <c r="D17" s="20">
        <v>2.7289999999999998E-2</v>
      </c>
      <c r="E17" s="21">
        <v>2.8434444444444446E-2</v>
      </c>
      <c r="F17" s="9">
        <f t="shared" si="5"/>
        <v>2.6482361111111109E-2</v>
      </c>
      <c r="G17" s="9">
        <f t="shared" si="6"/>
        <v>2.0909589336822678E-3</v>
      </c>
      <c r="H17" s="21">
        <v>4</v>
      </c>
      <c r="I17" s="9">
        <f t="shared" si="7"/>
        <v>6.0611937292545499E-2</v>
      </c>
      <c r="J17" s="6" t="s">
        <v>56</v>
      </c>
      <c r="K17" s="2">
        <v>2.8456428571428573E-2</v>
      </c>
      <c r="L17" s="2">
        <v>3.9742857142857142E-2</v>
      </c>
      <c r="M17" s="2">
        <v>3.0085714285714292E-2</v>
      </c>
      <c r="N17" s="2">
        <v>2.9829999999999999E-2</v>
      </c>
      <c r="O17" s="44">
        <v>3.1762727272727269E-2</v>
      </c>
      <c r="P17" s="9">
        <f t="shared" si="8"/>
        <v>3.1975545454545458E-2</v>
      </c>
      <c r="Q17" s="9">
        <f t="shared" si="9"/>
        <v>4.4982061208647508E-3</v>
      </c>
      <c r="R17" s="24">
        <v>5</v>
      </c>
    </row>
    <row r="18" spans="1:19" s="9" customFormat="1" ht="12.75">
      <c r="A18" s="19" t="s">
        <v>13</v>
      </c>
      <c r="B18" s="20">
        <v>8.0449000000000007E-2</v>
      </c>
      <c r="C18" s="20">
        <v>7.1816999999999992E-2</v>
      </c>
      <c r="D18" s="20">
        <v>7.7921666666666681E-2</v>
      </c>
      <c r="E18" s="21">
        <v>9.1035555555555564E-2</v>
      </c>
      <c r="F18" s="9">
        <f t="shared" si="5"/>
        <v>8.0305805555555554E-2</v>
      </c>
      <c r="G18" s="9">
        <f t="shared" si="6"/>
        <v>8.018561336319693E-3</v>
      </c>
      <c r="H18" s="21">
        <v>4</v>
      </c>
      <c r="I18" s="9">
        <f t="shared" si="7"/>
        <v>0.24934178381235264</v>
      </c>
      <c r="J18" s="6" t="s">
        <v>23</v>
      </c>
      <c r="K18" s="2">
        <v>8.4261428571428584E-2</v>
      </c>
      <c r="L18" s="2">
        <v>0.10758571428571428</v>
      </c>
      <c r="M18" s="2">
        <v>8.4124999999999991E-2</v>
      </c>
      <c r="N18" s="2">
        <v>7.7969999999999998E-2</v>
      </c>
      <c r="O18" s="44">
        <v>8.9925454545454545E-2</v>
      </c>
      <c r="P18" s="9">
        <f t="shared" si="8"/>
        <v>8.877351948051948E-2</v>
      </c>
      <c r="Q18" s="9">
        <f t="shared" si="9"/>
        <v>1.1334784500389244E-2</v>
      </c>
      <c r="R18" s="24">
        <v>5</v>
      </c>
    </row>
    <row r="19" spans="1:19" s="9" customFormat="1" ht="12.75">
      <c r="A19" s="25" t="s">
        <v>14</v>
      </c>
      <c r="B19" s="26">
        <v>1.5509E-2</v>
      </c>
      <c r="C19" s="26">
        <v>1.11801E-2</v>
      </c>
      <c r="D19" s="26">
        <v>1.6644999999999997E-2</v>
      </c>
      <c r="E19" s="27">
        <v>1.412125E-2</v>
      </c>
      <c r="F19" s="28">
        <f t="shared" si="5"/>
        <v>1.4363837500000001E-2</v>
      </c>
      <c r="G19" s="28">
        <f t="shared" si="6"/>
        <v>2.3600941130157631E-3</v>
      </c>
      <c r="H19" s="27">
        <v>4</v>
      </c>
      <c r="I19" s="56">
        <f t="shared" si="7"/>
        <v>1.7355237204641652E-3</v>
      </c>
      <c r="J19" s="7" t="s">
        <v>57</v>
      </c>
      <c r="K19" s="4">
        <v>1.9634714285714283E-2</v>
      </c>
      <c r="L19" s="4">
        <v>2.6998571428571431E-2</v>
      </c>
      <c r="M19" s="4">
        <v>2.147857142857143E-2</v>
      </c>
      <c r="N19" s="4">
        <v>2.3170833333333335E-2</v>
      </c>
      <c r="O19" s="45">
        <v>2.2853636363636364E-2</v>
      </c>
      <c r="P19" s="28">
        <f t="shared" si="8"/>
        <v>2.2827265367965369E-2</v>
      </c>
      <c r="Q19" s="28">
        <f t="shared" si="9"/>
        <v>2.7170704068182126E-3</v>
      </c>
      <c r="R19" s="31">
        <v>5</v>
      </c>
    </row>
    <row r="21" spans="1:19" s="9" customFormat="1" ht="12.75">
      <c r="B21" s="10"/>
      <c r="C21" s="10"/>
      <c r="D21" s="10"/>
      <c r="E21" s="10"/>
      <c r="F21" s="10"/>
      <c r="G21" s="11" t="s">
        <v>0</v>
      </c>
      <c r="H21" s="10"/>
      <c r="I21" s="10"/>
      <c r="O21" s="32" t="s">
        <v>70</v>
      </c>
    </row>
    <row r="22" spans="1:19" s="9" customFormat="1">
      <c r="A22" s="12"/>
      <c r="B22" s="13" t="s">
        <v>1</v>
      </c>
      <c r="C22" s="13" t="s">
        <v>2</v>
      </c>
      <c r="D22" s="13" t="s">
        <v>3</v>
      </c>
      <c r="E22" s="14" t="s">
        <v>4</v>
      </c>
      <c r="F22" s="13" t="s">
        <v>5</v>
      </c>
      <c r="G22" s="13" t="s">
        <v>6</v>
      </c>
      <c r="H22" s="14" t="s">
        <v>7</v>
      </c>
      <c r="I22" s="15" t="s">
        <v>24</v>
      </c>
      <c r="J22" s="57"/>
      <c r="K22" s="51" t="s">
        <v>67</v>
      </c>
      <c r="L22" s="5" t="s">
        <v>68</v>
      </c>
      <c r="M22" s="37" t="s">
        <v>69</v>
      </c>
      <c r="N22" s="34" t="s">
        <v>58</v>
      </c>
      <c r="O22" s="34" t="s">
        <v>59</v>
      </c>
      <c r="P22" s="39" t="s">
        <v>60</v>
      </c>
    </row>
    <row r="23" spans="1:19" s="9" customFormat="1" ht="12.75">
      <c r="A23" s="19" t="s">
        <v>8</v>
      </c>
      <c r="B23" s="20">
        <v>0.10984000000000001</v>
      </c>
      <c r="C23" s="20">
        <v>0.10752000000000002</v>
      </c>
      <c r="D23" s="20">
        <v>0.12247777777777778</v>
      </c>
      <c r="E23" s="21">
        <v>9.7543333333333329E-2</v>
      </c>
      <c r="F23" s="9">
        <f>AVERAGE(B23:E23)</f>
        <v>0.10934527777777778</v>
      </c>
      <c r="G23" s="9">
        <f>_xlfn.STDEV.S(B23:E23)</f>
        <v>1.0252232894398552E-2</v>
      </c>
      <c r="H23" s="21">
        <v>4</v>
      </c>
      <c r="I23" s="9">
        <f>_xlfn.T.TEST(B23:E23,K23:M23,2,2)</f>
        <v>6.5862512191562833E-2</v>
      </c>
      <c r="J23" s="47" t="s">
        <v>52</v>
      </c>
      <c r="K23" s="2">
        <v>0.13335</v>
      </c>
      <c r="L23" s="2">
        <v>0.12014999999999999</v>
      </c>
      <c r="M23" s="44">
        <v>0.12325333333333334</v>
      </c>
      <c r="N23" s="34">
        <f>AVERAGE(K23:M23)</f>
        <v>0.12558444444444444</v>
      </c>
      <c r="O23" s="34">
        <f>_xlfn.STDEV.S(K23:M23)</f>
        <v>6.9018518717268379E-3</v>
      </c>
      <c r="P23" s="39">
        <v>3</v>
      </c>
    </row>
    <row r="24" spans="1:19" s="9" customFormat="1" ht="12.75">
      <c r="A24" s="19" t="s">
        <v>9</v>
      </c>
      <c r="B24" s="20">
        <v>546.35</v>
      </c>
      <c r="C24" s="20">
        <v>558.08000000000004</v>
      </c>
      <c r="D24" s="20">
        <v>489.97777777777782</v>
      </c>
      <c r="E24" s="21">
        <v>615.13333333333333</v>
      </c>
      <c r="F24" s="9">
        <f t="shared" ref="F24:F29" si="10">AVERAGE(B24:E24)</f>
        <v>552.38527777777779</v>
      </c>
      <c r="G24" s="9">
        <f t="shared" ref="G24:G29" si="11">_xlfn.STDEV.S(B24:E24)</f>
        <v>51.318836604429151</v>
      </c>
      <c r="H24" s="21">
        <v>4</v>
      </c>
      <c r="I24" s="9">
        <f t="shared" ref="I24:I29" si="12">_xlfn.T.TEST(B24:E24,K24:M24,2,2)</f>
        <v>7.6830131144470071E-2</v>
      </c>
      <c r="J24" s="6" t="s">
        <v>53</v>
      </c>
      <c r="K24" s="2">
        <v>450.02500000000003</v>
      </c>
      <c r="L24" s="2">
        <v>499.4357142857142</v>
      </c>
      <c r="M24" s="44">
        <v>488.60666666666663</v>
      </c>
      <c r="N24" s="9">
        <f t="shared" ref="N24:N29" si="13">AVERAGE(K24:M24)</f>
        <v>479.3557936507936</v>
      </c>
      <c r="O24" s="9">
        <f t="shared" ref="O24:O29" si="14">_xlfn.STDEV.S(K24:M24)</f>
        <v>25.971882107829131</v>
      </c>
      <c r="P24" s="24">
        <v>3</v>
      </c>
    </row>
    <row r="25" spans="1:19" s="9" customFormat="1" ht="12.75">
      <c r="A25" s="19" t="s">
        <v>10</v>
      </c>
      <c r="B25" s="20">
        <v>3.9606000000000002E-2</v>
      </c>
      <c r="C25" s="20">
        <v>4.8235E-2</v>
      </c>
      <c r="D25" s="20">
        <v>4.5682222222222228E-2</v>
      </c>
      <c r="E25" s="21">
        <v>3.5355555555555557E-2</v>
      </c>
      <c r="F25" s="9">
        <f t="shared" si="10"/>
        <v>4.2219694444444449E-2</v>
      </c>
      <c r="G25" s="9">
        <f t="shared" si="11"/>
        <v>5.8344037362715083E-3</v>
      </c>
      <c r="H25" s="21">
        <v>4</v>
      </c>
      <c r="I25" s="22">
        <f t="shared" si="12"/>
        <v>3.2228925981795185E-2</v>
      </c>
      <c r="J25" s="6" t="s">
        <v>54</v>
      </c>
      <c r="K25" s="2">
        <v>3.1253636363636365E-2</v>
      </c>
      <c r="L25" s="2">
        <v>3.2465000000000001E-2</v>
      </c>
      <c r="M25" s="44">
        <v>3.2355384615384612E-2</v>
      </c>
      <c r="N25" s="9">
        <f t="shared" si="13"/>
        <v>3.2024673659673659E-2</v>
      </c>
      <c r="O25" s="9">
        <f t="shared" si="14"/>
        <v>6.6998340803819262E-4</v>
      </c>
      <c r="P25" s="24">
        <v>3</v>
      </c>
    </row>
    <row r="26" spans="1:19" s="9" customFormat="1" ht="12.75">
      <c r="A26" s="19" t="s">
        <v>11</v>
      </c>
      <c r="B26" s="20">
        <v>1.1149999999999997E-2</v>
      </c>
      <c r="C26" s="20">
        <v>1.2369E-2</v>
      </c>
      <c r="D26" s="20">
        <v>1.0594444444444443E-2</v>
      </c>
      <c r="E26" s="21">
        <v>1.4281250000000001E-2</v>
      </c>
      <c r="F26" s="9">
        <f t="shared" si="10"/>
        <v>1.209867361111111E-2</v>
      </c>
      <c r="G26" s="9">
        <f t="shared" si="11"/>
        <v>1.6329322353907068E-3</v>
      </c>
      <c r="H26" s="21">
        <v>4</v>
      </c>
      <c r="I26" s="22">
        <f t="shared" si="12"/>
        <v>3.5834937639628077E-2</v>
      </c>
      <c r="J26" s="6" t="s">
        <v>55</v>
      </c>
      <c r="K26" s="2">
        <v>8.7916666666666664E-3</v>
      </c>
      <c r="L26" s="2">
        <v>8.7499999999999991E-3</v>
      </c>
      <c r="M26" s="44">
        <v>9.9946428571428565E-3</v>
      </c>
      <c r="N26" s="9">
        <f t="shared" si="13"/>
        <v>9.1787698412698401E-3</v>
      </c>
      <c r="O26" s="9">
        <f t="shared" si="14"/>
        <v>7.0687382983109187E-4</v>
      </c>
      <c r="P26" s="24">
        <v>3</v>
      </c>
    </row>
    <row r="27" spans="1:19" s="9" customFormat="1" ht="12.75">
      <c r="A27" s="19" t="s">
        <v>12</v>
      </c>
      <c r="B27" s="20">
        <v>2.6658999999999999E-2</v>
      </c>
      <c r="C27" s="20">
        <v>2.3545999999999997E-2</v>
      </c>
      <c r="D27" s="20">
        <v>2.7289999999999998E-2</v>
      </c>
      <c r="E27" s="21">
        <v>2.8434444444444446E-2</v>
      </c>
      <c r="F27" s="9">
        <f t="shared" si="10"/>
        <v>2.6482361111111109E-2</v>
      </c>
      <c r="G27" s="9">
        <f t="shared" si="11"/>
        <v>2.0909589336822678E-3</v>
      </c>
      <c r="H27" s="21">
        <v>4</v>
      </c>
      <c r="I27" s="22">
        <f t="shared" si="12"/>
        <v>8.9391700522600023E-2</v>
      </c>
      <c r="J27" s="6" t="s">
        <v>56</v>
      </c>
      <c r="K27" s="2">
        <v>3.4629090909090908E-2</v>
      </c>
      <c r="L27" s="2">
        <v>3.2054285714285716E-2</v>
      </c>
      <c r="M27" s="44">
        <v>2.6972999999999997E-2</v>
      </c>
      <c r="N27" s="9">
        <f t="shared" si="13"/>
        <v>3.1218792207792206E-2</v>
      </c>
      <c r="O27" s="9">
        <f t="shared" si="14"/>
        <v>3.8958271331786189E-3</v>
      </c>
      <c r="P27" s="24">
        <v>3</v>
      </c>
    </row>
    <row r="28" spans="1:19" s="9" customFormat="1" ht="12.75">
      <c r="A28" s="19" t="s">
        <v>13</v>
      </c>
      <c r="B28" s="20">
        <v>8.0449000000000007E-2</v>
      </c>
      <c r="C28" s="20">
        <v>7.1816999999999992E-2</v>
      </c>
      <c r="D28" s="20">
        <v>7.7921666666666681E-2</v>
      </c>
      <c r="E28" s="21">
        <v>9.1035555555555564E-2</v>
      </c>
      <c r="F28" s="9">
        <f t="shared" si="10"/>
        <v>8.0305805555555554E-2</v>
      </c>
      <c r="G28" s="9">
        <f t="shared" si="11"/>
        <v>8.018561336319693E-3</v>
      </c>
      <c r="H28" s="21">
        <v>4</v>
      </c>
      <c r="I28" s="9">
        <f t="shared" si="12"/>
        <v>0.30847739958229381</v>
      </c>
      <c r="J28" s="6" t="s">
        <v>23</v>
      </c>
      <c r="K28" s="2">
        <v>9.4804545454545461E-2</v>
      </c>
      <c r="L28" s="2">
        <v>9.2487857142857149E-2</v>
      </c>
      <c r="M28" s="44">
        <v>7.6563000000000006E-2</v>
      </c>
      <c r="N28" s="9">
        <f t="shared" si="13"/>
        <v>8.7951800865800858E-2</v>
      </c>
      <c r="O28" s="9">
        <f t="shared" si="14"/>
        <v>9.9307779178686821E-3</v>
      </c>
      <c r="P28" s="24">
        <v>3</v>
      </c>
    </row>
    <row r="29" spans="1:19" s="9" customFormat="1" ht="12.75">
      <c r="A29" s="25" t="s">
        <v>14</v>
      </c>
      <c r="B29" s="26">
        <v>1.5509E-2</v>
      </c>
      <c r="C29" s="26">
        <v>1.11801E-2</v>
      </c>
      <c r="D29" s="26">
        <v>1.6644999999999997E-2</v>
      </c>
      <c r="E29" s="27">
        <v>1.412125E-2</v>
      </c>
      <c r="F29" s="28">
        <f t="shared" si="10"/>
        <v>1.4363837500000001E-2</v>
      </c>
      <c r="G29" s="28">
        <f t="shared" si="11"/>
        <v>2.3600941130157631E-3</v>
      </c>
      <c r="H29" s="27">
        <v>4</v>
      </c>
      <c r="I29" s="29">
        <f t="shared" si="12"/>
        <v>2.5581039621177987E-2</v>
      </c>
      <c r="J29" s="7" t="s">
        <v>57</v>
      </c>
      <c r="K29" s="4">
        <v>2.5810909090909086E-2</v>
      </c>
      <c r="L29" s="4">
        <v>2.3304285714285715E-2</v>
      </c>
      <c r="M29" s="45">
        <v>1.7479000000000001E-2</v>
      </c>
      <c r="N29" s="28">
        <f t="shared" si="13"/>
        <v>2.2198064935064932E-2</v>
      </c>
      <c r="O29" s="28">
        <f t="shared" si="14"/>
        <v>4.2746895307236334E-3</v>
      </c>
      <c r="P29" s="31">
        <v>3</v>
      </c>
    </row>
    <row r="31" spans="1:19" s="9" customFormat="1" ht="12.75">
      <c r="B31" s="10"/>
      <c r="C31" s="10"/>
      <c r="D31" s="10"/>
      <c r="E31" s="10"/>
      <c r="F31" s="10"/>
      <c r="G31" s="11" t="s">
        <v>0</v>
      </c>
      <c r="H31" s="10"/>
      <c r="I31" s="10"/>
      <c r="R31" s="32" t="s">
        <v>41</v>
      </c>
    </row>
    <row r="32" spans="1:19" s="9" customFormat="1">
      <c r="A32" s="12"/>
      <c r="B32" s="13" t="s">
        <v>1</v>
      </c>
      <c r="C32" s="13" t="s">
        <v>2</v>
      </c>
      <c r="D32" s="13" t="s">
        <v>3</v>
      </c>
      <c r="E32" s="14" t="s">
        <v>4</v>
      </c>
      <c r="F32" s="13" t="s">
        <v>5</v>
      </c>
      <c r="G32" s="13" t="s">
        <v>6</v>
      </c>
      <c r="H32" s="14" t="s">
        <v>7</v>
      </c>
      <c r="I32" s="43" t="s">
        <v>24</v>
      </c>
      <c r="J32" s="53"/>
      <c r="K32" s="48" t="s">
        <v>40</v>
      </c>
      <c r="L32" s="49" t="s">
        <v>35</v>
      </c>
      <c r="M32" s="49" t="s">
        <v>36</v>
      </c>
      <c r="N32" s="49" t="s">
        <v>37</v>
      </c>
      <c r="O32" s="49" t="s">
        <v>38</v>
      </c>
      <c r="P32" s="50" t="s">
        <v>39</v>
      </c>
      <c r="Q32" s="17" t="s">
        <v>5</v>
      </c>
      <c r="R32" s="13" t="s">
        <v>6</v>
      </c>
      <c r="S32" s="14" t="s">
        <v>7</v>
      </c>
    </row>
    <row r="33" spans="1:19" s="9" customFormat="1" ht="12.75">
      <c r="A33" s="19" t="s">
        <v>8</v>
      </c>
      <c r="B33" s="20">
        <v>0.10984000000000001</v>
      </c>
      <c r="C33" s="20">
        <v>0.10752000000000002</v>
      </c>
      <c r="D33" s="20">
        <v>0.12247777777777778</v>
      </c>
      <c r="E33" s="21">
        <v>9.7543333333333329E-2</v>
      </c>
      <c r="F33" s="9">
        <f>AVERAGE(B33:E33)</f>
        <v>0.10934527777777778</v>
      </c>
      <c r="G33" s="9">
        <f>_xlfn.STDEV.S(B33:E33)</f>
        <v>1.0252232894398552E-2</v>
      </c>
      <c r="H33" s="21">
        <v>4</v>
      </c>
      <c r="I33" s="52">
        <f>_xlfn.T.TEST(B33:E33,L33:P33,2,2)</f>
        <v>4.7435108795649154E-2</v>
      </c>
      <c r="J33" s="1" t="s">
        <v>8</v>
      </c>
      <c r="K33" s="38"/>
      <c r="L33" s="49">
        <v>0.12762000000000001</v>
      </c>
      <c r="M33" s="49">
        <v>0.12828333333333333</v>
      </c>
      <c r="N33" s="49">
        <v>0.12218999999999999</v>
      </c>
      <c r="O33" s="49">
        <v>0.11369999999999998</v>
      </c>
      <c r="P33" s="50">
        <v>0.12007999999999999</v>
      </c>
      <c r="Q33" s="23">
        <f>AVERAGE(L33:P33)</f>
        <v>0.12237466666666667</v>
      </c>
      <c r="R33" s="9">
        <f>_xlfn.STDEV.S(L33:P33)</f>
        <v>5.9786140162713022E-3</v>
      </c>
      <c r="S33" s="24">
        <v>5</v>
      </c>
    </row>
    <row r="34" spans="1:19" s="9" customFormat="1" ht="12.75">
      <c r="A34" s="19" t="s">
        <v>9</v>
      </c>
      <c r="B34" s="20">
        <v>546.35</v>
      </c>
      <c r="C34" s="20">
        <v>558.08000000000004</v>
      </c>
      <c r="D34" s="20">
        <v>489.97777777777782</v>
      </c>
      <c r="E34" s="21">
        <v>615.13333333333333</v>
      </c>
      <c r="F34" s="9">
        <f t="shared" ref="F34:F39" si="15">AVERAGE(B34:E34)</f>
        <v>552.38527777777779</v>
      </c>
      <c r="G34" s="9">
        <f t="shared" ref="G34:G39" si="16">_xlfn.STDEV.S(B34:E34)</f>
        <v>51.318836604429151</v>
      </c>
      <c r="H34" s="21">
        <v>4</v>
      </c>
      <c r="I34" s="23">
        <f t="shared" ref="I34:I39" si="17">_xlfn.T.TEST(B34:E34,L34:P34,2,2)</f>
        <v>5.1807803565728942E-2</v>
      </c>
      <c r="J34" s="1" t="s">
        <v>9</v>
      </c>
      <c r="K34" s="23"/>
      <c r="L34" s="2">
        <v>478.43</v>
      </c>
      <c r="M34" s="2">
        <v>468.7166666666667</v>
      </c>
      <c r="N34" s="2">
        <v>491.05000000000007</v>
      </c>
      <c r="O34" s="2">
        <v>527.77857142857135</v>
      </c>
      <c r="P34" s="44">
        <v>499.80000000000007</v>
      </c>
      <c r="Q34" s="23">
        <f t="shared" ref="Q34:Q39" si="18">AVERAGE(L34:P34)</f>
        <v>493.15504761904765</v>
      </c>
      <c r="R34" s="9">
        <f t="shared" ref="R34:R39" si="19">_xlfn.STDEV.S(L34:P34)</f>
        <v>22.701522578723406</v>
      </c>
      <c r="S34" s="24">
        <v>5</v>
      </c>
    </row>
    <row r="35" spans="1:19" s="9" customFormat="1" ht="12.75">
      <c r="A35" s="19" t="s">
        <v>10</v>
      </c>
      <c r="B35" s="20">
        <v>3.9606000000000002E-2</v>
      </c>
      <c r="C35" s="20">
        <v>4.8235E-2</v>
      </c>
      <c r="D35" s="20">
        <v>4.5682222222222228E-2</v>
      </c>
      <c r="E35" s="21">
        <v>3.5355555555555557E-2</v>
      </c>
      <c r="F35" s="9">
        <f t="shared" si="15"/>
        <v>4.2219694444444449E-2</v>
      </c>
      <c r="G35" s="9">
        <f t="shared" si="16"/>
        <v>5.8344037362715083E-3</v>
      </c>
      <c r="H35" s="21">
        <v>4</v>
      </c>
      <c r="I35" s="52">
        <f t="shared" si="17"/>
        <v>2.8031828920514947E-2</v>
      </c>
      <c r="J35" s="1" t="s">
        <v>10</v>
      </c>
      <c r="K35" s="23"/>
      <c r="L35" s="2">
        <v>1.8207000000000001E-2</v>
      </c>
      <c r="M35" s="2">
        <v>3.4810833333333333E-2</v>
      </c>
      <c r="N35" s="2">
        <v>3.4318000000000001E-2</v>
      </c>
      <c r="O35" s="2">
        <v>3.4091428571428571E-2</v>
      </c>
      <c r="P35" s="44">
        <v>2.8953E-2</v>
      </c>
      <c r="Q35" s="23">
        <f t="shared" si="18"/>
        <v>3.0076052380952383E-2</v>
      </c>
      <c r="R35" s="9">
        <f t="shared" si="19"/>
        <v>7.0475379972897182E-3</v>
      </c>
      <c r="S35" s="24">
        <v>5</v>
      </c>
    </row>
    <row r="36" spans="1:19" s="9" customFormat="1" ht="12.75">
      <c r="A36" s="19" t="s">
        <v>11</v>
      </c>
      <c r="B36" s="20">
        <v>1.1149999999999997E-2</v>
      </c>
      <c r="C36" s="20">
        <v>1.2369E-2</v>
      </c>
      <c r="D36" s="20">
        <v>1.0594444444444443E-2</v>
      </c>
      <c r="E36" s="21">
        <v>1.4281250000000001E-2</v>
      </c>
      <c r="F36" s="9">
        <f t="shared" si="15"/>
        <v>1.209867361111111E-2</v>
      </c>
      <c r="G36" s="9">
        <f t="shared" si="16"/>
        <v>1.6329322353907068E-3</v>
      </c>
      <c r="H36" s="21">
        <v>4</v>
      </c>
      <c r="I36" s="23">
        <f t="shared" si="17"/>
        <v>5.8217087373549928E-2</v>
      </c>
      <c r="J36" s="1" t="s">
        <v>11</v>
      </c>
      <c r="K36" s="23"/>
      <c r="L36" s="2">
        <v>1.1481999999999997E-2</v>
      </c>
      <c r="M36" s="2">
        <v>1.0916666666666665E-2</v>
      </c>
      <c r="N36" s="2">
        <v>8.0000000000000019E-3</v>
      </c>
      <c r="O36" s="2">
        <v>9.7857142857142847E-3</v>
      </c>
      <c r="P36" s="44">
        <v>8.4531000000000016E-3</v>
      </c>
      <c r="Q36" s="23">
        <f t="shared" si="18"/>
        <v>9.727496190476189E-3</v>
      </c>
      <c r="R36" s="9">
        <f t="shared" si="19"/>
        <v>1.5086523890628144E-3</v>
      </c>
      <c r="S36" s="24">
        <v>5</v>
      </c>
    </row>
    <row r="37" spans="1:19" s="9" customFormat="1" ht="12.75">
      <c r="A37" s="19" t="s">
        <v>12</v>
      </c>
      <c r="B37" s="20">
        <v>2.6658999999999999E-2</v>
      </c>
      <c r="C37" s="20">
        <v>2.3545999999999997E-2</v>
      </c>
      <c r="D37" s="20">
        <v>2.7289999999999998E-2</v>
      </c>
      <c r="E37" s="21">
        <v>2.8434444444444446E-2</v>
      </c>
      <c r="F37" s="9">
        <f t="shared" si="15"/>
        <v>2.6482361111111109E-2</v>
      </c>
      <c r="G37" s="9">
        <f t="shared" si="16"/>
        <v>2.0909589336822678E-3</v>
      </c>
      <c r="H37" s="21">
        <v>4</v>
      </c>
      <c r="I37" s="52">
        <f t="shared" si="17"/>
        <v>1.5324443144186268E-4</v>
      </c>
      <c r="J37" s="1" t="s">
        <v>12</v>
      </c>
      <c r="K37" s="23"/>
      <c r="L37" s="2">
        <v>4.8870000000000004E-2</v>
      </c>
      <c r="M37" s="2">
        <v>5.1949166666666664E-2</v>
      </c>
      <c r="N37" s="2">
        <v>4.7330999999999998E-2</v>
      </c>
      <c r="O37" s="2">
        <v>3.8298571428571439E-2</v>
      </c>
      <c r="P37" s="44">
        <v>4.9402000000000001E-2</v>
      </c>
      <c r="Q37" s="23">
        <f t="shared" si="18"/>
        <v>4.7170147619047621E-2</v>
      </c>
      <c r="R37" s="9">
        <f t="shared" si="19"/>
        <v>5.2306888603887505E-3</v>
      </c>
      <c r="S37" s="24">
        <v>5</v>
      </c>
    </row>
    <row r="38" spans="1:19" s="9" customFormat="1" ht="12.75">
      <c r="A38" s="19" t="s">
        <v>13</v>
      </c>
      <c r="B38" s="20">
        <v>8.0449000000000007E-2</v>
      </c>
      <c r="C38" s="20">
        <v>7.1816999999999992E-2</v>
      </c>
      <c r="D38" s="20">
        <v>7.7921666666666681E-2</v>
      </c>
      <c r="E38" s="21">
        <v>9.1035555555555564E-2</v>
      </c>
      <c r="F38" s="9">
        <f t="shared" si="15"/>
        <v>8.0305805555555554E-2</v>
      </c>
      <c r="G38" s="9">
        <f t="shared" si="16"/>
        <v>8.018561336319693E-3</v>
      </c>
      <c r="H38" s="21">
        <v>4</v>
      </c>
      <c r="I38" s="52">
        <f t="shared" si="17"/>
        <v>1.3570318624693477E-4</v>
      </c>
      <c r="J38" s="1" t="s">
        <v>23</v>
      </c>
      <c r="K38" s="23"/>
      <c r="L38" s="2">
        <v>0.13646166666666668</v>
      </c>
      <c r="M38" s="2">
        <v>0.14507499999999998</v>
      </c>
      <c r="N38" s="2">
        <v>0.13542000000000001</v>
      </c>
      <c r="O38" s="2">
        <v>0.11357142857142856</v>
      </c>
      <c r="P38" s="44">
        <v>0.1426</v>
      </c>
      <c r="Q38" s="23">
        <f t="shared" si="18"/>
        <v>0.13462561904761902</v>
      </c>
      <c r="R38" s="9">
        <f t="shared" si="19"/>
        <v>1.2450515676331484E-2</v>
      </c>
      <c r="S38" s="24">
        <v>5</v>
      </c>
    </row>
    <row r="39" spans="1:19" s="9" customFormat="1" ht="12.75">
      <c r="A39" s="25" t="s">
        <v>14</v>
      </c>
      <c r="B39" s="26">
        <v>1.5509E-2</v>
      </c>
      <c r="C39" s="26">
        <v>1.11801E-2</v>
      </c>
      <c r="D39" s="26">
        <v>1.6644999999999997E-2</v>
      </c>
      <c r="E39" s="27">
        <v>1.412125E-2</v>
      </c>
      <c r="F39" s="28">
        <f t="shared" si="15"/>
        <v>1.4363837500000001E-2</v>
      </c>
      <c r="G39" s="28">
        <f t="shared" si="16"/>
        <v>2.3600941130157631E-3</v>
      </c>
      <c r="H39" s="27">
        <v>4</v>
      </c>
      <c r="I39" s="29">
        <f t="shared" si="17"/>
        <v>8.2689301898564518E-5</v>
      </c>
      <c r="J39" s="3" t="s">
        <v>14</v>
      </c>
      <c r="K39" s="30"/>
      <c r="L39" s="4">
        <v>3.7233333333333334E-2</v>
      </c>
      <c r="M39" s="4">
        <v>4.10325E-2</v>
      </c>
      <c r="N39" s="4">
        <v>3.9331000000000005E-2</v>
      </c>
      <c r="O39" s="4">
        <v>2.8512857142857142E-2</v>
      </c>
      <c r="P39" s="45">
        <v>4.0948999999999999E-2</v>
      </c>
      <c r="Q39" s="30">
        <f t="shared" si="18"/>
        <v>3.7411738095238102E-2</v>
      </c>
      <c r="R39" s="28">
        <f t="shared" si="19"/>
        <v>5.2088294096813165E-3</v>
      </c>
      <c r="S39" s="31">
        <v>5</v>
      </c>
    </row>
    <row r="41" spans="1:19" s="9" customFormat="1" ht="12.75">
      <c r="B41" s="10"/>
      <c r="C41" s="10"/>
      <c r="D41" s="10"/>
      <c r="E41" s="10"/>
      <c r="F41" s="10"/>
      <c r="G41" s="11" t="s">
        <v>0</v>
      </c>
      <c r="H41" s="10"/>
      <c r="I41" s="10"/>
      <c r="R41" s="32" t="s">
        <v>75</v>
      </c>
    </row>
    <row r="42" spans="1:19" s="9" customFormat="1">
      <c r="A42" s="12"/>
      <c r="B42" s="13" t="s">
        <v>1</v>
      </c>
      <c r="C42" s="13" t="s">
        <v>2</v>
      </c>
      <c r="D42" s="13" t="s">
        <v>3</v>
      </c>
      <c r="E42" s="14" t="s">
        <v>4</v>
      </c>
      <c r="F42" s="13" t="s">
        <v>5</v>
      </c>
      <c r="G42" s="13" t="s">
        <v>6</v>
      </c>
      <c r="H42" s="14" t="s">
        <v>7</v>
      </c>
      <c r="I42" s="15" t="s">
        <v>24</v>
      </c>
      <c r="J42" s="57"/>
      <c r="K42" s="51" t="s">
        <v>71</v>
      </c>
      <c r="L42" s="5" t="s">
        <v>72</v>
      </c>
      <c r="M42" s="5" t="s">
        <v>73</v>
      </c>
      <c r="N42" s="37" t="s">
        <v>74</v>
      </c>
      <c r="O42" s="9" t="s">
        <v>822</v>
      </c>
      <c r="P42" s="47" t="s">
        <v>257</v>
      </c>
      <c r="Q42" s="34" t="s">
        <v>58</v>
      </c>
      <c r="R42" s="34" t="s">
        <v>59</v>
      </c>
      <c r="S42" s="39" t="s">
        <v>60</v>
      </c>
    </row>
    <row r="43" spans="1:19" s="9" customFormat="1" ht="12.75">
      <c r="A43" s="19" t="s">
        <v>8</v>
      </c>
      <c r="B43" s="20">
        <v>0.10984000000000001</v>
      </c>
      <c r="C43" s="20">
        <v>0.10752000000000002</v>
      </c>
      <c r="D43" s="20">
        <v>0.12247777777777778</v>
      </c>
      <c r="E43" s="21">
        <v>9.7543333333333329E-2</v>
      </c>
      <c r="F43" s="9">
        <f>AVERAGE(B43:E43)</f>
        <v>0.10934527777777778</v>
      </c>
      <c r="G43" s="9">
        <f>_xlfn.STDEV.S(B43:E43)</f>
        <v>1.0252232894398552E-2</v>
      </c>
      <c r="H43" s="21">
        <v>4</v>
      </c>
      <c r="I43" s="9">
        <f>_xlfn.T.TEST(B43:E43,K43:P43,2,2)</f>
        <v>0.8166374604978458</v>
      </c>
      <c r="J43" s="47" t="s">
        <v>52</v>
      </c>
      <c r="K43" s="2">
        <v>0.11363636363636366</v>
      </c>
      <c r="L43" s="2">
        <v>0.10035636363636362</v>
      </c>
      <c r="M43" s="2">
        <v>0.10472000000000001</v>
      </c>
      <c r="N43" s="2">
        <v>0.11355555555555558</v>
      </c>
      <c r="O43" s="48">
        <v>0.11686363636363635</v>
      </c>
      <c r="P43" s="49">
        <v>0.11447272727272728</v>
      </c>
      <c r="Q43" s="84">
        <v>0.1106</v>
      </c>
      <c r="R43" s="85">
        <v>6.4999999999999997E-3</v>
      </c>
      <c r="S43" s="39">
        <v>6</v>
      </c>
    </row>
    <row r="44" spans="1:19" s="9" customFormat="1" ht="12.75">
      <c r="A44" s="19" t="s">
        <v>9</v>
      </c>
      <c r="B44" s="20">
        <v>546.35</v>
      </c>
      <c r="C44" s="20">
        <v>558.08000000000004</v>
      </c>
      <c r="D44" s="20">
        <v>489.97777777777782</v>
      </c>
      <c r="E44" s="21">
        <v>615.13333333333333</v>
      </c>
      <c r="F44" s="9">
        <f t="shared" ref="F44:F49" si="20">AVERAGE(B44:E44)</f>
        <v>552.38527777777779</v>
      </c>
      <c r="G44" s="9">
        <f t="shared" ref="G44:G49" si="21">_xlfn.STDEV.S(B44:E44)</f>
        <v>51.318836604429151</v>
      </c>
      <c r="H44" s="21">
        <v>4</v>
      </c>
      <c r="I44" s="9">
        <f t="shared" ref="I44:I49" si="22">_xlfn.T.TEST(B44:E44,K44:P44,2,2)</f>
        <v>0.76586818338964069</v>
      </c>
      <c r="J44" s="6" t="s">
        <v>53</v>
      </c>
      <c r="K44" s="2">
        <v>528.0090909090909</v>
      </c>
      <c r="L44" s="2">
        <v>597.9727272727273</v>
      </c>
      <c r="M44" s="2">
        <v>572.98666666666657</v>
      </c>
      <c r="N44" s="2">
        <v>528.4666666666667</v>
      </c>
      <c r="O44" s="1">
        <v>513.64545454545453</v>
      </c>
      <c r="P44" s="2">
        <v>524.28181818181827</v>
      </c>
      <c r="Q44" s="86">
        <v>544.22709999999995</v>
      </c>
      <c r="R44" s="83">
        <v>33.347200000000001</v>
      </c>
      <c r="S44" s="24">
        <v>6</v>
      </c>
    </row>
    <row r="45" spans="1:19" s="9" customFormat="1" ht="12.75">
      <c r="A45" s="19" t="s">
        <v>10</v>
      </c>
      <c r="B45" s="20">
        <v>3.9606000000000002E-2</v>
      </c>
      <c r="C45" s="20">
        <v>4.8235E-2</v>
      </c>
      <c r="D45" s="20">
        <v>4.5682222222222228E-2</v>
      </c>
      <c r="E45" s="21">
        <v>3.5355555555555557E-2</v>
      </c>
      <c r="F45" s="9">
        <f t="shared" si="20"/>
        <v>4.2219694444444449E-2</v>
      </c>
      <c r="G45" s="9">
        <f t="shared" si="21"/>
        <v>5.8344037362715083E-3</v>
      </c>
      <c r="H45" s="21">
        <v>4</v>
      </c>
      <c r="I45" s="9">
        <f t="shared" si="22"/>
        <v>0.16246712702514976</v>
      </c>
      <c r="J45" s="6" t="s">
        <v>54</v>
      </c>
      <c r="K45" s="2">
        <v>4.0239090909090905E-2</v>
      </c>
      <c r="L45" s="2">
        <v>3.6119090909090913E-2</v>
      </c>
      <c r="M45" s="2">
        <v>3.0533999999999999E-2</v>
      </c>
      <c r="N45" s="2">
        <v>3.1265000000000001E-2</v>
      </c>
      <c r="O45" s="1">
        <v>3.6411818181818177E-2</v>
      </c>
      <c r="P45" s="2">
        <v>4.5160909090909092E-2</v>
      </c>
      <c r="Q45" s="86">
        <v>3.6600000000000001E-2</v>
      </c>
      <c r="R45" s="83">
        <v>5.4999999999999997E-3</v>
      </c>
      <c r="S45" s="24">
        <v>6</v>
      </c>
    </row>
    <row r="46" spans="1:19" s="9" customFormat="1" ht="12.75">
      <c r="A46" s="19" t="s">
        <v>11</v>
      </c>
      <c r="B46" s="20">
        <v>1.1149999999999997E-2</v>
      </c>
      <c r="C46" s="20">
        <v>1.2369E-2</v>
      </c>
      <c r="D46" s="20">
        <v>1.0594444444444443E-2</v>
      </c>
      <c r="E46" s="21">
        <v>1.4281250000000001E-2</v>
      </c>
      <c r="F46" s="9">
        <f t="shared" si="20"/>
        <v>1.209867361111111E-2</v>
      </c>
      <c r="G46" s="9">
        <f t="shared" si="21"/>
        <v>1.6329322353907068E-3</v>
      </c>
      <c r="H46" s="21">
        <v>4</v>
      </c>
      <c r="I46" s="9">
        <f t="shared" si="22"/>
        <v>0.12758039204779115</v>
      </c>
      <c r="J46" s="6" t="s">
        <v>55</v>
      </c>
      <c r="K46" s="2">
        <v>1.0636363636363635E-2</v>
      </c>
      <c r="L46" s="2">
        <v>9.4545454545454533E-3</v>
      </c>
      <c r="M46" s="2">
        <v>1.1133333333333334E-2</v>
      </c>
      <c r="N46" s="2">
        <v>1.1777777777777776E-2</v>
      </c>
      <c r="O46" s="1">
        <v>1.0783636363636362E-2</v>
      </c>
      <c r="P46" s="2">
        <v>1.1090909090909089E-2</v>
      </c>
      <c r="Q46" s="86">
        <v>1.0800000000000001E-2</v>
      </c>
      <c r="R46" s="83">
        <v>8.0000000000000004E-4</v>
      </c>
      <c r="S46" s="24">
        <v>6</v>
      </c>
    </row>
    <row r="47" spans="1:19" s="9" customFormat="1" ht="12.75">
      <c r="A47" s="19" t="s">
        <v>12</v>
      </c>
      <c r="B47" s="20">
        <v>2.6658999999999999E-2</v>
      </c>
      <c r="C47" s="20">
        <v>2.3545999999999997E-2</v>
      </c>
      <c r="D47" s="20">
        <v>2.7289999999999998E-2</v>
      </c>
      <c r="E47" s="21">
        <v>2.8434444444444446E-2</v>
      </c>
      <c r="F47" s="9">
        <f t="shared" si="20"/>
        <v>2.6482361111111109E-2</v>
      </c>
      <c r="G47" s="9">
        <f t="shared" si="21"/>
        <v>2.0909589336822678E-3</v>
      </c>
      <c r="H47" s="21">
        <v>4</v>
      </c>
      <c r="I47" s="9">
        <f t="shared" si="22"/>
        <v>4.421563401148668E-4</v>
      </c>
      <c r="J47" s="6" t="s">
        <v>56</v>
      </c>
      <c r="K47" s="2">
        <v>3.9551111111111113E-2</v>
      </c>
      <c r="L47" s="2">
        <v>3.9554999999999993E-2</v>
      </c>
      <c r="M47" s="2">
        <v>3.6154666666666668E-2</v>
      </c>
      <c r="N47" s="2">
        <v>3.6688888888888889E-2</v>
      </c>
      <c r="O47" s="1">
        <v>3.8249090909090906E-2</v>
      </c>
      <c r="P47" s="2">
        <v>4.7753636363636366E-2</v>
      </c>
      <c r="Q47" s="86">
        <v>3.9699999999999999E-2</v>
      </c>
      <c r="R47" s="83">
        <v>4.1999999999999997E-3</v>
      </c>
      <c r="S47" s="24">
        <v>6</v>
      </c>
    </row>
    <row r="48" spans="1:19" s="9" customFormat="1" ht="12.75">
      <c r="A48" s="19" t="s">
        <v>13</v>
      </c>
      <c r="B48" s="20">
        <v>8.0449000000000007E-2</v>
      </c>
      <c r="C48" s="20">
        <v>7.1816999999999992E-2</v>
      </c>
      <c r="D48" s="20">
        <v>7.7921666666666681E-2</v>
      </c>
      <c r="E48" s="21">
        <v>9.1035555555555564E-2</v>
      </c>
      <c r="F48" s="9">
        <f t="shared" si="20"/>
        <v>8.0305805555555554E-2</v>
      </c>
      <c r="G48" s="9">
        <f t="shared" si="21"/>
        <v>8.018561336319693E-3</v>
      </c>
      <c r="H48" s="21">
        <v>4</v>
      </c>
      <c r="I48" s="9">
        <f t="shared" si="22"/>
        <v>5.0167477979316268E-4</v>
      </c>
      <c r="J48" s="6" t="s">
        <v>23</v>
      </c>
      <c r="K48" s="2">
        <v>0.11732222222222223</v>
      </c>
      <c r="L48" s="2">
        <v>0.12488000000000002</v>
      </c>
      <c r="M48" s="2">
        <v>0.11172666666666668</v>
      </c>
      <c r="N48" s="2">
        <v>0.10884111111111111</v>
      </c>
      <c r="O48" s="1">
        <v>0.11191818181818182</v>
      </c>
      <c r="P48" s="2">
        <v>0.14114545454545457</v>
      </c>
      <c r="Q48" s="86">
        <v>0.1193</v>
      </c>
      <c r="R48" s="83">
        <v>1.21E-2</v>
      </c>
      <c r="S48" s="24">
        <v>6</v>
      </c>
    </row>
    <row r="49" spans="1:19" s="9" customFormat="1" ht="12.75">
      <c r="A49" s="25" t="s">
        <v>14</v>
      </c>
      <c r="B49" s="26">
        <v>1.5509E-2</v>
      </c>
      <c r="C49" s="26">
        <v>1.11801E-2</v>
      </c>
      <c r="D49" s="26">
        <v>1.6644999999999997E-2</v>
      </c>
      <c r="E49" s="27">
        <v>1.412125E-2</v>
      </c>
      <c r="F49" s="28">
        <f t="shared" si="20"/>
        <v>1.4363837500000001E-2</v>
      </c>
      <c r="G49" s="28">
        <f t="shared" si="21"/>
        <v>2.3600941130157631E-3</v>
      </c>
      <c r="H49" s="27">
        <v>4</v>
      </c>
      <c r="I49" s="9">
        <f t="shared" si="22"/>
        <v>3.1989057293162779E-4</v>
      </c>
      <c r="J49" s="7" t="s">
        <v>57</v>
      </c>
      <c r="K49" s="4">
        <v>2.8884444444444449E-2</v>
      </c>
      <c r="L49" s="4">
        <v>3.0054999999999998E-2</v>
      </c>
      <c r="M49" s="4">
        <v>2.5021333333333329E-2</v>
      </c>
      <c r="N49" s="4">
        <v>2.4910777777777778E-2</v>
      </c>
      <c r="O49" s="3">
        <v>2.7464545454545453E-2</v>
      </c>
      <c r="P49" s="4">
        <v>3.6662727272727277E-2</v>
      </c>
      <c r="Q49" s="87">
        <v>2.8799999999999999E-2</v>
      </c>
      <c r="R49" s="88">
        <v>4.3E-3</v>
      </c>
      <c r="S49" s="31">
        <v>6</v>
      </c>
    </row>
    <row r="51" spans="1:19" s="9" customFormat="1" ht="12.75">
      <c r="B51" s="10"/>
      <c r="C51" s="10"/>
      <c r="D51" s="10"/>
      <c r="E51" s="10"/>
      <c r="F51" s="10"/>
      <c r="G51" s="11" t="s">
        <v>0</v>
      </c>
      <c r="H51" s="10"/>
      <c r="I51" s="10"/>
      <c r="O51" s="32" t="s">
        <v>83</v>
      </c>
    </row>
    <row r="52" spans="1:19" s="9" customFormat="1">
      <c r="A52" s="12"/>
      <c r="B52" s="13" t="s">
        <v>1</v>
      </c>
      <c r="C52" s="13" t="s">
        <v>2</v>
      </c>
      <c r="D52" s="13" t="s">
        <v>3</v>
      </c>
      <c r="E52" s="14" t="s">
        <v>4</v>
      </c>
      <c r="F52" s="13" t="s">
        <v>5</v>
      </c>
      <c r="G52" s="13" t="s">
        <v>6</v>
      </c>
      <c r="H52" s="14" t="s">
        <v>7</v>
      </c>
      <c r="I52" s="15" t="s">
        <v>24</v>
      </c>
      <c r="J52" s="57"/>
      <c r="K52" s="51" t="s">
        <v>80</v>
      </c>
      <c r="L52" s="5" t="s">
        <v>81</v>
      </c>
      <c r="M52" s="37" t="s">
        <v>82</v>
      </c>
      <c r="N52" s="34" t="s">
        <v>58</v>
      </c>
      <c r="O52" s="34" t="s">
        <v>59</v>
      </c>
      <c r="P52" s="39" t="s">
        <v>60</v>
      </c>
    </row>
    <row r="53" spans="1:19" s="9" customFormat="1" ht="12.75">
      <c r="A53" s="19" t="s">
        <v>8</v>
      </c>
      <c r="B53" s="20">
        <v>0.10984000000000001</v>
      </c>
      <c r="C53" s="20">
        <v>0.10752000000000002</v>
      </c>
      <c r="D53" s="20">
        <v>0.12247777777777778</v>
      </c>
      <c r="E53" s="21">
        <v>9.7543333333333329E-2</v>
      </c>
      <c r="F53" s="9">
        <f>AVERAGE(B53:E53)</f>
        <v>0.10934527777777778</v>
      </c>
      <c r="G53" s="9">
        <f>_xlfn.STDEV.S(B53:E53)</f>
        <v>1.0252232894398552E-2</v>
      </c>
      <c r="H53" s="21">
        <v>4</v>
      </c>
      <c r="I53" s="9">
        <f>_xlfn.T.TEST(B53:E53,K53:M53,2,2)</f>
        <v>0.8464918859032925</v>
      </c>
      <c r="J53" s="47" t="s">
        <v>52</v>
      </c>
      <c r="K53" s="2">
        <v>0.11000666666666667</v>
      </c>
      <c r="L53" s="2">
        <v>9.9067000000000002E-2</v>
      </c>
      <c r="M53" s="2">
        <v>0.12422000000000002</v>
      </c>
      <c r="N53" s="38">
        <f>AVERAGE(J53:M53)</f>
        <v>0.1110978888888889</v>
      </c>
      <c r="O53" s="34">
        <f>_xlfn.STDEV.S(J53:M53)</f>
        <v>1.2611955704953296E-2</v>
      </c>
      <c r="P53" s="39">
        <v>3</v>
      </c>
    </row>
    <row r="54" spans="1:19" s="9" customFormat="1" ht="12.75">
      <c r="A54" s="19" t="s">
        <v>9</v>
      </c>
      <c r="B54" s="20">
        <v>546.35</v>
      </c>
      <c r="C54" s="20">
        <v>558.08000000000004</v>
      </c>
      <c r="D54" s="20">
        <v>489.97777777777782</v>
      </c>
      <c r="E54" s="21">
        <v>615.13333333333333</v>
      </c>
      <c r="F54" s="9">
        <f t="shared" ref="F54:F59" si="23">AVERAGE(B54:E54)</f>
        <v>552.38527777777779</v>
      </c>
      <c r="G54" s="9">
        <f t="shared" ref="G54:G59" si="24">_xlfn.STDEV.S(B54:E54)</f>
        <v>51.318836604429151</v>
      </c>
      <c r="H54" s="21">
        <v>4</v>
      </c>
      <c r="I54" s="9">
        <f t="shared" ref="I54:I59" si="25">_xlfn.T.TEST(B54:E54,K54:M54,2,2)</f>
        <v>0.86662412822883739</v>
      </c>
      <c r="J54" s="6" t="s">
        <v>53</v>
      </c>
      <c r="K54" s="2">
        <v>545.50666666666666</v>
      </c>
      <c r="L54" s="2">
        <v>605.87000000000012</v>
      </c>
      <c r="M54" s="2">
        <v>483.28999999999996</v>
      </c>
      <c r="N54" s="23">
        <f t="shared" ref="N54:N59" si="26">AVERAGE(J54:M54)</f>
        <v>544.88888888888891</v>
      </c>
      <c r="O54" s="9">
        <f t="shared" ref="O54:O59" si="27">_xlfn.STDEV.S(J54:M54)</f>
        <v>61.292335059426861</v>
      </c>
      <c r="P54" s="24">
        <v>3</v>
      </c>
    </row>
    <row r="55" spans="1:19" s="9" customFormat="1" ht="12.75">
      <c r="A55" s="19" t="s">
        <v>10</v>
      </c>
      <c r="B55" s="20">
        <v>3.9606000000000002E-2</v>
      </c>
      <c r="C55" s="20">
        <v>4.8235E-2</v>
      </c>
      <c r="D55" s="20">
        <v>4.5682222222222228E-2</v>
      </c>
      <c r="E55" s="21">
        <v>3.5355555555555557E-2</v>
      </c>
      <c r="F55" s="9">
        <f t="shared" si="23"/>
        <v>4.2219694444444449E-2</v>
      </c>
      <c r="G55" s="9">
        <f t="shared" si="24"/>
        <v>5.8344037362715083E-3</v>
      </c>
      <c r="H55" s="21">
        <v>4</v>
      </c>
      <c r="I55" s="9">
        <f t="shared" si="25"/>
        <v>0.13123878131320593</v>
      </c>
      <c r="J55" s="6" t="s">
        <v>54</v>
      </c>
      <c r="K55" s="2">
        <v>4.0222000000000008E-2</v>
      </c>
      <c r="L55" s="2">
        <v>2.9534999999999999E-2</v>
      </c>
      <c r="M55" s="2">
        <v>3.3495000000000011E-2</v>
      </c>
      <c r="N55" s="23">
        <f t="shared" si="26"/>
        <v>3.4417333333333341E-2</v>
      </c>
      <c r="O55" s="9">
        <f t="shared" si="27"/>
        <v>5.4028711194450468E-3</v>
      </c>
      <c r="P55" s="24">
        <v>3</v>
      </c>
    </row>
    <row r="56" spans="1:19" s="9" customFormat="1" ht="12.75">
      <c r="A56" s="19" t="s">
        <v>11</v>
      </c>
      <c r="B56" s="20">
        <v>1.1149999999999997E-2</v>
      </c>
      <c r="C56" s="20">
        <v>1.2369E-2</v>
      </c>
      <c r="D56" s="20">
        <v>1.0594444444444443E-2</v>
      </c>
      <c r="E56" s="21">
        <v>1.4281250000000001E-2</v>
      </c>
      <c r="F56" s="9">
        <f t="shared" si="23"/>
        <v>1.209867361111111E-2</v>
      </c>
      <c r="G56" s="9">
        <f t="shared" si="24"/>
        <v>1.6329322353907068E-3</v>
      </c>
      <c r="H56" s="21">
        <v>4</v>
      </c>
      <c r="I56" s="9">
        <f t="shared" si="25"/>
        <v>0.54925259788165892</v>
      </c>
      <c r="J56" s="6" t="s">
        <v>55</v>
      </c>
      <c r="K56" s="2">
        <v>8.8999999999999965E-3</v>
      </c>
      <c r="L56" s="2">
        <v>1.3950000000000001E-2</v>
      </c>
      <c r="M56" s="2">
        <v>1.0399999999999998E-2</v>
      </c>
      <c r="N56" s="23">
        <f t="shared" si="26"/>
        <v>1.1083333333333332E-2</v>
      </c>
      <c r="O56" s="9">
        <f t="shared" si="27"/>
        <v>2.5934211638940067E-3</v>
      </c>
      <c r="P56" s="24">
        <v>3</v>
      </c>
    </row>
    <row r="57" spans="1:19" s="9" customFormat="1" ht="12.75">
      <c r="A57" s="19" t="s">
        <v>12</v>
      </c>
      <c r="B57" s="20">
        <v>2.6658999999999999E-2</v>
      </c>
      <c r="C57" s="20">
        <v>2.3545999999999997E-2</v>
      </c>
      <c r="D57" s="20">
        <v>2.7289999999999998E-2</v>
      </c>
      <c r="E57" s="21">
        <v>2.8434444444444446E-2</v>
      </c>
      <c r="F57" s="9">
        <f t="shared" si="23"/>
        <v>2.6482361111111109E-2</v>
      </c>
      <c r="G57" s="9">
        <f t="shared" si="24"/>
        <v>2.0909589336822678E-3</v>
      </c>
      <c r="H57" s="21">
        <v>4</v>
      </c>
      <c r="I57" s="22">
        <f t="shared" si="25"/>
        <v>1.0651385158812565E-3</v>
      </c>
      <c r="J57" s="6" t="s">
        <v>56</v>
      </c>
      <c r="K57" s="2">
        <v>4.349666666666667E-2</v>
      </c>
      <c r="L57" s="2">
        <v>3.6863E-2</v>
      </c>
      <c r="M57" s="2">
        <v>4.277099999999999E-2</v>
      </c>
      <c r="N57" s="23">
        <f t="shared" si="26"/>
        <v>4.1043555555555548E-2</v>
      </c>
      <c r="O57" s="9">
        <f t="shared" si="27"/>
        <v>3.6386029726520842E-3</v>
      </c>
      <c r="P57" s="24">
        <v>3</v>
      </c>
    </row>
    <row r="58" spans="1:19" s="9" customFormat="1" ht="12.75">
      <c r="A58" s="19" t="s">
        <v>13</v>
      </c>
      <c r="B58" s="20">
        <v>8.0449000000000007E-2</v>
      </c>
      <c r="C58" s="20">
        <v>7.1816999999999992E-2</v>
      </c>
      <c r="D58" s="20">
        <v>7.7921666666666681E-2</v>
      </c>
      <c r="E58" s="21">
        <v>9.1035555555555564E-2</v>
      </c>
      <c r="F58" s="9">
        <f t="shared" si="23"/>
        <v>8.0305805555555554E-2</v>
      </c>
      <c r="G58" s="9">
        <f t="shared" si="24"/>
        <v>8.018561336319693E-3</v>
      </c>
      <c r="H58" s="21">
        <v>4</v>
      </c>
      <c r="I58" s="22">
        <f t="shared" si="25"/>
        <v>7.5122909655829019E-4</v>
      </c>
      <c r="J58" s="6" t="s">
        <v>23</v>
      </c>
      <c r="K58" s="2">
        <v>0.13114066666666666</v>
      </c>
      <c r="L58" s="2">
        <v>0.11715200000000001</v>
      </c>
      <c r="M58" s="2">
        <v>0.12141000000000002</v>
      </c>
      <c r="N58" s="23">
        <f t="shared" si="26"/>
        <v>0.12323422222222223</v>
      </c>
      <c r="O58" s="9">
        <f t="shared" si="27"/>
        <v>7.1705326730177208E-3</v>
      </c>
      <c r="P58" s="24">
        <v>3</v>
      </c>
    </row>
    <row r="59" spans="1:19" s="9" customFormat="1" ht="12.75">
      <c r="A59" s="25" t="s">
        <v>14</v>
      </c>
      <c r="B59" s="26">
        <v>1.5509E-2</v>
      </c>
      <c r="C59" s="26">
        <v>1.11801E-2</v>
      </c>
      <c r="D59" s="26">
        <v>1.6644999999999997E-2</v>
      </c>
      <c r="E59" s="27">
        <v>1.412125E-2</v>
      </c>
      <c r="F59" s="28">
        <f t="shared" si="23"/>
        <v>1.4363837500000001E-2</v>
      </c>
      <c r="G59" s="28">
        <f t="shared" si="24"/>
        <v>2.3600941130157631E-3</v>
      </c>
      <c r="H59" s="27">
        <v>4</v>
      </c>
      <c r="I59" s="29">
        <f t="shared" si="25"/>
        <v>5.2544238086746535E-3</v>
      </c>
      <c r="J59" s="7" t="s">
        <v>57</v>
      </c>
      <c r="K59" s="4">
        <v>3.4596666666666658E-2</v>
      </c>
      <c r="L59" s="4">
        <v>2.2912700000000001E-2</v>
      </c>
      <c r="M59" s="4">
        <v>3.2371000000000004E-2</v>
      </c>
      <c r="N59" s="30">
        <f t="shared" si="26"/>
        <v>2.9960122222222219E-2</v>
      </c>
      <c r="O59" s="28">
        <f t="shared" si="27"/>
        <v>6.2038712117097952E-3</v>
      </c>
      <c r="P59" s="31">
        <v>3</v>
      </c>
    </row>
    <row r="60" spans="1:19" s="9" customFormat="1" ht="12.75"/>
    <row r="61" spans="1:19" s="9" customFormat="1" ht="12.75">
      <c r="B61" s="10"/>
      <c r="C61" s="10"/>
      <c r="D61" s="10"/>
      <c r="E61" s="10"/>
      <c r="F61" s="10"/>
      <c r="G61" s="11" t="s">
        <v>0</v>
      </c>
      <c r="H61" s="10"/>
      <c r="I61" s="10"/>
      <c r="O61" s="32" t="s">
        <v>87</v>
      </c>
    </row>
    <row r="62" spans="1:19" s="9" customFormat="1">
      <c r="A62" s="12"/>
      <c r="B62" s="13" t="s">
        <v>1</v>
      </c>
      <c r="C62" s="13" t="s">
        <v>2</v>
      </c>
      <c r="D62" s="13" t="s">
        <v>3</v>
      </c>
      <c r="E62" s="14" t="s">
        <v>4</v>
      </c>
      <c r="F62" s="13" t="s">
        <v>5</v>
      </c>
      <c r="G62" s="13" t="s">
        <v>6</v>
      </c>
      <c r="H62" s="14" t="s">
        <v>7</v>
      </c>
      <c r="I62" s="15" t="s">
        <v>24</v>
      </c>
      <c r="J62" s="57"/>
      <c r="K62" s="51" t="s">
        <v>84</v>
      </c>
      <c r="L62" s="5" t="s">
        <v>85</v>
      </c>
      <c r="M62" s="37" t="s">
        <v>86</v>
      </c>
      <c r="N62" s="34" t="s">
        <v>58</v>
      </c>
      <c r="O62" s="34" t="s">
        <v>59</v>
      </c>
      <c r="P62" s="39" t="s">
        <v>60</v>
      </c>
    </row>
    <row r="63" spans="1:19" s="9" customFormat="1" ht="12.75">
      <c r="A63" s="19" t="s">
        <v>8</v>
      </c>
      <c r="B63" s="20">
        <v>0.10984000000000001</v>
      </c>
      <c r="C63" s="20">
        <v>0.10752000000000002</v>
      </c>
      <c r="D63" s="20">
        <v>0.12247777777777778</v>
      </c>
      <c r="E63" s="21">
        <v>9.7543333333333329E-2</v>
      </c>
      <c r="F63" s="9">
        <f>AVERAGE(B63:E63)</f>
        <v>0.10934527777777778</v>
      </c>
      <c r="G63" s="9">
        <f>_xlfn.STDEV.S(B63:E63)</f>
        <v>1.0252232894398552E-2</v>
      </c>
      <c r="H63" s="21">
        <v>4</v>
      </c>
      <c r="I63" s="9">
        <f>_xlfn.T.TEST(B63:E63,K63:M63,2,2)</f>
        <v>0.13283731776220012</v>
      </c>
      <c r="J63" s="47" t="s">
        <v>52</v>
      </c>
      <c r="K63" s="2">
        <v>0.12196666666666667</v>
      </c>
      <c r="L63" s="2">
        <v>0.11404</v>
      </c>
      <c r="M63" s="2">
        <v>0.13294444444444442</v>
      </c>
      <c r="N63" s="38">
        <f>AVERAGE(J63:M63)</f>
        <v>0.12298370370370371</v>
      </c>
      <c r="O63" s="34">
        <f>_xlfn.STDEV.S(J63:M63)</f>
        <v>9.4931700811320217E-3</v>
      </c>
      <c r="P63" s="39">
        <v>3</v>
      </c>
    </row>
    <row r="64" spans="1:19" s="9" customFormat="1" ht="12.75">
      <c r="A64" s="19" t="s">
        <v>9</v>
      </c>
      <c r="B64" s="20">
        <v>546.35</v>
      </c>
      <c r="C64" s="20">
        <v>558.08000000000004</v>
      </c>
      <c r="D64" s="20">
        <v>489.97777777777782</v>
      </c>
      <c r="E64" s="21">
        <v>615.13333333333333</v>
      </c>
      <c r="F64" s="9">
        <f t="shared" ref="F64:F69" si="28">AVERAGE(B64:E64)</f>
        <v>552.38527777777779</v>
      </c>
      <c r="G64" s="9">
        <f t="shared" ref="G64:G69" si="29">_xlfn.STDEV.S(B64:E64)</f>
        <v>51.318836604429151</v>
      </c>
      <c r="H64" s="21">
        <v>4</v>
      </c>
      <c r="I64" s="9">
        <f t="shared" ref="I64:I69" si="30">_xlfn.T.TEST(B64:E64,K64:M64,2,2)</f>
        <v>0.14363800172593083</v>
      </c>
      <c r="J64" s="6" t="s">
        <v>53</v>
      </c>
      <c r="K64" s="2">
        <v>492.05</v>
      </c>
      <c r="L64" s="2">
        <v>528.49</v>
      </c>
      <c r="M64" s="2">
        <v>451.48888888888888</v>
      </c>
      <c r="N64" s="23">
        <f t="shared" ref="N64:N69" si="31">AVERAGE(J64:M64)</f>
        <v>490.67629629629624</v>
      </c>
      <c r="O64" s="9">
        <f t="shared" ref="O64:O69" si="32">_xlfn.STDEV.S(J64:M64)</f>
        <v>38.518931377773157</v>
      </c>
      <c r="P64" s="24">
        <v>3</v>
      </c>
    </row>
    <row r="65" spans="1:19" s="9" customFormat="1" ht="12.75">
      <c r="A65" s="19" t="s">
        <v>10</v>
      </c>
      <c r="B65" s="20">
        <v>3.9606000000000002E-2</v>
      </c>
      <c r="C65" s="20">
        <v>4.8235E-2</v>
      </c>
      <c r="D65" s="20">
        <v>4.5682222222222228E-2</v>
      </c>
      <c r="E65" s="21">
        <v>3.5355555555555557E-2</v>
      </c>
      <c r="F65" s="9">
        <f t="shared" si="28"/>
        <v>4.2219694444444449E-2</v>
      </c>
      <c r="G65" s="9">
        <f t="shared" si="29"/>
        <v>5.8344037362715083E-3</v>
      </c>
      <c r="H65" s="21">
        <v>4</v>
      </c>
      <c r="I65" s="9">
        <f t="shared" si="30"/>
        <v>0.2704539247738677</v>
      </c>
      <c r="J65" s="6" t="s">
        <v>54</v>
      </c>
      <c r="K65" s="2">
        <v>6.3970833333333338E-2</v>
      </c>
      <c r="L65" s="2">
        <v>4.6837000000000004E-2</v>
      </c>
      <c r="M65" s="2">
        <v>4.0893333333333337E-2</v>
      </c>
      <c r="N65" s="23">
        <f t="shared" si="31"/>
        <v>5.0567055555555553E-2</v>
      </c>
      <c r="O65" s="9">
        <f t="shared" si="32"/>
        <v>1.198239280770531E-2</v>
      </c>
      <c r="P65" s="24">
        <v>3</v>
      </c>
    </row>
    <row r="66" spans="1:19" s="9" customFormat="1" ht="12.75">
      <c r="A66" s="19" t="s">
        <v>11</v>
      </c>
      <c r="B66" s="20">
        <v>1.1149999999999997E-2</v>
      </c>
      <c r="C66" s="20">
        <v>1.2369E-2</v>
      </c>
      <c r="D66" s="20">
        <v>1.0594444444444443E-2</v>
      </c>
      <c r="E66" s="21">
        <v>1.4281250000000001E-2</v>
      </c>
      <c r="F66" s="9">
        <f t="shared" si="28"/>
        <v>1.209867361111111E-2</v>
      </c>
      <c r="G66" s="9">
        <f t="shared" si="29"/>
        <v>1.6329322353907068E-3</v>
      </c>
      <c r="H66" s="21">
        <v>4</v>
      </c>
      <c r="I66" s="9">
        <f t="shared" si="30"/>
        <v>0.89252199205158467</v>
      </c>
      <c r="J66" s="6" t="s">
        <v>55</v>
      </c>
      <c r="K66" s="2">
        <v>1.4291666666666668E-2</v>
      </c>
      <c r="L66" s="2">
        <v>1.0799999999999999E-2</v>
      </c>
      <c r="M66" s="2">
        <v>1.0611111111111109E-2</v>
      </c>
      <c r="N66" s="23">
        <f t="shared" si="31"/>
        <v>1.1900925925925926E-2</v>
      </c>
      <c r="O66" s="9">
        <f t="shared" si="32"/>
        <v>2.0725951655266917E-3</v>
      </c>
      <c r="P66" s="24">
        <v>3</v>
      </c>
    </row>
    <row r="67" spans="1:19" s="9" customFormat="1" ht="12.75">
      <c r="A67" s="19" t="s">
        <v>12</v>
      </c>
      <c r="B67" s="20">
        <v>2.6658999999999999E-2</v>
      </c>
      <c r="C67" s="20">
        <v>2.3545999999999997E-2</v>
      </c>
      <c r="D67" s="20">
        <v>2.7289999999999998E-2</v>
      </c>
      <c r="E67" s="21">
        <v>2.8434444444444446E-2</v>
      </c>
      <c r="F67" s="9">
        <f t="shared" si="28"/>
        <v>2.6482361111111109E-2</v>
      </c>
      <c r="G67" s="9">
        <f t="shared" si="29"/>
        <v>2.0909589336822678E-3</v>
      </c>
      <c r="H67" s="21">
        <v>4</v>
      </c>
      <c r="I67" s="22">
        <f t="shared" si="30"/>
        <v>1.7642869718320197E-2</v>
      </c>
      <c r="J67" s="6" t="s">
        <v>56</v>
      </c>
      <c r="K67" s="2">
        <v>5.0215000000000003E-2</v>
      </c>
      <c r="L67" s="2">
        <v>3.3501111111111113E-2</v>
      </c>
      <c r="M67" s="2">
        <v>4.0112222222222216E-2</v>
      </c>
      <c r="N67" s="23">
        <f t="shared" si="31"/>
        <v>4.1276111111111111E-2</v>
      </c>
      <c r="O67" s="9">
        <f t="shared" si="32"/>
        <v>8.4175114170870081E-3</v>
      </c>
      <c r="P67" s="24">
        <v>3</v>
      </c>
    </row>
    <row r="68" spans="1:19" s="9" customFormat="1" ht="12.75">
      <c r="A68" s="19" t="s">
        <v>13</v>
      </c>
      <c r="B68" s="20">
        <v>8.0449000000000007E-2</v>
      </c>
      <c r="C68" s="20">
        <v>7.1816999999999992E-2</v>
      </c>
      <c r="D68" s="20">
        <v>7.7921666666666681E-2</v>
      </c>
      <c r="E68" s="21">
        <v>9.1035555555555564E-2</v>
      </c>
      <c r="F68" s="9">
        <f t="shared" si="28"/>
        <v>8.0305805555555554E-2</v>
      </c>
      <c r="G68" s="9">
        <f t="shared" si="29"/>
        <v>8.018561336319693E-3</v>
      </c>
      <c r="H68" s="21">
        <v>4</v>
      </c>
      <c r="I68" s="22">
        <f t="shared" si="30"/>
        <v>2.5286690574335774E-2</v>
      </c>
      <c r="J68" s="6" t="s">
        <v>23</v>
      </c>
      <c r="K68" s="2">
        <v>0.14380000000000001</v>
      </c>
      <c r="L68" s="2">
        <v>0.10042444444444443</v>
      </c>
      <c r="M68" s="2">
        <v>0.11004444444444444</v>
      </c>
      <c r="N68" s="23">
        <f t="shared" si="31"/>
        <v>0.11808962962962961</v>
      </c>
      <c r="O68" s="9">
        <f t="shared" si="32"/>
        <v>2.2779452549089512E-2</v>
      </c>
      <c r="P68" s="24">
        <v>3</v>
      </c>
    </row>
    <row r="69" spans="1:19" s="9" customFormat="1" ht="12.75">
      <c r="A69" s="25" t="s">
        <v>14</v>
      </c>
      <c r="B69" s="26">
        <v>1.5509E-2</v>
      </c>
      <c r="C69" s="26">
        <v>1.11801E-2</v>
      </c>
      <c r="D69" s="26">
        <v>1.6644999999999997E-2</v>
      </c>
      <c r="E69" s="27">
        <v>1.412125E-2</v>
      </c>
      <c r="F69" s="28">
        <f t="shared" si="28"/>
        <v>1.4363837500000001E-2</v>
      </c>
      <c r="G69" s="28">
        <f t="shared" si="29"/>
        <v>2.3600941130157631E-3</v>
      </c>
      <c r="H69" s="27">
        <v>4</v>
      </c>
      <c r="I69" s="56">
        <f t="shared" si="30"/>
        <v>7.6083820579926154E-3</v>
      </c>
      <c r="J69" s="7" t="s">
        <v>57</v>
      </c>
      <c r="K69" s="4">
        <v>3.5923333333333335E-2</v>
      </c>
      <c r="L69" s="4">
        <v>2.2723333333333331E-2</v>
      </c>
      <c r="M69" s="4">
        <v>2.9501111111111106E-2</v>
      </c>
      <c r="N69" s="30">
        <f t="shared" si="31"/>
        <v>2.9382592592592589E-2</v>
      </c>
      <c r="O69" s="28">
        <f t="shared" si="32"/>
        <v>6.6007980562522873E-3</v>
      </c>
      <c r="P69" s="31">
        <v>3</v>
      </c>
    </row>
    <row r="71" spans="1:19" s="9" customFormat="1" ht="12.75">
      <c r="B71" s="10"/>
      <c r="C71" s="10"/>
      <c r="D71" s="10"/>
      <c r="E71" s="10"/>
      <c r="F71" s="10"/>
      <c r="G71" s="11" t="s">
        <v>0</v>
      </c>
      <c r="H71" s="10"/>
      <c r="I71" s="10"/>
      <c r="R71" s="32" t="s">
        <v>102</v>
      </c>
    </row>
    <row r="72" spans="1:19" s="9" customFormat="1">
      <c r="A72" s="12"/>
      <c r="B72" s="13" t="s">
        <v>1</v>
      </c>
      <c r="C72" s="13" t="s">
        <v>2</v>
      </c>
      <c r="D72" s="13" t="s">
        <v>3</v>
      </c>
      <c r="E72" s="14" t="s">
        <v>4</v>
      </c>
      <c r="F72" s="13" t="s">
        <v>5</v>
      </c>
      <c r="G72" s="13" t="s">
        <v>6</v>
      </c>
      <c r="H72" s="14" t="s">
        <v>7</v>
      </c>
      <c r="I72" s="15" t="s">
        <v>24</v>
      </c>
      <c r="J72" s="57"/>
      <c r="K72" s="51" t="s">
        <v>96</v>
      </c>
      <c r="L72" s="5" t="s">
        <v>97</v>
      </c>
      <c r="M72" s="5" t="s">
        <v>98</v>
      </c>
      <c r="N72" s="5" t="s">
        <v>99</v>
      </c>
      <c r="O72" s="5" t="s">
        <v>100</v>
      </c>
      <c r="P72" s="37" t="s">
        <v>101</v>
      </c>
      <c r="Q72" s="34" t="s">
        <v>58</v>
      </c>
      <c r="R72" s="34" t="s">
        <v>59</v>
      </c>
      <c r="S72" s="39" t="s">
        <v>60</v>
      </c>
    </row>
    <row r="73" spans="1:19" s="9" customFormat="1" ht="12.75">
      <c r="A73" s="19" t="s">
        <v>8</v>
      </c>
      <c r="B73" s="20">
        <v>0.10984000000000001</v>
      </c>
      <c r="C73" s="20">
        <v>0.10752000000000002</v>
      </c>
      <c r="D73" s="20">
        <v>0.12247777777777778</v>
      </c>
      <c r="E73" s="21">
        <v>9.7543333333333329E-2</v>
      </c>
      <c r="F73" s="9">
        <f>AVERAGE(B73:E73)</f>
        <v>0.10934527777777778</v>
      </c>
      <c r="G73" s="9">
        <f>_xlfn.STDEV.S(B73:E73)</f>
        <v>1.0252232894398552E-2</v>
      </c>
      <c r="H73" s="21">
        <v>4</v>
      </c>
      <c r="I73" s="9">
        <f>_xlfn.T.TEST(B73:E73,K73:P73,2,2)</f>
        <v>0.56959730976607847</v>
      </c>
      <c r="J73" s="47" t="s">
        <v>52</v>
      </c>
      <c r="K73" s="2">
        <v>0.11216666666666668</v>
      </c>
      <c r="L73" s="2">
        <v>9.4159999999999994E-2</v>
      </c>
      <c r="M73" s="2">
        <v>0.1215111111111111</v>
      </c>
      <c r="N73" s="2">
        <v>0.10024363636363635</v>
      </c>
      <c r="O73" s="2">
        <v>0.11931999999999998</v>
      </c>
      <c r="P73" s="2">
        <v>0.14366999999999999</v>
      </c>
      <c r="Q73" s="38">
        <f>AVERAGE(K73:P73)</f>
        <v>0.115178569023569</v>
      </c>
      <c r="R73" s="34">
        <f>_xlfn.STDEV.S(K73:Q73)</f>
        <v>1.6035991768885309E-2</v>
      </c>
      <c r="S73" s="39">
        <v>6</v>
      </c>
    </row>
    <row r="74" spans="1:19" s="9" customFormat="1" ht="12.75">
      <c r="A74" s="19" t="s">
        <v>9</v>
      </c>
      <c r="B74" s="20">
        <v>546.35</v>
      </c>
      <c r="C74" s="20">
        <v>558.08000000000004</v>
      </c>
      <c r="D74" s="20">
        <v>489.97777777777782</v>
      </c>
      <c r="E74" s="21">
        <v>615.13333333333333</v>
      </c>
      <c r="F74" s="9">
        <f t="shared" ref="F74:F79" si="33">AVERAGE(B74:E74)</f>
        <v>552.38527777777779</v>
      </c>
      <c r="G74" s="9">
        <f t="shared" ref="G74:G79" si="34">_xlfn.STDEV.S(B74:E74)</f>
        <v>51.318836604429151</v>
      </c>
      <c r="H74" s="21">
        <v>4</v>
      </c>
      <c r="I74" s="9">
        <f t="shared" ref="I74:I79" si="35">_xlfn.T.TEST(B74:E74,K74:P74,2,2)</f>
        <v>0.65314314728199852</v>
      </c>
      <c r="J74" s="6" t="s">
        <v>53</v>
      </c>
      <c r="K74" s="2">
        <v>534.91111111111115</v>
      </c>
      <c r="L74" s="2">
        <v>637.22</v>
      </c>
      <c r="M74" s="2">
        <v>497.35555555555561</v>
      </c>
      <c r="N74" s="2">
        <v>598.60909090909092</v>
      </c>
      <c r="O74" s="2">
        <v>502.98</v>
      </c>
      <c r="P74" s="2">
        <v>417.86</v>
      </c>
      <c r="Q74" s="23">
        <f t="shared" ref="Q74:Q79" si="36">AVERAGE(K74:P74)</f>
        <v>531.48929292929301</v>
      </c>
      <c r="R74" s="9">
        <f t="shared" ref="R74:R79" si="37">_xlfn.STDEV.S(K74:Q74)</f>
        <v>71.397089763551293</v>
      </c>
      <c r="S74" s="24">
        <v>6</v>
      </c>
    </row>
    <row r="75" spans="1:19" s="9" customFormat="1" ht="12.75">
      <c r="A75" s="19" t="s">
        <v>10</v>
      </c>
      <c r="B75" s="20">
        <v>3.9606000000000002E-2</v>
      </c>
      <c r="C75" s="20">
        <v>4.8235E-2</v>
      </c>
      <c r="D75" s="20">
        <v>4.5682222222222228E-2</v>
      </c>
      <c r="E75" s="21">
        <v>3.5355555555555557E-2</v>
      </c>
      <c r="F75" s="9">
        <f t="shared" si="33"/>
        <v>4.2219694444444449E-2</v>
      </c>
      <c r="G75" s="9">
        <f t="shared" si="34"/>
        <v>5.8344037362715083E-3</v>
      </c>
      <c r="H75" s="21">
        <v>4</v>
      </c>
      <c r="I75" s="9">
        <f t="shared" si="35"/>
        <v>0.4346919332037994</v>
      </c>
      <c r="J75" s="6" t="s">
        <v>54</v>
      </c>
      <c r="K75" s="2">
        <v>4.5416249999999998E-2</v>
      </c>
      <c r="L75" s="2">
        <v>4.2417000000000003E-2</v>
      </c>
      <c r="M75" s="2">
        <v>5.7451111111111119E-2</v>
      </c>
      <c r="N75" s="2">
        <v>4.7690909090909096E-2</v>
      </c>
      <c r="O75" s="2">
        <v>4.3450000000000003E-2</v>
      </c>
      <c r="P75" s="2">
        <v>3.7344999999999996E-2</v>
      </c>
      <c r="Q75" s="23">
        <f t="shared" si="36"/>
        <v>4.5628378367003369E-2</v>
      </c>
      <c r="R75" s="9">
        <f t="shared" si="37"/>
        <v>6.1610156287547962E-3</v>
      </c>
      <c r="S75" s="24">
        <v>6</v>
      </c>
    </row>
    <row r="76" spans="1:19" s="9" customFormat="1" ht="12.75">
      <c r="A76" s="19" t="s">
        <v>11</v>
      </c>
      <c r="B76" s="20">
        <v>1.1149999999999997E-2</v>
      </c>
      <c r="C76" s="20">
        <v>1.2369E-2</v>
      </c>
      <c r="D76" s="20">
        <v>1.0594444444444443E-2</v>
      </c>
      <c r="E76" s="21">
        <v>1.4281250000000001E-2</v>
      </c>
      <c r="F76" s="9">
        <f t="shared" si="33"/>
        <v>1.209867361111111E-2</v>
      </c>
      <c r="G76" s="9">
        <f t="shared" si="34"/>
        <v>1.6329322353907068E-3</v>
      </c>
      <c r="H76" s="21">
        <v>4</v>
      </c>
      <c r="I76" s="9">
        <f t="shared" si="35"/>
        <v>0.15281013669469085</v>
      </c>
      <c r="J76" s="6" t="s">
        <v>55</v>
      </c>
      <c r="K76" s="2">
        <v>1.2498888888888888E-2</v>
      </c>
      <c r="L76" s="2">
        <v>1.5100000000000002E-2</v>
      </c>
      <c r="M76" s="2">
        <v>1.3701111111111112E-2</v>
      </c>
      <c r="N76" s="2">
        <v>1.3915454545454543E-2</v>
      </c>
      <c r="O76" s="2">
        <v>1.1599999999999997E-2</v>
      </c>
      <c r="P76" s="2">
        <v>1.7400000000000002E-2</v>
      </c>
      <c r="Q76" s="23">
        <f t="shared" si="36"/>
        <v>1.403590909090909E-2</v>
      </c>
      <c r="R76" s="9">
        <f t="shared" si="37"/>
        <v>1.8651219930086475E-3</v>
      </c>
      <c r="S76" s="24">
        <v>6</v>
      </c>
    </row>
    <row r="77" spans="1:19" s="9" customFormat="1" ht="12.75">
      <c r="A77" s="19" t="s">
        <v>12</v>
      </c>
      <c r="B77" s="20">
        <v>2.6658999999999999E-2</v>
      </c>
      <c r="C77" s="20">
        <v>2.3545999999999997E-2</v>
      </c>
      <c r="D77" s="20">
        <v>2.7289999999999998E-2</v>
      </c>
      <c r="E77" s="21">
        <v>2.8434444444444446E-2</v>
      </c>
      <c r="F77" s="9">
        <f t="shared" si="33"/>
        <v>2.6482361111111109E-2</v>
      </c>
      <c r="G77" s="9">
        <f t="shared" si="34"/>
        <v>2.0909589336822678E-3</v>
      </c>
      <c r="H77" s="21">
        <v>4</v>
      </c>
      <c r="I77" s="22">
        <f t="shared" si="35"/>
        <v>1.1040916756259015E-3</v>
      </c>
      <c r="J77" s="6" t="s">
        <v>56</v>
      </c>
      <c r="K77" s="2">
        <v>3.8552000000000003E-2</v>
      </c>
      <c r="L77" s="2">
        <v>4.6098E-2</v>
      </c>
      <c r="M77" s="2">
        <v>4.3641111111111103E-2</v>
      </c>
      <c r="N77" s="2">
        <v>3.9596000000000006E-2</v>
      </c>
      <c r="O77" s="2">
        <v>3.7704000000000001E-2</v>
      </c>
      <c r="P77" s="2">
        <v>5.4925000000000002E-2</v>
      </c>
      <c r="Q77" s="23">
        <f t="shared" si="36"/>
        <v>4.3419351851851855E-2</v>
      </c>
      <c r="R77" s="9">
        <f t="shared" si="37"/>
        <v>5.9242250210875761E-3</v>
      </c>
      <c r="S77" s="24">
        <v>6</v>
      </c>
    </row>
    <row r="78" spans="1:19" s="9" customFormat="1" ht="12.75">
      <c r="A78" s="19" t="s">
        <v>13</v>
      </c>
      <c r="B78" s="20">
        <v>8.0449000000000007E-2</v>
      </c>
      <c r="C78" s="20">
        <v>7.1816999999999992E-2</v>
      </c>
      <c r="D78" s="20">
        <v>7.7921666666666681E-2</v>
      </c>
      <c r="E78" s="21">
        <v>9.1035555555555564E-2</v>
      </c>
      <c r="F78" s="9">
        <f t="shared" si="33"/>
        <v>8.0305805555555554E-2</v>
      </c>
      <c r="G78" s="9">
        <f t="shared" si="34"/>
        <v>8.018561336319693E-3</v>
      </c>
      <c r="H78" s="21">
        <v>4</v>
      </c>
      <c r="I78" s="22">
        <f t="shared" si="35"/>
        <v>6.2961469870124098E-4</v>
      </c>
      <c r="J78" s="6" t="s">
        <v>23</v>
      </c>
      <c r="K78" s="2">
        <v>0.11518000000000002</v>
      </c>
      <c r="L78" s="2">
        <v>0.15021999999999999</v>
      </c>
      <c r="M78" s="2">
        <v>0.12548888888888887</v>
      </c>
      <c r="N78" s="2">
        <v>0.12503000000000003</v>
      </c>
      <c r="O78" s="2">
        <v>0.10915000000000001</v>
      </c>
      <c r="P78" s="2">
        <v>0.14489999999999997</v>
      </c>
      <c r="Q78" s="23">
        <f t="shared" si="36"/>
        <v>0.12832814814814816</v>
      </c>
      <c r="R78" s="9">
        <f t="shared" si="37"/>
        <v>1.4795797780504761E-2</v>
      </c>
      <c r="S78" s="24">
        <v>6</v>
      </c>
    </row>
    <row r="79" spans="1:19" s="9" customFormat="1" ht="12.75">
      <c r="A79" s="25" t="s">
        <v>14</v>
      </c>
      <c r="B79" s="26">
        <v>1.5509E-2</v>
      </c>
      <c r="C79" s="26">
        <v>1.11801E-2</v>
      </c>
      <c r="D79" s="26">
        <v>1.6644999999999997E-2</v>
      </c>
      <c r="E79" s="27">
        <v>1.412125E-2</v>
      </c>
      <c r="F79" s="28">
        <f t="shared" si="33"/>
        <v>1.4363837500000001E-2</v>
      </c>
      <c r="G79" s="28">
        <f t="shared" si="34"/>
        <v>2.3600941130157631E-3</v>
      </c>
      <c r="H79" s="27">
        <v>4</v>
      </c>
      <c r="I79" s="29">
        <f t="shared" si="35"/>
        <v>3.3527369156382929E-4</v>
      </c>
      <c r="J79" s="7" t="s">
        <v>57</v>
      </c>
      <c r="K79" s="4">
        <v>2.6194000000000002E-2</v>
      </c>
      <c r="L79" s="4">
        <v>3.0998000000000005E-2</v>
      </c>
      <c r="M79" s="4">
        <v>2.9939999999999998E-2</v>
      </c>
      <c r="N79" s="4">
        <v>2.5538999999999996E-2</v>
      </c>
      <c r="O79" s="4">
        <v>2.6103999999999999E-2</v>
      </c>
      <c r="P79" s="4">
        <v>3.7524999999999996E-2</v>
      </c>
      <c r="Q79" s="30">
        <f t="shared" si="36"/>
        <v>2.9383333333333331E-2</v>
      </c>
      <c r="R79" s="28">
        <f t="shared" si="37"/>
        <v>4.1814777159383358E-3</v>
      </c>
      <c r="S79" s="31">
        <v>6</v>
      </c>
    </row>
    <row r="81" spans="1:20" s="9" customFormat="1" ht="12.75">
      <c r="B81" s="10"/>
      <c r="C81" s="10"/>
      <c r="D81" s="10"/>
      <c r="E81" s="10"/>
      <c r="F81" s="10"/>
      <c r="G81" s="11" t="s">
        <v>0</v>
      </c>
      <c r="H81" s="10"/>
      <c r="I81" s="10"/>
      <c r="S81" s="32" t="s">
        <v>136</v>
      </c>
    </row>
    <row r="82" spans="1:20" s="9" customFormat="1">
      <c r="A82" s="12"/>
      <c r="B82" s="13" t="s">
        <v>1</v>
      </c>
      <c r="C82" s="13" t="s">
        <v>2</v>
      </c>
      <c r="D82" s="13" t="s">
        <v>3</v>
      </c>
      <c r="E82" s="14" t="s">
        <v>4</v>
      </c>
      <c r="F82" s="13" t="s">
        <v>5</v>
      </c>
      <c r="G82" s="13" t="s">
        <v>6</v>
      </c>
      <c r="H82" s="14" t="s">
        <v>7</v>
      </c>
      <c r="I82" s="15" t="s">
        <v>24</v>
      </c>
      <c r="J82" s="57"/>
      <c r="K82" s="51" t="s">
        <v>115</v>
      </c>
      <c r="L82" s="5" t="s">
        <v>116</v>
      </c>
      <c r="M82" s="5" t="s">
        <v>117</v>
      </c>
      <c r="N82" s="5" t="s">
        <v>118</v>
      </c>
      <c r="O82" s="5" t="s">
        <v>119</v>
      </c>
      <c r="P82" s="5" t="s">
        <v>120</v>
      </c>
      <c r="Q82" s="37" t="s">
        <v>121</v>
      </c>
      <c r="R82" s="34" t="s">
        <v>58</v>
      </c>
      <c r="S82" s="34" t="s">
        <v>59</v>
      </c>
      <c r="T82" s="39" t="s">
        <v>60</v>
      </c>
    </row>
    <row r="83" spans="1:20" s="9" customFormat="1" ht="12.75">
      <c r="A83" s="19" t="s">
        <v>8</v>
      </c>
      <c r="B83" s="20">
        <v>0.10984000000000001</v>
      </c>
      <c r="C83" s="20">
        <v>0.10752000000000002</v>
      </c>
      <c r="D83" s="20">
        <v>0.12247777777777778</v>
      </c>
      <c r="E83" s="21">
        <v>9.7543333333333329E-2</v>
      </c>
      <c r="F83" s="9">
        <f>AVERAGE(B83:E83)</f>
        <v>0.10934527777777778</v>
      </c>
      <c r="G83" s="9">
        <f>_xlfn.STDEV.S(B83:E83)</f>
        <v>1.0252232894398552E-2</v>
      </c>
      <c r="H83" s="21">
        <v>4</v>
      </c>
      <c r="I83" s="9">
        <f>_xlfn.T.TEST(B83:E83,K83:Q83,2,2)</f>
        <v>0.19927824372647721</v>
      </c>
      <c r="J83" s="48" t="s">
        <v>52</v>
      </c>
      <c r="K83" s="1">
        <v>0.11723636363636364</v>
      </c>
      <c r="L83" s="2">
        <v>0.11391999999999999</v>
      </c>
      <c r="M83" s="2">
        <v>0.10878181818181817</v>
      </c>
      <c r="N83" s="2">
        <v>0.13145000000000001</v>
      </c>
      <c r="O83" s="2">
        <v>0.12195555555555554</v>
      </c>
      <c r="P83" s="2">
        <v>0.10981111111111111</v>
      </c>
      <c r="Q83" s="2">
        <v>0.11513333333333334</v>
      </c>
      <c r="R83" s="38">
        <f>AVERAGE(K83:Q83)</f>
        <v>0.11689831168831168</v>
      </c>
      <c r="S83" s="34">
        <f>_xlfn.STDEV.S(K83:Q83)</f>
        <v>7.8052652671298708E-3</v>
      </c>
      <c r="T83" s="39">
        <v>7</v>
      </c>
    </row>
    <row r="84" spans="1:20" s="9" customFormat="1" ht="12.75">
      <c r="A84" s="19" t="s">
        <v>9</v>
      </c>
      <c r="B84" s="20">
        <v>546.35</v>
      </c>
      <c r="C84" s="20">
        <v>558.08000000000004</v>
      </c>
      <c r="D84" s="20">
        <v>489.97777777777782</v>
      </c>
      <c r="E84" s="21">
        <v>615.13333333333333</v>
      </c>
      <c r="F84" s="9">
        <f t="shared" ref="F84:F89" si="38">AVERAGE(B84:E84)</f>
        <v>552.38527777777779</v>
      </c>
      <c r="G84" s="9">
        <f t="shared" ref="G84:G89" si="39">_xlfn.STDEV.S(B84:E84)</f>
        <v>51.318836604429151</v>
      </c>
      <c r="H84" s="21">
        <v>4</v>
      </c>
      <c r="I84" s="9">
        <f t="shared" ref="I84:I89" si="40">_xlfn.T.TEST(B84:E84,K84:Q84,2,2)</f>
        <v>0.17352524247846146</v>
      </c>
      <c r="J84" s="1" t="s">
        <v>53</v>
      </c>
      <c r="K84" s="1">
        <v>511.93636363636364</v>
      </c>
      <c r="L84" s="2">
        <v>526.9</v>
      </c>
      <c r="M84" s="2">
        <v>551.67272727272734</v>
      </c>
      <c r="N84" s="2">
        <v>456.49166666666673</v>
      </c>
      <c r="O84" s="2">
        <v>491.98888888888894</v>
      </c>
      <c r="P84" s="2">
        <v>546.95555555555563</v>
      </c>
      <c r="Q84" s="2">
        <v>521.27777777777783</v>
      </c>
      <c r="R84" s="23">
        <f t="shared" ref="R84:R89" si="41">AVERAGE(K84:Q84)</f>
        <v>515.31756854256867</v>
      </c>
      <c r="S84" s="9">
        <f t="shared" ref="S84:S89" si="42">_xlfn.STDEV.S(K84:Q84)</f>
        <v>32.935500536749934</v>
      </c>
      <c r="T84" s="24">
        <v>7</v>
      </c>
    </row>
    <row r="85" spans="1:20" s="9" customFormat="1" ht="12.75">
      <c r="A85" s="19" t="s">
        <v>10</v>
      </c>
      <c r="B85" s="20">
        <v>3.9606000000000002E-2</v>
      </c>
      <c r="C85" s="20">
        <v>4.8235E-2</v>
      </c>
      <c r="D85" s="20">
        <v>4.5682222222222228E-2</v>
      </c>
      <c r="E85" s="21">
        <v>3.5355555555555557E-2</v>
      </c>
      <c r="F85" s="9">
        <f t="shared" si="38"/>
        <v>4.2219694444444449E-2</v>
      </c>
      <c r="G85" s="9">
        <f t="shared" si="39"/>
        <v>5.8344037362715083E-3</v>
      </c>
      <c r="H85" s="21">
        <v>4</v>
      </c>
      <c r="I85" s="22">
        <f t="shared" si="40"/>
        <v>5.2512573284899519E-3</v>
      </c>
      <c r="J85" s="1" t="s">
        <v>54</v>
      </c>
      <c r="K85" s="1">
        <v>3.5340909090909096E-2</v>
      </c>
      <c r="L85" s="2">
        <v>3.0875000000000003E-2</v>
      </c>
      <c r="M85" s="2">
        <v>2.9994545454545451E-2</v>
      </c>
      <c r="N85" s="2">
        <v>3.1745000000000002E-2</v>
      </c>
      <c r="O85" s="2">
        <v>3.6083333333333328E-2</v>
      </c>
      <c r="P85" s="2">
        <v>2.8889999999999996E-2</v>
      </c>
      <c r="Q85" s="2">
        <v>3.5774444444444435E-2</v>
      </c>
      <c r="R85" s="23">
        <f t="shared" si="41"/>
        <v>3.2671890331890337E-2</v>
      </c>
      <c r="S85" s="9">
        <f t="shared" si="42"/>
        <v>2.9985067710528303E-3</v>
      </c>
      <c r="T85" s="24">
        <v>7</v>
      </c>
    </row>
    <row r="86" spans="1:20" s="9" customFormat="1" ht="12.75">
      <c r="A86" s="19" t="s">
        <v>11</v>
      </c>
      <c r="B86" s="20">
        <v>1.1149999999999997E-2</v>
      </c>
      <c r="C86" s="20">
        <v>1.2369E-2</v>
      </c>
      <c r="D86" s="20">
        <v>1.0594444444444443E-2</v>
      </c>
      <c r="E86" s="21">
        <v>1.4281250000000001E-2</v>
      </c>
      <c r="F86" s="9">
        <f t="shared" si="38"/>
        <v>1.209867361111111E-2</v>
      </c>
      <c r="G86" s="9">
        <f t="shared" si="39"/>
        <v>1.6329322353907068E-3</v>
      </c>
      <c r="H86" s="21">
        <v>4</v>
      </c>
      <c r="I86" s="9">
        <f t="shared" si="40"/>
        <v>0.33547383416629933</v>
      </c>
      <c r="J86" s="1" t="s">
        <v>55</v>
      </c>
      <c r="K86" s="1">
        <v>8.5454545454545488E-3</v>
      </c>
      <c r="L86" s="2">
        <v>1.2149999999999998E-2</v>
      </c>
      <c r="M86" s="2">
        <v>1.3727272727272725E-2</v>
      </c>
      <c r="N86" s="2">
        <v>7.8333333333333362E-3</v>
      </c>
      <c r="O86" s="2">
        <v>9.3333333333333324E-3</v>
      </c>
      <c r="P86" s="2">
        <v>1.2222222222222221E-2</v>
      </c>
      <c r="Q86" s="2">
        <v>1.1777777777777776E-2</v>
      </c>
      <c r="R86" s="23">
        <f t="shared" si="41"/>
        <v>1.0798484848484849E-2</v>
      </c>
      <c r="S86" s="9">
        <f t="shared" si="42"/>
        <v>2.2137966035364982E-3</v>
      </c>
      <c r="T86" s="24">
        <v>7</v>
      </c>
    </row>
    <row r="87" spans="1:20" s="9" customFormat="1" ht="12.75">
      <c r="A87" s="19" t="s">
        <v>12</v>
      </c>
      <c r="B87" s="20">
        <v>2.6658999999999999E-2</v>
      </c>
      <c r="C87" s="20">
        <v>2.3545999999999997E-2</v>
      </c>
      <c r="D87" s="20">
        <v>2.7289999999999998E-2</v>
      </c>
      <c r="E87" s="21">
        <v>2.8434444444444446E-2</v>
      </c>
      <c r="F87" s="9">
        <f t="shared" si="38"/>
        <v>2.6482361111111109E-2</v>
      </c>
      <c r="G87" s="9">
        <f t="shared" si="39"/>
        <v>2.0909589336822678E-3</v>
      </c>
      <c r="H87" s="21">
        <v>4</v>
      </c>
      <c r="I87" s="22">
        <f t="shared" si="40"/>
        <v>1.0269538284736869E-2</v>
      </c>
      <c r="J87" s="1" t="s">
        <v>56</v>
      </c>
      <c r="K87" s="1">
        <v>2.8664545454545453E-2</v>
      </c>
      <c r="L87" s="2">
        <v>3.6479000000000004E-2</v>
      </c>
      <c r="M87" s="2">
        <v>3.6413636363636363E-2</v>
      </c>
      <c r="N87" s="2">
        <v>3.9353636363636361E-2</v>
      </c>
      <c r="O87" s="2">
        <v>5.1995555555555552E-2</v>
      </c>
      <c r="P87" s="2">
        <v>5.305E-2</v>
      </c>
      <c r="Q87" s="2">
        <v>5.0305555555555555E-2</v>
      </c>
      <c r="R87" s="23">
        <f t="shared" si="41"/>
        <v>4.2323132756132753E-2</v>
      </c>
      <c r="S87" s="9">
        <f t="shared" si="42"/>
        <v>9.4586069147933119E-3</v>
      </c>
      <c r="T87" s="24">
        <v>7</v>
      </c>
    </row>
    <row r="88" spans="1:20" s="9" customFormat="1" ht="12.75">
      <c r="A88" s="19" t="s">
        <v>13</v>
      </c>
      <c r="B88" s="20">
        <v>8.0449000000000007E-2</v>
      </c>
      <c r="C88" s="20">
        <v>7.1816999999999992E-2</v>
      </c>
      <c r="D88" s="20">
        <v>7.7921666666666681E-2</v>
      </c>
      <c r="E88" s="21">
        <v>9.1035555555555564E-2</v>
      </c>
      <c r="F88" s="9">
        <f t="shared" si="38"/>
        <v>8.0305805555555554E-2</v>
      </c>
      <c r="G88" s="9">
        <f t="shared" si="39"/>
        <v>8.018561336319693E-3</v>
      </c>
      <c r="H88" s="21">
        <v>4</v>
      </c>
      <c r="I88" s="22">
        <f t="shared" si="40"/>
        <v>1.598975938733738E-2</v>
      </c>
      <c r="J88" s="1" t="s">
        <v>23</v>
      </c>
      <c r="K88" s="1">
        <v>8.3711818181818179E-2</v>
      </c>
      <c r="L88" s="2">
        <v>0.10811</v>
      </c>
      <c r="M88" s="2">
        <v>0.11039727272727272</v>
      </c>
      <c r="N88" s="2">
        <v>0.1086727272727273</v>
      </c>
      <c r="O88" s="2">
        <v>0.1488888888888889</v>
      </c>
      <c r="P88" s="2">
        <v>0.16012222222222222</v>
      </c>
      <c r="Q88" s="2">
        <v>0.14825555555555556</v>
      </c>
      <c r="R88" s="23">
        <f t="shared" si="41"/>
        <v>0.1240226406926407</v>
      </c>
      <c r="S88" s="9">
        <f t="shared" si="42"/>
        <v>2.8308388886877846E-2</v>
      </c>
      <c r="T88" s="24">
        <v>7</v>
      </c>
    </row>
    <row r="89" spans="1:20" s="9" customFormat="1" ht="12.75">
      <c r="A89" s="25" t="s">
        <v>14</v>
      </c>
      <c r="B89" s="26">
        <v>1.5509E-2</v>
      </c>
      <c r="C89" s="26">
        <v>1.11801E-2</v>
      </c>
      <c r="D89" s="26">
        <v>1.6644999999999997E-2</v>
      </c>
      <c r="E89" s="27">
        <v>1.412125E-2</v>
      </c>
      <c r="F89" s="28">
        <f t="shared" si="38"/>
        <v>1.4363837500000001E-2</v>
      </c>
      <c r="G89" s="28">
        <f t="shared" si="39"/>
        <v>2.3600941130157631E-3</v>
      </c>
      <c r="H89" s="27">
        <v>4</v>
      </c>
      <c r="I89" s="56">
        <f t="shared" si="40"/>
        <v>6.2435557230873188E-3</v>
      </c>
      <c r="J89" s="3" t="s">
        <v>57</v>
      </c>
      <c r="K89" s="3">
        <v>2.0119090909090906E-2</v>
      </c>
      <c r="L89" s="4">
        <v>2.4329E-2</v>
      </c>
      <c r="M89" s="4">
        <v>2.2686363636363636E-2</v>
      </c>
      <c r="N89" s="4">
        <v>3.1535454545454547E-2</v>
      </c>
      <c r="O89" s="4">
        <v>4.2662222222222226E-2</v>
      </c>
      <c r="P89" s="4">
        <v>4.0827777777777782E-2</v>
      </c>
      <c r="Q89" s="4">
        <v>3.8527777777777772E-2</v>
      </c>
      <c r="R89" s="30">
        <f t="shared" si="41"/>
        <v>3.1526812409812414E-2</v>
      </c>
      <c r="S89" s="28">
        <f t="shared" si="42"/>
        <v>9.3060647525973327E-3</v>
      </c>
      <c r="T89" s="31">
        <v>7</v>
      </c>
    </row>
    <row r="90" spans="1:20" s="9" customFormat="1" ht="12.75"/>
    <row r="91" spans="1:20" s="9" customFormat="1" ht="12.75">
      <c r="B91" s="10"/>
      <c r="C91" s="10"/>
      <c r="D91" s="10"/>
      <c r="E91" s="10"/>
      <c r="F91" s="10"/>
      <c r="G91" s="11" t="s">
        <v>0</v>
      </c>
      <c r="H91" s="10"/>
      <c r="I91" s="10"/>
      <c r="O91" s="72" t="s">
        <v>134</v>
      </c>
    </row>
    <row r="92" spans="1:20" s="9" customFormat="1">
      <c r="A92" s="12"/>
      <c r="B92" s="13" t="s">
        <v>1</v>
      </c>
      <c r="C92" s="13" t="s">
        <v>2</v>
      </c>
      <c r="D92" s="13" t="s">
        <v>3</v>
      </c>
      <c r="E92" s="14" t="s">
        <v>4</v>
      </c>
      <c r="F92" s="13" t="s">
        <v>5</v>
      </c>
      <c r="G92" s="13" t="s">
        <v>6</v>
      </c>
      <c r="H92" s="14" t="s">
        <v>7</v>
      </c>
      <c r="I92" s="15" t="s">
        <v>24</v>
      </c>
      <c r="J92" s="57"/>
      <c r="K92" s="51" t="s">
        <v>126</v>
      </c>
      <c r="L92" s="5" t="s">
        <v>127</v>
      </c>
      <c r="M92" s="5" t="s">
        <v>128</v>
      </c>
      <c r="N92" s="73" t="s">
        <v>58</v>
      </c>
      <c r="O92" s="18" t="s">
        <v>59</v>
      </c>
      <c r="P92" s="74" t="s">
        <v>60</v>
      </c>
    </row>
    <row r="93" spans="1:20" s="9" customFormat="1" ht="12.75">
      <c r="A93" s="19" t="s">
        <v>8</v>
      </c>
      <c r="B93" s="20">
        <v>0.10984000000000001</v>
      </c>
      <c r="C93" s="20">
        <v>0.10752000000000002</v>
      </c>
      <c r="D93" s="20">
        <v>0.12247777777777778</v>
      </c>
      <c r="E93" s="21">
        <v>9.7543333333333329E-2</v>
      </c>
      <c r="F93" s="9">
        <f>AVERAGE(B93:E93)</f>
        <v>0.10934527777777778</v>
      </c>
      <c r="G93" s="9">
        <f>_xlfn.STDEV.S(B93:E93)</f>
        <v>1.0252232894398552E-2</v>
      </c>
      <c r="H93" s="21">
        <v>4</v>
      </c>
      <c r="I93" s="9">
        <f t="shared" ref="I93:I99" si="43">_xlfn.T.TEST(B93:E93,K93:M93,2,2)</f>
        <v>0.39198805303639328</v>
      </c>
      <c r="J93" s="47" t="s">
        <v>52</v>
      </c>
      <c r="K93" s="2">
        <v>0.117775</v>
      </c>
      <c r="L93" s="2">
        <v>0.10846363636363637</v>
      </c>
      <c r="M93" s="2">
        <v>0.12099</v>
      </c>
      <c r="N93" s="23">
        <f t="shared" ref="N93:N99" si="44">AVERAGE(K93:M93)</f>
        <v>0.1157428787878788</v>
      </c>
      <c r="O93" s="9">
        <f t="shared" ref="O93:O99" si="45">_xlfn.STDEV.S(K93:M93)</f>
        <v>6.5057346974164258E-3</v>
      </c>
      <c r="P93" s="24">
        <v>3</v>
      </c>
    </row>
    <row r="94" spans="1:20" s="9" customFormat="1" ht="12.75">
      <c r="A94" s="19" t="s">
        <v>9</v>
      </c>
      <c r="B94" s="20">
        <v>546.35</v>
      </c>
      <c r="C94" s="20">
        <v>558.08000000000004</v>
      </c>
      <c r="D94" s="20">
        <v>489.97777777777782</v>
      </c>
      <c r="E94" s="21">
        <v>615.13333333333333</v>
      </c>
      <c r="F94" s="9">
        <f t="shared" ref="F94:F99" si="46">AVERAGE(B94:E94)</f>
        <v>552.38527777777779</v>
      </c>
      <c r="G94" s="9">
        <f t="shared" ref="G94:G99" si="47">_xlfn.STDEV.S(B94:E94)</f>
        <v>51.318836604429151</v>
      </c>
      <c r="H94" s="21">
        <v>4</v>
      </c>
      <c r="I94" s="9">
        <f t="shared" si="43"/>
        <v>0.3740654680140198</v>
      </c>
      <c r="J94" s="6" t="s">
        <v>53</v>
      </c>
      <c r="K94" s="2">
        <v>509.48333333333335</v>
      </c>
      <c r="L94" s="2">
        <v>553.24545454545455</v>
      </c>
      <c r="M94" s="2">
        <v>496.01000000000005</v>
      </c>
      <c r="N94" s="23">
        <f t="shared" si="44"/>
        <v>519.57959595959596</v>
      </c>
      <c r="O94" s="9">
        <f t="shared" si="45"/>
        <v>29.923656252537853</v>
      </c>
      <c r="P94" s="24">
        <v>3</v>
      </c>
    </row>
    <row r="95" spans="1:20" s="9" customFormat="1" ht="12.75">
      <c r="A95" s="19" t="s">
        <v>10</v>
      </c>
      <c r="B95" s="20">
        <v>3.9606000000000002E-2</v>
      </c>
      <c r="C95" s="20">
        <v>4.8235E-2</v>
      </c>
      <c r="D95" s="20">
        <v>4.5682222222222228E-2</v>
      </c>
      <c r="E95" s="21">
        <v>3.5355555555555557E-2</v>
      </c>
      <c r="F95" s="9">
        <f t="shared" si="46"/>
        <v>4.2219694444444449E-2</v>
      </c>
      <c r="G95" s="9">
        <f t="shared" si="47"/>
        <v>5.8344037362715083E-3</v>
      </c>
      <c r="H95" s="21">
        <v>4</v>
      </c>
      <c r="I95" s="9">
        <f t="shared" si="43"/>
        <v>0.48529522274162662</v>
      </c>
      <c r="J95" s="6" t="s">
        <v>54</v>
      </c>
      <c r="K95" s="2">
        <v>3.388E-2</v>
      </c>
      <c r="L95" s="2">
        <v>3.8718181818181811E-2</v>
      </c>
      <c r="M95" s="2">
        <v>4.4380000000000003E-2</v>
      </c>
      <c r="N95" s="23">
        <f t="shared" si="44"/>
        <v>3.8992727272727269E-2</v>
      </c>
      <c r="O95" s="9">
        <f t="shared" si="45"/>
        <v>5.2553811855048814E-3</v>
      </c>
      <c r="P95" s="24">
        <v>3</v>
      </c>
    </row>
    <row r="96" spans="1:20" s="9" customFormat="1" ht="12.75">
      <c r="A96" s="19" t="s">
        <v>11</v>
      </c>
      <c r="B96" s="20">
        <v>1.1149999999999997E-2</v>
      </c>
      <c r="C96" s="20">
        <v>1.2369E-2</v>
      </c>
      <c r="D96" s="20">
        <v>1.0594444444444443E-2</v>
      </c>
      <c r="E96" s="21">
        <v>1.4281250000000001E-2</v>
      </c>
      <c r="F96" s="9">
        <f t="shared" si="46"/>
        <v>1.209867361111111E-2</v>
      </c>
      <c r="G96" s="9">
        <f t="shared" si="47"/>
        <v>1.6329322353907068E-3</v>
      </c>
      <c r="H96" s="21">
        <v>4</v>
      </c>
      <c r="I96" s="9">
        <f t="shared" si="43"/>
        <v>0.70355019357399817</v>
      </c>
      <c r="J96" s="6" t="s">
        <v>55</v>
      </c>
      <c r="K96" s="2">
        <v>6.5416666666666679E-3</v>
      </c>
      <c r="L96" s="2">
        <v>1.6000000000000004E-2</v>
      </c>
      <c r="M96" s="2">
        <v>1.0749999999999997E-2</v>
      </c>
      <c r="N96" s="23">
        <f t="shared" si="44"/>
        <v>1.1097222222222224E-2</v>
      </c>
      <c r="O96" s="9">
        <f t="shared" si="45"/>
        <v>4.7387171064344809E-3</v>
      </c>
      <c r="P96" s="24">
        <v>3</v>
      </c>
    </row>
    <row r="97" spans="1:19" s="9" customFormat="1" ht="12.75">
      <c r="A97" s="19" t="s">
        <v>12</v>
      </c>
      <c r="B97" s="20">
        <v>2.6658999999999999E-2</v>
      </c>
      <c r="C97" s="20">
        <v>2.3545999999999997E-2</v>
      </c>
      <c r="D97" s="20">
        <v>2.7289999999999998E-2</v>
      </c>
      <c r="E97" s="21">
        <v>2.8434444444444446E-2</v>
      </c>
      <c r="F97" s="9">
        <f t="shared" si="46"/>
        <v>2.6482361111111109E-2</v>
      </c>
      <c r="G97" s="9">
        <f t="shared" si="47"/>
        <v>2.0909589336822678E-3</v>
      </c>
      <c r="H97" s="21">
        <v>4</v>
      </c>
      <c r="I97" s="22">
        <f t="shared" si="43"/>
        <v>1.385370846736618E-2</v>
      </c>
      <c r="J97" s="6" t="s">
        <v>56</v>
      </c>
      <c r="K97" s="2">
        <v>3.8699166666666666E-2</v>
      </c>
      <c r="L97" s="2">
        <v>5.3982857142857145E-2</v>
      </c>
      <c r="M97" s="2">
        <v>3.771E-2</v>
      </c>
      <c r="N97" s="23">
        <f t="shared" si="44"/>
        <v>4.3464007936507933E-2</v>
      </c>
      <c r="O97" s="9">
        <f t="shared" si="45"/>
        <v>9.1230068586539304E-3</v>
      </c>
      <c r="P97" s="24">
        <v>3</v>
      </c>
    </row>
    <row r="98" spans="1:19" s="9" customFormat="1" ht="12.75">
      <c r="A98" s="19" t="s">
        <v>13</v>
      </c>
      <c r="B98" s="20">
        <v>8.0449000000000007E-2</v>
      </c>
      <c r="C98" s="20">
        <v>7.1816999999999992E-2</v>
      </c>
      <c r="D98" s="20">
        <v>7.7921666666666681E-2</v>
      </c>
      <c r="E98" s="21">
        <v>9.1035555555555564E-2</v>
      </c>
      <c r="F98" s="9">
        <f t="shared" si="46"/>
        <v>8.0305805555555554E-2</v>
      </c>
      <c r="G98" s="9">
        <f t="shared" si="47"/>
        <v>8.018561336319693E-3</v>
      </c>
      <c r="H98" s="21">
        <v>4</v>
      </c>
      <c r="I98" s="22">
        <f t="shared" si="43"/>
        <v>2.7801845818647093E-2</v>
      </c>
      <c r="J98" s="6" t="s">
        <v>23</v>
      </c>
      <c r="K98" s="2">
        <v>0.1127666666666667</v>
      </c>
      <c r="L98" s="2">
        <v>0.16394285714285714</v>
      </c>
      <c r="M98" s="2">
        <v>0.10838333333333335</v>
      </c>
      <c r="N98" s="23">
        <f t="shared" si="44"/>
        <v>0.12836428571428574</v>
      </c>
      <c r="O98" s="9">
        <f t="shared" si="45"/>
        <v>3.0889795425856226E-2</v>
      </c>
      <c r="P98" s="24">
        <v>3</v>
      </c>
    </row>
    <row r="99" spans="1:19" s="9" customFormat="1" ht="12.75">
      <c r="A99" s="25" t="s">
        <v>14</v>
      </c>
      <c r="B99" s="26">
        <v>1.5509E-2</v>
      </c>
      <c r="C99" s="26">
        <v>1.11801E-2</v>
      </c>
      <c r="D99" s="26">
        <v>1.6644999999999997E-2</v>
      </c>
      <c r="E99" s="27">
        <v>1.412125E-2</v>
      </c>
      <c r="F99" s="28">
        <f t="shared" si="46"/>
        <v>1.4363837500000001E-2</v>
      </c>
      <c r="G99" s="28">
        <f t="shared" si="47"/>
        <v>2.3600941130157631E-3</v>
      </c>
      <c r="H99" s="27">
        <v>4</v>
      </c>
      <c r="I99" s="29">
        <f t="shared" si="43"/>
        <v>1.8049919479837359E-3</v>
      </c>
      <c r="J99" s="7" t="s">
        <v>57</v>
      </c>
      <c r="K99" s="4">
        <v>3.2157500000000006E-2</v>
      </c>
      <c r="L99" s="4">
        <v>3.7982857142857145E-2</v>
      </c>
      <c r="M99" s="4">
        <v>2.7043333333333336E-2</v>
      </c>
      <c r="N99" s="30">
        <f t="shared" si="44"/>
        <v>3.2394563492063495E-2</v>
      </c>
      <c r="O99" s="28">
        <f t="shared" si="45"/>
        <v>5.4736134882942345E-3</v>
      </c>
      <c r="P99" s="31">
        <v>3</v>
      </c>
    </row>
    <row r="100" spans="1:19" s="9" customFormat="1" ht="12.75"/>
    <row r="101" spans="1:19" s="9" customFormat="1" ht="12.75">
      <c r="B101" s="10"/>
      <c r="C101" s="10"/>
      <c r="D101" s="10"/>
      <c r="E101" s="10"/>
      <c r="F101" s="10"/>
      <c r="G101" s="11" t="s">
        <v>0</v>
      </c>
      <c r="H101" s="10"/>
      <c r="I101" s="10"/>
      <c r="R101" s="32" t="s">
        <v>133</v>
      </c>
    </row>
    <row r="102" spans="1:19" s="9" customFormat="1">
      <c r="A102" s="12"/>
      <c r="B102" s="13" t="s">
        <v>1</v>
      </c>
      <c r="C102" s="13" t="s">
        <v>2</v>
      </c>
      <c r="D102" s="13" t="s">
        <v>3</v>
      </c>
      <c r="E102" s="14" t="s">
        <v>4</v>
      </c>
      <c r="F102" s="13" t="s">
        <v>5</v>
      </c>
      <c r="G102" s="13" t="s">
        <v>6</v>
      </c>
      <c r="H102" s="14" t="s">
        <v>7</v>
      </c>
      <c r="I102" s="15" t="s">
        <v>24</v>
      </c>
      <c r="J102" s="57"/>
      <c r="K102" s="51" t="s">
        <v>129</v>
      </c>
      <c r="L102" s="5" t="s">
        <v>130</v>
      </c>
      <c r="M102" s="5" t="s">
        <v>131</v>
      </c>
      <c r="N102" s="37" t="s">
        <v>132</v>
      </c>
      <c r="O102" s="36" t="s">
        <v>332</v>
      </c>
      <c r="P102" s="36" t="s">
        <v>333</v>
      </c>
      <c r="Q102" s="34" t="s">
        <v>58</v>
      </c>
      <c r="R102" s="34" t="s">
        <v>59</v>
      </c>
      <c r="S102" s="39" t="s">
        <v>60</v>
      </c>
    </row>
    <row r="103" spans="1:19" s="9" customFormat="1" ht="12.75">
      <c r="A103" s="19" t="s">
        <v>8</v>
      </c>
      <c r="B103" s="20">
        <v>0.10984000000000001</v>
      </c>
      <c r="C103" s="20">
        <v>0.10752000000000002</v>
      </c>
      <c r="D103" s="20">
        <v>0.12247777777777778</v>
      </c>
      <c r="E103" s="21">
        <v>9.7543333333333329E-2</v>
      </c>
      <c r="F103" s="9">
        <f>AVERAGE(B103:E103)</f>
        <v>0.10934527777777778</v>
      </c>
      <c r="G103" s="9">
        <f>_xlfn.STDEV.S(B103:E103)</f>
        <v>1.0252232894398552E-2</v>
      </c>
      <c r="H103" s="21">
        <v>4</v>
      </c>
      <c r="I103" s="22">
        <f>_xlfn.T.TEST(B103:E103,K103:P103,2,2)</f>
        <v>5.6022544534347213E-2</v>
      </c>
      <c r="J103" s="47" t="s">
        <v>52</v>
      </c>
      <c r="K103" s="2">
        <v>0.12609090909090911</v>
      </c>
      <c r="L103" s="2">
        <v>0.13494999999999999</v>
      </c>
      <c r="M103" s="2">
        <v>0.11992222222222221</v>
      </c>
      <c r="N103" s="44">
        <v>0.119925</v>
      </c>
      <c r="O103" s="36">
        <v>0.16311999999999999</v>
      </c>
      <c r="P103" s="36">
        <v>0.12003999999999999</v>
      </c>
      <c r="Q103" s="84">
        <v>0.13070000000000001</v>
      </c>
      <c r="R103" s="85">
        <v>1.6899999999999998E-2</v>
      </c>
      <c r="S103" s="39">
        <v>6</v>
      </c>
    </row>
    <row r="104" spans="1:19" s="9" customFormat="1" ht="12.75">
      <c r="A104" s="19" t="s">
        <v>9</v>
      </c>
      <c r="B104" s="20">
        <v>546.35</v>
      </c>
      <c r="C104" s="20">
        <v>558.08000000000004</v>
      </c>
      <c r="D104" s="20">
        <v>489.97777777777782</v>
      </c>
      <c r="E104" s="21">
        <v>615.13333333333333</v>
      </c>
      <c r="F104" s="9">
        <f t="shared" ref="F104:F109" si="48">AVERAGE(B104:E104)</f>
        <v>552.38527777777779</v>
      </c>
      <c r="G104" s="9">
        <f t="shared" ref="G104:G109" si="49">_xlfn.STDEV.S(B104:E104)</f>
        <v>51.318836604429151</v>
      </c>
      <c r="H104" s="21">
        <v>4</v>
      </c>
      <c r="I104" s="22">
        <f t="shared" ref="I104:I109" si="50">_xlfn.T.TEST(B104:E104,K104:P104,2,2)</f>
        <v>3.1066888735593816E-2</v>
      </c>
      <c r="J104" s="6" t="s">
        <v>53</v>
      </c>
      <c r="K104" s="2">
        <v>475.85454545454553</v>
      </c>
      <c r="L104" s="2">
        <v>444.83000000000004</v>
      </c>
      <c r="M104" s="2">
        <v>500.40000000000003</v>
      </c>
      <c r="N104" s="44">
        <v>500.38333333333338</v>
      </c>
      <c r="O104" s="36">
        <v>367.96</v>
      </c>
      <c r="P104" s="36">
        <v>499.84</v>
      </c>
      <c r="Q104" s="86">
        <v>464.87799999999999</v>
      </c>
      <c r="R104" s="83">
        <v>52.269100000000002</v>
      </c>
      <c r="S104" s="24">
        <v>6</v>
      </c>
    </row>
    <row r="105" spans="1:19" s="9" customFormat="1" ht="12.75">
      <c r="A105" s="19" t="s">
        <v>10</v>
      </c>
      <c r="B105" s="20">
        <v>3.9606000000000002E-2</v>
      </c>
      <c r="C105" s="20">
        <v>4.8235E-2</v>
      </c>
      <c r="D105" s="20">
        <v>4.5682222222222228E-2</v>
      </c>
      <c r="E105" s="21">
        <v>3.5355555555555557E-2</v>
      </c>
      <c r="F105" s="9">
        <f t="shared" si="48"/>
        <v>4.2219694444444449E-2</v>
      </c>
      <c r="G105" s="9">
        <f t="shared" si="49"/>
        <v>5.8344037362715083E-3</v>
      </c>
      <c r="H105" s="21">
        <v>4</v>
      </c>
      <c r="I105" s="10">
        <f t="shared" si="50"/>
        <v>0.21430211147858233</v>
      </c>
      <c r="J105" s="6" t="s">
        <v>54</v>
      </c>
      <c r="K105" s="2">
        <v>4.8424545454545449E-2</v>
      </c>
      <c r="L105" s="2">
        <v>4.0462000000000005E-2</v>
      </c>
      <c r="M105" s="2">
        <v>4.5458888888888896E-2</v>
      </c>
      <c r="N105" s="44">
        <v>4.5925000000000001E-2</v>
      </c>
      <c r="O105" s="36">
        <v>4.5772999999999994E-2</v>
      </c>
      <c r="P105" s="36">
        <v>5.0737999999999991E-2</v>
      </c>
      <c r="Q105" s="86">
        <v>4.6100000000000002E-2</v>
      </c>
      <c r="R105" s="83">
        <v>3.3999999999999998E-3</v>
      </c>
      <c r="S105" s="24">
        <v>6</v>
      </c>
    </row>
    <row r="106" spans="1:19" s="9" customFormat="1" ht="12.75">
      <c r="A106" s="19" t="s">
        <v>11</v>
      </c>
      <c r="B106" s="20">
        <v>1.1149999999999997E-2</v>
      </c>
      <c r="C106" s="20">
        <v>1.2369E-2</v>
      </c>
      <c r="D106" s="20">
        <v>1.0594444444444443E-2</v>
      </c>
      <c r="E106" s="21">
        <v>1.4281250000000001E-2</v>
      </c>
      <c r="F106" s="9">
        <f t="shared" si="48"/>
        <v>1.209867361111111E-2</v>
      </c>
      <c r="G106" s="9">
        <f t="shared" si="49"/>
        <v>1.6329322353907068E-3</v>
      </c>
      <c r="H106" s="21">
        <v>4</v>
      </c>
      <c r="I106" s="10">
        <f t="shared" si="50"/>
        <v>0.82116375587904833</v>
      </c>
      <c r="J106" s="6" t="s">
        <v>55</v>
      </c>
      <c r="K106" s="2">
        <v>1.032763636363636E-2</v>
      </c>
      <c r="L106" s="2">
        <v>1.3049999999999997E-2</v>
      </c>
      <c r="M106" s="2">
        <v>9.8333333333333328E-3</v>
      </c>
      <c r="N106" s="44">
        <v>9.5833333333333309E-3</v>
      </c>
      <c r="O106" s="36">
        <v>1.2299999999999998E-2</v>
      </c>
      <c r="P106" s="36">
        <v>1.5600000000000003E-2</v>
      </c>
      <c r="Q106" s="86">
        <v>1.18E-2</v>
      </c>
      <c r="R106" s="83">
        <v>2.3E-3</v>
      </c>
      <c r="S106" s="24">
        <v>6</v>
      </c>
    </row>
    <row r="107" spans="1:19" s="9" customFormat="1" ht="12.75">
      <c r="A107" s="19" t="s">
        <v>12</v>
      </c>
      <c r="B107" s="20">
        <v>2.6658999999999999E-2</v>
      </c>
      <c r="C107" s="20">
        <v>2.3545999999999997E-2</v>
      </c>
      <c r="D107" s="20">
        <v>2.7289999999999998E-2</v>
      </c>
      <c r="E107" s="21">
        <v>2.8434444444444446E-2</v>
      </c>
      <c r="F107" s="9">
        <f t="shared" si="48"/>
        <v>2.6482361111111109E-2</v>
      </c>
      <c r="G107" s="9">
        <f t="shared" si="49"/>
        <v>2.0909589336822678E-3</v>
      </c>
      <c r="H107" s="21">
        <v>4</v>
      </c>
      <c r="I107" s="22">
        <f t="shared" si="50"/>
        <v>5.0626841067108082E-3</v>
      </c>
      <c r="J107" s="6" t="s">
        <v>56</v>
      </c>
      <c r="K107" s="2">
        <v>4.2776666666666664E-2</v>
      </c>
      <c r="L107" s="2">
        <v>3.9002222222222223E-2</v>
      </c>
      <c r="M107" s="2">
        <v>3.5819999999999998E-2</v>
      </c>
      <c r="N107" s="44">
        <v>3.9117500000000006E-2</v>
      </c>
      <c r="O107" s="36">
        <v>4.2438999999999998E-2</v>
      </c>
      <c r="P107" s="36">
        <v>5.9293333333333337E-2</v>
      </c>
      <c r="Q107" s="86">
        <v>4.3099999999999999E-2</v>
      </c>
      <c r="R107" s="83">
        <v>8.3000000000000001E-3</v>
      </c>
      <c r="S107" s="24">
        <v>6</v>
      </c>
    </row>
    <row r="108" spans="1:19" s="9" customFormat="1" ht="12.75">
      <c r="A108" s="19" t="s">
        <v>13</v>
      </c>
      <c r="B108" s="20">
        <v>8.0449000000000007E-2</v>
      </c>
      <c r="C108" s="20">
        <v>7.1816999999999992E-2</v>
      </c>
      <c r="D108" s="20">
        <v>7.7921666666666681E-2</v>
      </c>
      <c r="E108" s="21">
        <v>9.1035555555555564E-2</v>
      </c>
      <c r="F108" s="9">
        <f t="shared" si="48"/>
        <v>8.0305805555555554E-2</v>
      </c>
      <c r="G108" s="9">
        <f t="shared" si="49"/>
        <v>8.018561336319693E-3</v>
      </c>
      <c r="H108" s="21">
        <v>4</v>
      </c>
      <c r="I108" s="22">
        <f t="shared" si="50"/>
        <v>1.9456453528030014E-2</v>
      </c>
      <c r="J108" s="6" t="s">
        <v>23</v>
      </c>
      <c r="K108" s="2">
        <v>0.12031666666666667</v>
      </c>
      <c r="L108" s="2">
        <v>0.10625555555555556</v>
      </c>
      <c r="M108" s="2">
        <v>0.10344</v>
      </c>
      <c r="N108" s="44">
        <v>0.11296666666666667</v>
      </c>
      <c r="O108" s="36">
        <v>0.10510000000000001</v>
      </c>
      <c r="P108" s="36">
        <v>0.17107777777777775</v>
      </c>
      <c r="Q108" s="86">
        <v>0.11990000000000001</v>
      </c>
      <c r="R108" s="83">
        <v>2.5899999999999999E-2</v>
      </c>
      <c r="S108" s="24">
        <v>6</v>
      </c>
    </row>
    <row r="109" spans="1:19" s="9" customFormat="1" ht="12.75">
      <c r="A109" s="25" t="s">
        <v>14</v>
      </c>
      <c r="B109" s="26">
        <v>1.5509E-2</v>
      </c>
      <c r="C109" s="26">
        <v>1.11801E-2</v>
      </c>
      <c r="D109" s="26">
        <v>1.6644999999999997E-2</v>
      </c>
      <c r="E109" s="27">
        <v>1.412125E-2</v>
      </c>
      <c r="F109" s="28">
        <f t="shared" si="48"/>
        <v>1.4363837500000001E-2</v>
      </c>
      <c r="G109" s="28">
        <f t="shared" si="49"/>
        <v>2.3600941130157631E-3</v>
      </c>
      <c r="H109" s="27">
        <v>4</v>
      </c>
      <c r="I109" s="22">
        <f t="shared" si="50"/>
        <v>1.1969552615525719E-3</v>
      </c>
      <c r="J109" s="7" t="s">
        <v>57</v>
      </c>
      <c r="K109" s="4">
        <v>3.1943333333333331E-2</v>
      </c>
      <c r="L109" s="4">
        <v>2.6113333333333336E-2</v>
      </c>
      <c r="M109" s="4">
        <v>2.5986666666666668E-2</v>
      </c>
      <c r="N109" s="45">
        <v>2.953416666666667E-2</v>
      </c>
      <c r="O109" s="36">
        <v>3.0138999999999999E-2</v>
      </c>
      <c r="P109" s="36">
        <v>4.3571111111111116E-2</v>
      </c>
      <c r="Q109" s="87">
        <v>3.1199999999999999E-2</v>
      </c>
      <c r="R109" s="88">
        <v>6.4999999999999997E-3</v>
      </c>
      <c r="S109" s="31">
        <v>6</v>
      </c>
    </row>
    <row r="110" spans="1:19" s="9" customFormat="1" ht="12.75"/>
    <row r="111" spans="1:19" s="9" customFormat="1" ht="12.75"/>
    <row r="112" spans="1:19" s="9" customFormat="1" ht="12.75">
      <c r="B112" s="10"/>
      <c r="C112" s="10"/>
      <c r="D112" s="10"/>
      <c r="E112" s="10"/>
      <c r="F112" s="10"/>
      <c r="G112" s="11" t="s">
        <v>0</v>
      </c>
      <c r="H112" s="10"/>
      <c r="I112" s="10"/>
      <c r="O112" s="32" t="s">
        <v>144</v>
      </c>
    </row>
    <row r="113" spans="1:19" s="9" customFormat="1">
      <c r="A113" s="12"/>
      <c r="B113" s="13" t="s">
        <v>1</v>
      </c>
      <c r="C113" s="13" t="s">
        <v>2</v>
      </c>
      <c r="D113" s="13" t="s">
        <v>3</v>
      </c>
      <c r="E113" s="14" t="s">
        <v>4</v>
      </c>
      <c r="F113" s="13" t="s">
        <v>5</v>
      </c>
      <c r="G113" s="13" t="s">
        <v>6</v>
      </c>
      <c r="H113" s="14" t="s">
        <v>7</v>
      </c>
      <c r="I113" s="15" t="s">
        <v>24</v>
      </c>
      <c r="J113" s="57"/>
      <c r="K113" s="51" t="s">
        <v>137</v>
      </c>
      <c r="L113" s="5" t="s">
        <v>138</v>
      </c>
      <c r="M113" s="37" t="s">
        <v>139</v>
      </c>
      <c r="N113" s="34" t="s">
        <v>58</v>
      </c>
      <c r="O113" s="34" t="s">
        <v>59</v>
      </c>
      <c r="P113" s="39" t="s">
        <v>60</v>
      </c>
    </row>
    <row r="114" spans="1:19" s="9" customFormat="1" ht="12.75">
      <c r="A114" s="19" t="s">
        <v>8</v>
      </c>
      <c r="B114" s="20">
        <v>0.10984000000000001</v>
      </c>
      <c r="C114" s="20">
        <v>0.10752000000000002</v>
      </c>
      <c r="D114" s="20">
        <v>0.12247777777777778</v>
      </c>
      <c r="E114" s="21">
        <v>9.7543333333333329E-2</v>
      </c>
      <c r="F114" s="9">
        <f>AVERAGE(B114:E114)</f>
        <v>0.10934527777777778</v>
      </c>
      <c r="G114" s="9">
        <f>_xlfn.STDEV.S(B114:E114)</f>
        <v>1.0252232894398552E-2</v>
      </c>
      <c r="H114" s="21">
        <v>4</v>
      </c>
      <c r="I114" s="9">
        <f>_xlfn.T.TEST(B114:E114,K114:M114,2,2)</f>
        <v>8.4843152224009469E-2</v>
      </c>
      <c r="J114" s="47" t="s">
        <v>52</v>
      </c>
      <c r="K114" s="2">
        <v>0.14359230769230769</v>
      </c>
      <c r="L114" s="2">
        <v>0.11822727272727272</v>
      </c>
      <c r="M114" s="44">
        <v>0.12332222222222224</v>
      </c>
      <c r="N114" s="34">
        <f t="shared" ref="N114:N120" si="51">AVERAGE(J114:M114)</f>
        <v>0.12838060088060088</v>
      </c>
      <c r="O114" s="34">
        <f t="shared" ref="O114:O120" si="52">_xlfn.STDEV.S(J114:M114)</f>
        <v>1.3417773499467673E-2</v>
      </c>
      <c r="P114" s="39">
        <v>3</v>
      </c>
    </row>
    <row r="115" spans="1:19" s="9" customFormat="1" ht="12.75">
      <c r="A115" s="19" t="s">
        <v>9</v>
      </c>
      <c r="B115" s="20">
        <v>546.35</v>
      </c>
      <c r="C115" s="20">
        <v>558.08000000000004</v>
      </c>
      <c r="D115" s="20">
        <v>489.97777777777782</v>
      </c>
      <c r="E115" s="21">
        <v>615.13333333333333</v>
      </c>
      <c r="F115" s="9">
        <f t="shared" ref="F115:F120" si="53">AVERAGE(B115:E115)</f>
        <v>552.38527777777779</v>
      </c>
      <c r="G115" s="9">
        <f t="shared" ref="G115:G120" si="54">_xlfn.STDEV.S(B115:E115)</f>
        <v>51.318836604429151</v>
      </c>
      <c r="H115" s="21">
        <v>4</v>
      </c>
      <c r="I115" s="9">
        <f t="shared" ref="I115:I120" si="55">_xlfn.T.TEST(B115:E115,K115:M115,2,2)</f>
        <v>8.348150231385322E-2</v>
      </c>
      <c r="J115" s="6" t="s">
        <v>53</v>
      </c>
      <c r="K115" s="2">
        <v>417.93076923076922</v>
      </c>
      <c r="L115" s="2">
        <v>507.5181818181818</v>
      </c>
      <c r="M115" s="44">
        <v>486.61111111111109</v>
      </c>
      <c r="N115" s="9">
        <f t="shared" si="51"/>
        <v>470.68668738668731</v>
      </c>
      <c r="O115" s="9">
        <f t="shared" si="52"/>
        <v>46.868609716344956</v>
      </c>
      <c r="P115" s="24">
        <v>3</v>
      </c>
    </row>
    <row r="116" spans="1:19" s="9" customFormat="1" ht="12.75">
      <c r="A116" s="19" t="s">
        <v>10</v>
      </c>
      <c r="B116" s="20">
        <v>3.9606000000000002E-2</v>
      </c>
      <c r="C116" s="20">
        <v>4.8235E-2</v>
      </c>
      <c r="D116" s="20">
        <v>4.5682222222222228E-2</v>
      </c>
      <c r="E116" s="21">
        <v>3.5355555555555557E-2</v>
      </c>
      <c r="F116" s="9">
        <f t="shared" si="53"/>
        <v>4.2219694444444449E-2</v>
      </c>
      <c r="G116" s="9">
        <f t="shared" si="54"/>
        <v>5.8344037362715083E-3</v>
      </c>
      <c r="H116" s="21">
        <v>4</v>
      </c>
      <c r="I116" s="22">
        <f t="shared" si="55"/>
        <v>3.1094761357696475E-2</v>
      </c>
      <c r="J116" s="6" t="s">
        <v>54</v>
      </c>
      <c r="K116" s="2">
        <v>3.1364166666666665E-2</v>
      </c>
      <c r="L116" s="2">
        <v>3.3577272727272726E-2</v>
      </c>
      <c r="M116" s="44">
        <v>2.9957777777777774E-2</v>
      </c>
      <c r="N116" s="9">
        <f t="shared" si="51"/>
        <v>3.1633072390572392E-2</v>
      </c>
      <c r="O116" s="9">
        <f t="shared" si="52"/>
        <v>1.8246694600986813E-3</v>
      </c>
      <c r="P116" s="24">
        <v>3</v>
      </c>
    </row>
    <row r="117" spans="1:19" s="9" customFormat="1" ht="12.75">
      <c r="A117" s="19" t="s">
        <v>11</v>
      </c>
      <c r="B117" s="20">
        <v>1.1149999999999997E-2</v>
      </c>
      <c r="C117" s="20">
        <v>1.2369E-2</v>
      </c>
      <c r="D117" s="20">
        <v>1.0594444444444443E-2</v>
      </c>
      <c r="E117" s="21">
        <v>1.4281250000000001E-2</v>
      </c>
      <c r="F117" s="9">
        <f t="shared" si="53"/>
        <v>1.209867361111111E-2</v>
      </c>
      <c r="G117" s="9">
        <f t="shared" si="54"/>
        <v>1.6329322353907068E-3</v>
      </c>
      <c r="H117" s="21">
        <v>4</v>
      </c>
      <c r="I117" s="9">
        <f t="shared" si="55"/>
        <v>0.67940386932688368</v>
      </c>
      <c r="J117" s="6" t="s">
        <v>55</v>
      </c>
      <c r="K117" s="2">
        <v>9.9230769230769216E-3</v>
      </c>
      <c r="L117" s="2">
        <v>9.9090909090909073E-3</v>
      </c>
      <c r="M117" s="44">
        <v>1.4388888888888889E-2</v>
      </c>
      <c r="N117" s="9">
        <f t="shared" si="51"/>
        <v>1.1407018907018904E-2</v>
      </c>
      <c r="O117" s="9">
        <f t="shared" si="52"/>
        <v>2.5823846235078483E-3</v>
      </c>
      <c r="P117" s="24">
        <v>3</v>
      </c>
    </row>
    <row r="118" spans="1:19" s="9" customFormat="1" ht="12.75">
      <c r="A118" s="19" t="s">
        <v>12</v>
      </c>
      <c r="B118" s="20">
        <v>2.6658999999999999E-2</v>
      </c>
      <c r="C118" s="20">
        <v>2.3545999999999997E-2</v>
      </c>
      <c r="D118" s="20">
        <v>2.7289999999999998E-2</v>
      </c>
      <c r="E118" s="21">
        <v>2.8434444444444446E-2</v>
      </c>
      <c r="F118" s="9">
        <f t="shared" si="53"/>
        <v>2.6482361111111109E-2</v>
      </c>
      <c r="G118" s="9">
        <f t="shared" si="54"/>
        <v>2.0909589336822678E-3</v>
      </c>
      <c r="H118" s="21">
        <v>4</v>
      </c>
      <c r="I118" s="22">
        <f t="shared" si="55"/>
        <v>3.29894383889517E-2</v>
      </c>
      <c r="J118" s="6" t="s">
        <v>56</v>
      </c>
      <c r="K118" s="2">
        <v>3.2153333333333332E-2</v>
      </c>
      <c r="L118" s="2">
        <v>3.2027E-2</v>
      </c>
      <c r="M118" s="44">
        <v>4.2163333333333337E-2</v>
      </c>
      <c r="N118" s="9">
        <f t="shared" si="51"/>
        <v>3.544788888888889E-2</v>
      </c>
      <c r="O118" s="9">
        <f t="shared" si="52"/>
        <v>5.8160885131325699E-3</v>
      </c>
      <c r="P118" s="24">
        <v>3</v>
      </c>
    </row>
    <row r="119" spans="1:19" s="9" customFormat="1" ht="12.75">
      <c r="A119" s="19" t="s">
        <v>13</v>
      </c>
      <c r="B119" s="20">
        <v>8.0449000000000007E-2</v>
      </c>
      <c r="C119" s="20">
        <v>7.1816999999999992E-2</v>
      </c>
      <c r="D119" s="20">
        <v>7.7921666666666681E-2</v>
      </c>
      <c r="E119" s="21">
        <v>9.1035555555555564E-2</v>
      </c>
      <c r="F119" s="9">
        <f t="shared" si="53"/>
        <v>8.0305805555555554E-2</v>
      </c>
      <c r="G119" s="9">
        <f t="shared" si="54"/>
        <v>8.018561336319693E-3</v>
      </c>
      <c r="H119" s="21">
        <v>4</v>
      </c>
      <c r="I119" s="9">
        <f t="shared" si="55"/>
        <v>0.11703892898745584</v>
      </c>
      <c r="J119" s="6" t="s">
        <v>23</v>
      </c>
      <c r="K119" s="2">
        <v>8.4870833333333326E-2</v>
      </c>
      <c r="L119" s="2">
        <v>9.3157999999999991E-2</v>
      </c>
      <c r="M119" s="44">
        <v>0.12003333333333334</v>
      </c>
      <c r="N119" s="9">
        <f t="shared" si="51"/>
        <v>9.9354055555555543E-2</v>
      </c>
      <c r="O119" s="9">
        <f t="shared" si="52"/>
        <v>1.838188455785076E-2</v>
      </c>
      <c r="P119" s="24">
        <v>3</v>
      </c>
    </row>
    <row r="120" spans="1:19" s="9" customFormat="1" ht="12.75">
      <c r="A120" s="25" t="s">
        <v>14</v>
      </c>
      <c r="B120" s="26">
        <v>1.5509E-2</v>
      </c>
      <c r="C120" s="26">
        <v>1.11801E-2</v>
      </c>
      <c r="D120" s="26">
        <v>1.6644999999999997E-2</v>
      </c>
      <c r="E120" s="27">
        <v>1.412125E-2</v>
      </c>
      <c r="F120" s="28">
        <f t="shared" si="53"/>
        <v>1.4363837500000001E-2</v>
      </c>
      <c r="G120" s="28">
        <f t="shared" si="54"/>
        <v>2.3600941130157631E-3</v>
      </c>
      <c r="H120" s="27">
        <v>4</v>
      </c>
      <c r="I120" s="29">
        <f t="shared" si="55"/>
        <v>5.8139099102745119E-3</v>
      </c>
      <c r="J120" s="7" t="s">
        <v>57</v>
      </c>
      <c r="K120" s="4">
        <v>2.2236666666666668E-2</v>
      </c>
      <c r="L120" s="4">
        <v>2.2076999999999999E-2</v>
      </c>
      <c r="M120" s="45">
        <v>2.7774444444444449E-2</v>
      </c>
      <c r="N120" s="28">
        <f t="shared" si="51"/>
        <v>2.4029370370370371E-2</v>
      </c>
      <c r="O120" s="28">
        <f t="shared" si="52"/>
        <v>3.2443116721944986E-3</v>
      </c>
      <c r="P120" s="31">
        <v>3</v>
      </c>
    </row>
    <row r="121" spans="1:19" s="9" customFormat="1" ht="12.75"/>
    <row r="122" spans="1:19" s="9" customFormat="1" ht="12.75">
      <c r="B122" s="10"/>
      <c r="C122" s="10"/>
      <c r="D122" s="10"/>
      <c r="E122" s="10"/>
      <c r="F122" s="10"/>
      <c r="G122" s="11" t="s">
        <v>0</v>
      </c>
      <c r="H122" s="10"/>
      <c r="I122" s="10"/>
      <c r="R122" s="32" t="s">
        <v>151</v>
      </c>
    </row>
    <row r="123" spans="1:19" s="9" customFormat="1">
      <c r="A123" s="12"/>
      <c r="B123" s="13" t="s">
        <v>1</v>
      </c>
      <c r="C123" s="13" t="s">
        <v>2</v>
      </c>
      <c r="D123" s="13" t="s">
        <v>3</v>
      </c>
      <c r="E123" s="14" t="s">
        <v>4</v>
      </c>
      <c r="F123" s="13" t="s">
        <v>5</v>
      </c>
      <c r="G123" s="13" t="s">
        <v>6</v>
      </c>
      <c r="H123" s="14" t="s">
        <v>7</v>
      </c>
      <c r="I123" s="15" t="s">
        <v>24</v>
      </c>
      <c r="J123" s="57"/>
      <c r="K123" s="51" t="s">
        <v>145</v>
      </c>
      <c r="L123" s="5" t="s">
        <v>146</v>
      </c>
      <c r="M123" s="5" t="s">
        <v>147</v>
      </c>
      <c r="N123" s="5" t="s">
        <v>148</v>
      </c>
      <c r="O123" s="5" t="s">
        <v>149</v>
      </c>
      <c r="P123" s="37" t="s">
        <v>150</v>
      </c>
      <c r="Q123" s="34" t="s">
        <v>58</v>
      </c>
      <c r="R123" s="34" t="s">
        <v>59</v>
      </c>
      <c r="S123" s="39" t="s">
        <v>60</v>
      </c>
    </row>
    <row r="124" spans="1:19" s="9" customFormat="1" ht="12.75">
      <c r="A124" s="19" t="s">
        <v>8</v>
      </c>
      <c r="B124" s="20">
        <v>0.10984000000000001</v>
      </c>
      <c r="C124" s="20">
        <v>0.10752000000000002</v>
      </c>
      <c r="D124" s="20">
        <v>0.12247777777777778</v>
      </c>
      <c r="E124" s="21">
        <v>9.7543333333333329E-2</v>
      </c>
      <c r="F124" s="9">
        <f>AVERAGE(B124:E124)</f>
        <v>0.10934527777777778</v>
      </c>
      <c r="G124" s="9">
        <f>_xlfn.STDEV.S(B124:E124)</f>
        <v>1.0252232894398552E-2</v>
      </c>
      <c r="H124" s="21">
        <v>4</v>
      </c>
      <c r="I124" s="9">
        <f>_xlfn.T.TEST(B124:E124,K124:P124,2,2)</f>
        <v>0.14063218763697771</v>
      </c>
      <c r="J124" s="47" t="s">
        <v>52</v>
      </c>
      <c r="K124" s="2">
        <v>0.12204999999999999</v>
      </c>
      <c r="L124" s="2">
        <v>0.12281818181818181</v>
      </c>
      <c r="M124" s="2">
        <v>0.10959999999999999</v>
      </c>
      <c r="N124" s="2">
        <v>0.11376363636363634</v>
      </c>
      <c r="O124" s="2">
        <v>0.18411818181818182</v>
      </c>
      <c r="P124" s="2">
        <v>0.15375</v>
      </c>
      <c r="Q124" s="38">
        <f>AVERAGE(K124:P124)</f>
        <v>0.13435</v>
      </c>
      <c r="R124" s="34">
        <f>_xlfn.STDEV.S(K124:P124)</f>
        <v>2.8892440602464549E-2</v>
      </c>
      <c r="S124" s="39">
        <v>6</v>
      </c>
    </row>
    <row r="125" spans="1:19" s="9" customFormat="1" ht="12.75">
      <c r="A125" s="19" t="s">
        <v>9</v>
      </c>
      <c r="B125" s="20">
        <v>546.35</v>
      </c>
      <c r="C125" s="20">
        <v>558.08000000000004</v>
      </c>
      <c r="D125" s="20">
        <v>489.97777777777782</v>
      </c>
      <c r="E125" s="21">
        <v>615.13333333333333</v>
      </c>
      <c r="F125" s="9">
        <f t="shared" ref="F125:F130" si="56">AVERAGE(B125:E125)</f>
        <v>552.38527777777779</v>
      </c>
      <c r="G125" s="9">
        <f t="shared" ref="G125:G130" si="57">_xlfn.STDEV.S(B125:E125)</f>
        <v>51.318836604429151</v>
      </c>
      <c r="H125" s="21">
        <v>4</v>
      </c>
      <c r="I125" s="9">
        <f t="shared" ref="I125:I130" si="58">_xlfn.T.TEST(B125:E125,K125:P125,2,2)</f>
        <v>9.7366994971521376E-2</v>
      </c>
      <c r="J125" s="6" t="s">
        <v>53</v>
      </c>
      <c r="K125" s="2">
        <v>491.67000000000007</v>
      </c>
      <c r="L125" s="2">
        <v>488.9636363636364</v>
      </c>
      <c r="M125" s="2">
        <v>547.62222222222226</v>
      </c>
      <c r="N125" s="2">
        <v>527.42727272727268</v>
      </c>
      <c r="O125" s="2">
        <v>328.20000000000005</v>
      </c>
      <c r="P125" s="2">
        <v>390.5625</v>
      </c>
      <c r="Q125" s="23">
        <f t="shared" ref="Q125:Q130" si="59">AVERAGE(K125:P125)</f>
        <v>462.40760521885522</v>
      </c>
      <c r="R125" s="9">
        <f t="shared" ref="R125:R130" si="60">_xlfn.STDEV.S(K125:P125)</f>
        <v>85.116389837579945</v>
      </c>
      <c r="S125" s="24">
        <v>6</v>
      </c>
    </row>
    <row r="126" spans="1:19" s="9" customFormat="1" ht="12.75">
      <c r="A126" s="19" t="s">
        <v>10</v>
      </c>
      <c r="B126" s="20">
        <v>3.9606000000000002E-2</v>
      </c>
      <c r="C126" s="20">
        <v>4.8235E-2</v>
      </c>
      <c r="D126" s="20">
        <v>4.5682222222222228E-2</v>
      </c>
      <c r="E126" s="21">
        <v>3.5355555555555557E-2</v>
      </c>
      <c r="F126" s="9">
        <f t="shared" si="56"/>
        <v>4.2219694444444449E-2</v>
      </c>
      <c r="G126" s="9">
        <f t="shared" si="57"/>
        <v>5.8344037362715083E-3</v>
      </c>
      <c r="H126" s="21">
        <v>4</v>
      </c>
      <c r="I126" s="9">
        <f t="shared" si="58"/>
        <v>8.8336932064637247E-2</v>
      </c>
      <c r="J126" s="6" t="s">
        <v>54</v>
      </c>
      <c r="K126" s="2">
        <v>4.2588000000000001E-2</v>
      </c>
      <c r="L126" s="2">
        <v>3.3992727272727279E-2</v>
      </c>
      <c r="M126" s="2">
        <v>4.229444444444444E-2</v>
      </c>
      <c r="N126" s="2">
        <v>2.8526363636363638E-2</v>
      </c>
      <c r="O126" s="2">
        <v>2.9469090909090914E-2</v>
      </c>
      <c r="P126" s="2">
        <v>2.878375E-2</v>
      </c>
      <c r="Q126" s="23">
        <f t="shared" si="59"/>
        <v>3.4275729377104373E-2</v>
      </c>
      <c r="R126" s="9">
        <f t="shared" si="60"/>
        <v>6.630151456672069E-3</v>
      </c>
      <c r="S126" s="24">
        <v>6</v>
      </c>
    </row>
    <row r="127" spans="1:19" s="9" customFormat="1" ht="12.75">
      <c r="A127" s="19" t="s">
        <v>11</v>
      </c>
      <c r="B127" s="20">
        <v>1.1149999999999997E-2</v>
      </c>
      <c r="C127" s="20">
        <v>1.2369E-2</v>
      </c>
      <c r="D127" s="20">
        <v>1.0594444444444443E-2</v>
      </c>
      <c r="E127" s="21">
        <v>1.4281250000000001E-2</v>
      </c>
      <c r="F127" s="9">
        <f t="shared" si="56"/>
        <v>1.209867361111111E-2</v>
      </c>
      <c r="G127" s="9">
        <f t="shared" si="57"/>
        <v>1.6329322353907068E-3</v>
      </c>
      <c r="H127" s="21">
        <v>4</v>
      </c>
      <c r="I127" s="9">
        <f t="shared" si="58"/>
        <v>0.89202099040822413</v>
      </c>
      <c r="J127" s="6" t="s">
        <v>55</v>
      </c>
      <c r="K127" s="2">
        <v>1.2349999999999998E-2</v>
      </c>
      <c r="L127" s="2">
        <v>1.4363636363636367E-2</v>
      </c>
      <c r="M127" s="2">
        <v>1.6500000000000001E-2</v>
      </c>
      <c r="N127" s="2">
        <v>9.7727272727272715E-3</v>
      </c>
      <c r="O127" s="2">
        <v>1.0590909090909088E-2</v>
      </c>
      <c r="P127" s="2">
        <v>7.5178749999999994E-3</v>
      </c>
      <c r="Q127" s="23">
        <f t="shared" si="59"/>
        <v>1.1849191287878787E-2</v>
      </c>
      <c r="R127" s="9">
        <f t="shared" si="60"/>
        <v>3.2514163916962328E-3</v>
      </c>
      <c r="S127" s="24">
        <v>6</v>
      </c>
    </row>
    <row r="128" spans="1:19" s="9" customFormat="1" ht="12.75">
      <c r="A128" s="19" t="s">
        <v>12</v>
      </c>
      <c r="B128" s="20">
        <v>2.6658999999999999E-2</v>
      </c>
      <c r="C128" s="20">
        <v>2.3545999999999997E-2</v>
      </c>
      <c r="D128" s="20">
        <v>2.7289999999999998E-2</v>
      </c>
      <c r="E128" s="21">
        <v>2.8434444444444446E-2</v>
      </c>
      <c r="F128" s="9">
        <f t="shared" si="56"/>
        <v>2.6482361111111109E-2</v>
      </c>
      <c r="G128" s="9">
        <f t="shared" si="57"/>
        <v>2.0909589336822678E-3</v>
      </c>
      <c r="H128" s="21">
        <v>4</v>
      </c>
      <c r="I128" s="22">
        <f t="shared" si="58"/>
        <v>5.4304230835935116E-4</v>
      </c>
      <c r="J128" s="6" t="s">
        <v>56</v>
      </c>
      <c r="K128" s="2">
        <v>4.9838000000000007E-2</v>
      </c>
      <c r="L128" s="2">
        <v>5.5060000000000005E-2</v>
      </c>
      <c r="M128" s="2">
        <v>5.0558888888888882E-2</v>
      </c>
      <c r="N128" s="2">
        <v>4.5317272727272727E-2</v>
      </c>
      <c r="O128" s="2">
        <v>5.4379999999999991E-2</v>
      </c>
      <c r="P128" s="2">
        <v>3.4693749999999995E-2</v>
      </c>
      <c r="Q128" s="23">
        <f t="shared" si="59"/>
        <v>4.8307985269360275E-2</v>
      </c>
      <c r="R128" s="9">
        <f t="shared" si="60"/>
        <v>7.5386781529808858E-3</v>
      </c>
      <c r="S128" s="24">
        <v>6</v>
      </c>
    </row>
    <row r="129" spans="1:19" s="9" customFormat="1" ht="12.75">
      <c r="A129" s="19" t="s">
        <v>13</v>
      </c>
      <c r="B129" s="20">
        <v>8.0449000000000007E-2</v>
      </c>
      <c r="C129" s="20">
        <v>7.1816999999999992E-2</v>
      </c>
      <c r="D129" s="20">
        <v>7.7921666666666681E-2</v>
      </c>
      <c r="E129" s="21">
        <v>9.1035555555555564E-2</v>
      </c>
      <c r="F129" s="9">
        <f t="shared" si="56"/>
        <v>8.0305805555555554E-2</v>
      </c>
      <c r="G129" s="9">
        <f t="shared" si="57"/>
        <v>8.018561336319693E-3</v>
      </c>
      <c r="H129" s="21">
        <v>4</v>
      </c>
      <c r="I129" s="22">
        <f t="shared" si="58"/>
        <v>3.4549344580048899E-3</v>
      </c>
      <c r="J129" s="6" t="s">
        <v>23</v>
      </c>
      <c r="K129" s="2">
        <v>0.14266999999999999</v>
      </c>
      <c r="L129" s="2">
        <v>0.15703636363636361</v>
      </c>
      <c r="M129" s="2">
        <v>0.15275555555555556</v>
      </c>
      <c r="N129" s="2">
        <v>0.13436363636363638</v>
      </c>
      <c r="O129" s="2">
        <v>0.127</v>
      </c>
      <c r="P129" s="2">
        <v>8.8543749999999991E-2</v>
      </c>
      <c r="Q129" s="23">
        <f t="shared" si="59"/>
        <v>0.1337282175925926</v>
      </c>
      <c r="R129" s="9">
        <f t="shared" si="60"/>
        <v>2.4789407073142866E-2</v>
      </c>
      <c r="S129" s="24">
        <v>6</v>
      </c>
    </row>
    <row r="130" spans="1:19" s="9" customFormat="1" ht="12.75">
      <c r="A130" s="25" t="s">
        <v>14</v>
      </c>
      <c r="B130" s="26">
        <v>1.5509E-2</v>
      </c>
      <c r="C130" s="26">
        <v>1.11801E-2</v>
      </c>
      <c r="D130" s="26">
        <v>1.6644999999999997E-2</v>
      </c>
      <c r="E130" s="27">
        <v>1.412125E-2</v>
      </c>
      <c r="F130" s="28">
        <f t="shared" si="56"/>
        <v>1.4363837500000001E-2</v>
      </c>
      <c r="G130" s="28">
        <f t="shared" si="57"/>
        <v>2.3600941130157631E-3</v>
      </c>
      <c r="H130" s="27">
        <v>4</v>
      </c>
      <c r="I130" s="56">
        <f t="shared" si="58"/>
        <v>9.5009602208885133E-5</v>
      </c>
      <c r="J130" s="7" t="s">
        <v>57</v>
      </c>
      <c r="K130" s="4">
        <v>3.7488E-2</v>
      </c>
      <c r="L130" s="4">
        <v>4.0696363636363635E-2</v>
      </c>
      <c r="M130" s="4">
        <v>3.4058888888888889E-2</v>
      </c>
      <c r="N130" s="4">
        <v>3.5544545454545461E-2</v>
      </c>
      <c r="O130" s="4">
        <v>4.3789090909090903E-2</v>
      </c>
      <c r="P130" s="4">
        <v>2.7176250000000002E-2</v>
      </c>
      <c r="Q130" s="30">
        <f t="shared" si="59"/>
        <v>3.6458856481481484E-2</v>
      </c>
      <c r="R130" s="28">
        <f t="shared" si="60"/>
        <v>5.7534430078451278E-3</v>
      </c>
      <c r="S130" s="31">
        <v>6</v>
      </c>
    </row>
    <row r="132" spans="1:19" s="9" customFormat="1" ht="12.75">
      <c r="B132" s="10"/>
      <c r="C132" s="10"/>
      <c r="D132" s="10"/>
      <c r="E132" s="10"/>
      <c r="F132" s="10"/>
      <c r="G132" s="11" t="s">
        <v>0</v>
      </c>
      <c r="H132" s="10"/>
      <c r="I132" s="10"/>
      <c r="Q132" s="32" t="s">
        <v>160</v>
      </c>
    </row>
    <row r="133" spans="1:19" s="9" customFormat="1">
      <c r="A133" s="12"/>
      <c r="B133" s="13" t="s">
        <v>1</v>
      </c>
      <c r="C133" s="13" t="s">
        <v>2</v>
      </c>
      <c r="D133" s="13" t="s">
        <v>3</v>
      </c>
      <c r="E133" s="14" t="s">
        <v>4</v>
      </c>
      <c r="F133" s="13" t="s">
        <v>5</v>
      </c>
      <c r="G133" s="13" t="s">
        <v>6</v>
      </c>
      <c r="H133" s="14" t="s">
        <v>7</v>
      </c>
      <c r="I133" s="15" t="s">
        <v>24</v>
      </c>
      <c r="J133" s="57"/>
      <c r="K133" s="48" t="s">
        <v>156</v>
      </c>
      <c r="L133" s="49" t="s">
        <v>157</v>
      </c>
      <c r="M133" s="49" t="s">
        <v>158</v>
      </c>
      <c r="N133" s="50" t="s">
        <v>159</v>
      </c>
      <c r="O133" s="47" t="s">
        <v>831</v>
      </c>
      <c r="P133" s="34" t="s">
        <v>58</v>
      </c>
      <c r="Q133" s="34" t="s">
        <v>59</v>
      </c>
      <c r="R133" s="34" t="s">
        <v>60</v>
      </c>
      <c r="S133" s="2"/>
    </row>
    <row r="134" spans="1:19" s="9" customFormat="1" ht="12.75">
      <c r="A134" s="19" t="s">
        <v>8</v>
      </c>
      <c r="B134" s="20">
        <v>0.10984000000000001</v>
      </c>
      <c r="C134" s="20">
        <v>0.10752000000000002</v>
      </c>
      <c r="D134" s="20">
        <v>0.12247777777777778</v>
      </c>
      <c r="E134" s="21">
        <v>9.7543333333333329E-2</v>
      </c>
      <c r="F134" s="9">
        <f>AVERAGE(B134:E134)</f>
        <v>0.10934527777777778</v>
      </c>
      <c r="G134" s="9">
        <f>_xlfn.STDEV.S(B134:E134)</f>
        <v>1.0252232894398552E-2</v>
      </c>
      <c r="H134" s="21">
        <v>4</v>
      </c>
      <c r="I134" s="9">
        <f>_xlfn.T.TEST(B134:E134,K134:N134,2,2)+_xlfn.T.TEST(B134:E134,K134:O134,2,2)+_xlfn.T.TEST(B134:E134,K134:O134,2,2)</f>
        <v>6.6858437792153211E-2</v>
      </c>
      <c r="J134" s="48" t="s">
        <v>52</v>
      </c>
      <c r="K134" s="48">
        <v>0.13159999999999997</v>
      </c>
      <c r="L134" s="49">
        <v>0.12462222222222222</v>
      </c>
      <c r="M134" s="49">
        <v>0.15587777777777778</v>
      </c>
      <c r="N134" s="49">
        <v>0.15844444444444444</v>
      </c>
      <c r="O134" s="49">
        <v>0.11967499999999999</v>
      </c>
      <c r="P134" s="38">
        <f>AVERAGE(K134:O134)</f>
        <v>0.13804388888888888</v>
      </c>
      <c r="Q134" s="34">
        <f>_xlfn.STDEV.S(K134:O134)</f>
        <v>1.7981317937044675E-2</v>
      </c>
      <c r="R134" s="39">
        <v>5</v>
      </c>
      <c r="S134" s="2"/>
    </row>
    <row r="135" spans="1:19" s="9" customFormat="1" ht="12.75">
      <c r="A135" s="19" t="s">
        <v>9</v>
      </c>
      <c r="B135" s="20">
        <v>546.35</v>
      </c>
      <c r="C135" s="20">
        <v>558.08000000000004</v>
      </c>
      <c r="D135" s="20">
        <v>489.97777777777782</v>
      </c>
      <c r="E135" s="21">
        <v>615.13333333333333</v>
      </c>
      <c r="F135" s="9">
        <f t="shared" ref="F135:F140" si="61">AVERAGE(B135:E135)</f>
        <v>552.38527777777779</v>
      </c>
      <c r="G135" s="9">
        <f t="shared" ref="G135:G140" si="62">_xlfn.STDEV.S(B135:E135)</f>
        <v>51.318836604429151</v>
      </c>
      <c r="H135" s="21">
        <v>4</v>
      </c>
      <c r="I135" s="9">
        <f t="shared" ref="I135:I140" si="63">_xlfn.T.TEST(B135:E135,K135:N135,2,2)+_xlfn.T.TEST(B135:E135,K135:O135,2,2)</f>
        <v>3.0463429931673225E-2</v>
      </c>
      <c r="J135" s="1" t="s">
        <v>53</v>
      </c>
      <c r="K135" s="1">
        <v>455.97647058823532</v>
      </c>
      <c r="L135" s="2">
        <v>481.54444444444442</v>
      </c>
      <c r="M135" s="2">
        <v>384.9666666666667</v>
      </c>
      <c r="N135" s="2">
        <v>378.75555555555553</v>
      </c>
      <c r="O135" s="2">
        <v>501.45</v>
      </c>
      <c r="P135" s="23">
        <f t="shared" ref="P135:P140" si="64">AVERAGE(K135:O135)</f>
        <v>440.53862745098041</v>
      </c>
      <c r="Q135" s="9">
        <f t="shared" ref="Q135:Q140" si="65">_xlfn.STDEV.S(K135:O135)</f>
        <v>55.980778245943235</v>
      </c>
      <c r="R135" s="24">
        <v>5</v>
      </c>
      <c r="S135" s="2"/>
    </row>
    <row r="136" spans="1:19" s="9" customFormat="1" ht="12.75">
      <c r="A136" s="19" t="s">
        <v>10</v>
      </c>
      <c r="B136" s="20">
        <v>3.9606000000000002E-2</v>
      </c>
      <c r="C136" s="20">
        <v>4.8235E-2</v>
      </c>
      <c r="D136" s="20">
        <v>4.5682222222222228E-2</v>
      </c>
      <c r="E136" s="21">
        <v>3.5355555555555557E-2</v>
      </c>
      <c r="F136" s="9">
        <f t="shared" si="61"/>
        <v>4.2219694444444449E-2</v>
      </c>
      <c r="G136" s="9">
        <f t="shared" si="62"/>
        <v>5.8344037362715083E-3</v>
      </c>
      <c r="H136" s="21">
        <v>4</v>
      </c>
      <c r="I136" s="9">
        <f t="shared" si="63"/>
        <v>0.60595046370394579</v>
      </c>
      <c r="J136" s="1" t="s">
        <v>54</v>
      </c>
      <c r="K136" s="1">
        <v>4.0161176470588228E-2</v>
      </c>
      <c r="L136" s="2">
        <v>4.1793333333333328E-2</v>
      </c>
      <c r="M136" s="2">
        <v>3.4038888888888889E-2</v>
      </c>
      <c r="N136" s="2">
        <v>3.6282222222222223E-2</v>
      </c>
      <c r="O136" s="2">
        <v>4.250375E-2</v>
      </c>
      <c r="P136" s="23">
        <f t="shared" si="64"/>
        <v>3.8955874183006535E-2</v>
      </c>
      <c r="Q136" s="9">
        <f t="shared" si="65"/>
        <v>3.6543299672103001E-3</v>
      </c>
      <c r="R136" s="24">
        <v>5</v>
      </c>
      <c r="S136" s="2"/>
    </row>
    <row r="137" spans="1:19" s="9" customFormat="1" ht="12.75">
      <c r="A137" s="19" t="s">
        <v>11</v>
      </c>
      <c r="B137" s="20">
        <v>1.1149999999999997E-2</v>
      </c>
      <c r="C137" s="20">
        <v>1.2369E-2</v>
      </c>
      <c r="D137" s="20">
        <v>1.0594444444444443E-2</v>
      </c>
      <c r="E137" s="21">
        <v>1.4281250000000001E-2</v>
      </c>
      <c r="F137" s="9">
        <f t="shared" si="61"/>
        <v>1.209867361111111E-2</v>
      </c>
      <c r="G137" s="9">
        <f t="shared" si="62"/>
        <v>1.6329322353907068E-3</v>
      </c>
      <c r="H137" s="21">
        <v>4</v>
      </c>
      <c r="I137" s="22">
        <f t="shared" si="63"/>
        <v>0.26416180811270318</v>
      </c>
      <c r="J137" s="1" t="s">
        <v>55</v>
      </c>
      <c r="K137" s="1">
        <v>1.1323529411764708E-2</v>
      </c>
      <c r="L137" s="2">
        <v>1.0611111111111109E-2</v>
      </c>
      <c r="M137" s="2">
        <v>1.0999999999999998E-2</v>
      </c>
      <c r="N137" s="2">
        <v>1.0207777777777777E-2</v>
      </c>
      <c r="O137" s="2">
        <v>9.0624999999999994E-3</v>
      </c>
      <c r="P137" s="23">
        <f t="shared" si="64"/>
        <v>1.0440983660130718E-2</v>
      </c>
      <c r="Q137" s="9">
        <f t="shared" si="65"/>
        <v>8.7677417365541338E-4</v>
      </c>
      <c r="R137" s="24">
        <v>5</v>
      </c>
      <c r="S137" s="2"/>
    </row>
    <row r="138" spans="1:19" s="9" customFormat="1" ht="12.75">
      <c r="A138" s="19" t="s">
        <v>12</v>
      </c>
      <c r="B138" s="20">
        <v>2.6658999999999999E-2</v>
      </c>
      <c r="C138" s="20">
        <v>2.3545999999999997E-2</v>
      </c>
      <c r="D138" s="20">
        <v>2.7289999999999998E-2</v>
      </c>
      <c r="E138" s="21">
        <v>2.8434444444444446E-2</v>
      </c>
      <c r="F138" s="9">
        <f t="shared" si="61"/>
        <v>2.6482361111111109E-2</v>
      </c>
      <c r="G138" s="9">
        <f t="shared" si="62"/>
        <v>2.0909589336822678E-3</v>
      </c>
      <c r="H138" s="21">
        <v>4</v>
      </c>
      <c r="I138" s="22">
        <f t="shared" si="63"/>
        <v>7.0161903006242393E-3</v>
      </c>
      <c r="J138" s="1" t="s">
        <v>56</v>
      </c>
      <c r="K138" s="1">
        <v>4.7853529411764704E-2</v>
      </c>
      <c r="L138" s="2">
        <v>3.5017777777777787E-2</v>
      </c>
      <c r="M138" s="2">
        <v>3.7224444444444442E-2</v>
      </c>
      <c r="N138" s="2">
        <v>3.9518888888888888E-2</v>
      </c>
      <c r="O138" s="2">
        <v>3.5642500000000001E-2</v>
      </c>
      <c r="P138" s="23">
        <f t="shared" si="64"/>
        <v>3.9051428104575167E-2</v>
      </c>
      <c r="Q138" s="9">
        <f t="shared" si="65"/>
        <v>5.2183450940484636E-3</v>
      </c>
      <c r="R138" s="24">
        <v>5</v>
      </c>
      <c r="S138" s="2"/>
    </row>
    <row r="139" spans="1:19" s="9" customFormat="1" ht="12.75">
      <c r="A139" s="19" t="s">
        <v>13</v>
      </c>
      <c r="B139" s="20">
        <v>8.0449000000000007E-2</v>
      </c>
      <c r="C139" s="20">
        <v>7.1816999999999992E-2</v>
      </c>
      <c r="D139" s="20">
        <v>7.7921666666666681E-2</v>
      </c>
      <c r="E139" s="21">
        <v>9.1035555555555564E-2</v>
      </c>
      <c r="F139" s="9">
        <f t="shared" si="61"/>
        <v>8.0305805555555554E-2</v>
      </c>
      <c r="G139" s="9">
        <f t="shared" si="62"/>
        <v>8.018561336319693E-3</v>
      </c>
      <c r="H139" s="21">
        <v>4</v>
      </c>
      <c r="I139" s="9">
        <f t="shared" si="63"/>
        <v>5.4871877674077266E-2</v>
      </c>
      <c r="J139" s="1" t="s">
        <v>23</v>
      </c>
      <c r="K139" s="1">
        <v>0.13191176470588237</v>
      </c>
      <c r="L139" s="2">
        <v>9.9215555555555557E-2</v>
      </c>
      <c r="M139" s="2">
        <v>9.4305555555555559E-2</v>
      </c>
      <c r="N139" s="2">
        <v>9.928777777777778E-2</v>
      </c>
      <c r="O139" s="2">
        <v>0.10304125000000001</v>
      </c>
      <c r="P139" s="23">
        <f t="shared" si="64"/>
        <v>0.10555238071895426</v>
      </c>
      <c r="Q139" s="9">
        <f t="shared" si="65"/>
        <v>1.5058341385060833E-2</v>
      </c>
      <c r="R139" s="24">
        <v>5</v>
      </c>
      <c r="S139" s="2"/>
    </row>
    <row r="140" spans="1:19" s="9" customFormat="1" ht="12.75">
      <c r="A140" s="25" t="s">
        <v>14</v>
      </c>
      <c r="B140" s="26">
        <v>1.5509E-2</v>
      </c>
      <c r="C140" s="26">
        <v>1.11801E-2</v>
      </c>
      <c r="D140" s="26">
        <v>1.6644999999999997E-2</v>
      </c>
      <c r="E140" s="27">
        <v>1.412125E-2</v>
      </c>
      <c r="F140" s="28">
        <f t="shared" si="61"/>
        <v>1.4363837500000001E-2</v>
      </c>
      <c r="G140" s="28">
        <f t="shared" si="62"/>
        <v>2.3600941130157631E-3</v>
      </c>
      <c r="H140" s="27">
        <v>4</v>
      </c>
      <c r="I140" s="29">
        <f t="shared" si="63"/>
        <v>3.3089204324519561E-3</v>
      </c>
      <c r="J140" s="3" t="s">
        <v>57</v>
      </c>
      <c r="K140" s="3">
        <v>3.6529999999999993E-2</v>
      </c>
      <c r="L140" s="4">
        <v>2.440666666666667E-2</v>
      </c>
      <c r="M140" s="4">
        <v>2.6224444444444443E-2</v>
      </c>
      <c r="N140" s="4">
        <v>2.9311111111111107E-2</v>
      </c>
      <c r="O140" s="4">
        <v>2.6579999999999999E-2</v>
      </c>
      <c r="P140" s="30">
        <f t="shared" si="64"/>
        <v>2.8610444444444445E-2</v>
      </c>
      <c r="Q140" s="28">
        <f t="shared" si="65"/>
        <v>4.7617681123250342E-3</v>
      </c>
      <c r="R140" s="31">
        <v>5</v>
      </c>
      <c r="S140" s="2"/>
    </row>
    <row r="141" spans="1:19">
      <c r="S141" s="2"/>
    </row>
    <row r="142" spans="1:19" s="9" customFormat="1" ht="12.75">
      <c r="B142" s="10"/>
      <c r="C142" s="10"/>
      <c r="D142" s="10"/>
      <c r="E142" s="10"/>
      <c r="F142" s="10"/>
      <c r="G142" s="11" t="s">
        <v>0</v>
      </c>
      <c r="H142" s="10"/>
      <c r="I142" s="10"/>
      <c r="Q142" s="32" t="s">
        <v>179</v>
      </c>
    </row>
    <row r="143" spans="1:19" s="9" customFormat="1">
      <c r="A143" s="12"/>
      <c r="B143" s="13" t="s">
        <v>1</v>
      </c>
      <c r="C143" s="13" t="s">
        <v>2</v>
      </c>
      <c r="D143" s="13" t="s">
        <v>3</v>
      </c>
      <c r="E143" s="14" t="s">
        <v>4</v>
      </c>
      <c r="F143" s="13" t="s">
        <v>5</v>
      </c>
      <c r="G143" s="13" t="s">
        <v>6</v>
      </c>
      <c r="H143" s="14" t="s">
        <v>7</v>
      </c>
      <c r="I143" s="15" t="s">
        <v>24</v>
      </c>
      <c r="J143" s="57"/>
      <c r="K143" s="51" t="s">
        <v>165</v>
      </c>
      <c r="L143" s="5" t="s">
        <v>166</v>
      </c>
      <c r="M143" s="5" t="s">
        <v>167</v>
      </c>
      <c r="N143" s="5" t="s">
        <v>168</v>
      </c>
      <c r="O143" s="37" t="s">
        <v>169</v>
      </c>
      <c r="P143" s="34" t="s">
        <v>58</v>
      </c>
      <c r="Q143" s="34" t="s">
        <v>59</v>
      </c>
      <c r="R143" s="39" t="s">
        <v>60</v>
      </c>
    </row>
    <row r="144" spans="1:19" s="9" customFormat="1" ht="12.75">
      <c r="A144" s="19" t="s">
        <v>8</v>
      </c>
      <c r="B144" s="20">
        <v>0.10984000000000001</v>
      </c>
      <c r="C144" s="20">
        <v>0.10752000000000002</v>
      </c>
      <c r="D144" s="20">
        <v>0.12247777777777778</v>
      </c>
      <c r="E144" s="21">
        <v>9.7543333333333329E-2</v>
      </c>
      <c r="F144" s="9">
        <f>AVERAGE(B144:E144)</f>
        <v>0.10934527777777778</v>
      </c>
      <c r="G144" s="9">
        <f>_xlfn.STDEV.S(B144:E144)</f>
        <v>1.0252232894398552E-2</v>
      </c>
      <c r="H144" s="21">
        <v>4</v>
      </c>
      <c r="I144" s="9">
        <f>_xlfn.T.TEST(B144:E144,K144:O144,2,2)</f>
        <v>5.8058877341345107E-2</v>
      </c>
      <c r="J144" s="47" t="s">
        <v>52</v>
      </c>
      <c r="K144" s="2">
        <v>0.14235999999999999</v>
      </c>
      <c r="L144" s="2">
        <v>0.12225499999999997</v>
      </c>
      <c r="M144" s="2">
        <v>0.1262375</v>
      </c>
      <c r="N144" s="2">
        <v>0.11002727272727272</v>
      </c>
      <c r="O144" s="44">
        <v>0.14823749999999999</v>
      </c>
      <c r="P144" s="34">
        <f>AVERAGE(K144:O144)</f>
        <v>0.12982345454545455</v>
      </c>
      <c r="Q144" s="34">
        <f>_xlfn.STDEV.S(K144:O144)</f>
        <v>1.5477979767424011E-2</v>
      </c>
      <c r="R144" s="39">
        <v>5</v>
      </c>
    </row>
    <row r="145" spans="1:18" s="9" customFormat="1" ht="12.75">
      <c r="A145" s="19" t="s">
        <v>9</v>
      </c>
      <c r="B145" s="20">
        <v>546.35</v>
      </c>
      <c r="C145" s="20">
        <v>558.08000000000004</v>
      </c>
      <c r="D145" s="20">
        <v>489.97777777777782</v>
      </c>
      <c r="E145" s="21">
        <v>615.13333333333333</v>
      </c>
      <c r="F145" s="9">
        <f t="shared" ref="F145:F150" si="66">AVERAGE(B145:E145)</f>
        <v>552.38527777777779</v>
      </c>
      <c r="G145" s="9">
        <f t="shared" ref="G145:G150" si="67">_xlfn.STDEV.S(B145:E145)</f>
        <v>51.318836604429151</v>
      </c>
      <c r="H145" s="21">
        <v>4</v>
      </c>
      <c r="I145" s="9">
        <f t="shared" ref="I145:I150" si="68">_xlfn.T.TEST(B145:E145,K145:O145,2,2)</f>
        <v>5.2676606080955313E-2</v>
      </c>
      <c r="J145" s="6" t="s">
        <v>53</v>
      </c>
      <c r="K145" s="2">
        <v>421.53000000000003</v>
      </c>
      <c r="L145" s="2">
        <v>490.82</v>
      </c>
      <c r="M145" s="2">
        <v>475.32500000000005</v>
      </c>
      <c r="N145" s="2">
        <v>545.40909090909099</v>
      </c>
      <c r="O145" s="44">
        <v>404.70000000000005</v>
      </c>
      <c r="P145" s="9">
        <f t="shared" ref="P145:P150" si="69">AVERAGE(K145:O145)</f>
        <v>467.55681818181819</v>
      </c>
      <c r="Q145" s="9">
        <f t="shared" ref="Q145:Q150" si="70">_xlfn.STDEV.S(K145:O145)</f>
        <v>56.417958642954041</v>
      </c>
      <c r="R145" s="24">
        <v>5</v>
      </c>
    </row>
    <row r="146" spans="1:18" s="9" customFormat="1" ht="12.75">
      <c r="A146" s="19" t="s">
        <v>10</v>
      </c>
      <c r="B146" s="20">
        <v>3.9606000000000002E-2</v>
      </c>
      <c r="C146" s="20">
        <v>4.8235E-2</v>
      </c>
      <c r="D146" s="20">
        <v>4.5682222222222228E-2</v>
      </c>
      <c r="E146" s="21">
        <v>3.5355555555555557E-2</v>
      </c>
      <c r="F146" s="9">
        <f t="shared" si="66"/>
        <v>4.2219694444444449E-2</v>
      </c>
      <c r="G146" s="9">
        <f t="shared" si="67"/>
        <v>5.8344037362715083E-3</v>
      </c>
      <c r="H146" s="21">
        <v>4</v>
      </c>
      <c r="I146" s="9">
        <f t="shared" si="68"/>
        <v>0.13524358895218114</v>
      </c>
      <c r="J146" s="6" t="s">
        <v>54</v>
      </c>
      <c r="K146" s="2">
        <v>3.6932E-2</v>
      </c>
      <c r="L146" s="2">
        <v>3.5234500000000009E-2</v>
      </c>
      <c r="M146" s="2">
        <v>3.8303749999999998E-2</v>
      </c>
      <c r="N146" s="2">
        <v>4.1894545454545448E-2</v>
      </c>
      <c r="O146" s="44">
        <v>3.2115000000000005E-2</v>
      </c>
      <c r="P146" s="9">
        <f t="shared" si="69"/>
        <v>3.6895959090909092E-2</v>
      </c>
      <c r="Q146" s="9">
        <f t="shared" si="70"/>
        <v>3.6258466585505624E-3</v>
      </c>
      <c r="R146" s="24">
        <v>5</v>
      </c>
    </row>
    <row r="147" spans="1:18" s="9" customFormat="1" ht="12.75">
      <c r="A147" s="19" t="s">
        <v>11</v>
      </c>
      <c r="B147" s="20">
        <v>1.1149999999999997E-2</v>
      </c>
      <c r="C147" s="20">
        <v>1.2369E-2</v>
      </c>
      <c r="D147" s="20">
        <v>1.0594444444444443E-2</v>
      </c>
      <c r="E147" s="21">
        <v>1.4281250000000001E-2</v>
      </c>
      <c r="F147" s="9">
        <f t="shared" si="66"/>
        <v>1.209867361111111E-2</v>
      </c>
      <c r="G147" s="9">
        <f t="shared" si="67"/>
        <v>1.6329322353907068E-3</v>
      </c>
      <c r="H147" s="21">
        <v>4</v>
      </c>
      <c r="I147" s="22">
        <f t="shared" si="68"/>
        <v>1.2532293942830548E-2</v>
      </c>
      <c r="J147" s="6" t="s">
        <v>55</v>
      </c>
      <c r="K147" s="2">
        <v>7.5500000000000012E-3</v>
      </c>
      <c r="L147" s="2">
        <v>8.1250000000000037E-3</v>
      </c>
      <c r="M147" s="2">
        <v>1.0874999999999999E-2</v>
      </c>
      <c r="N147" s="2">
        <v>9.109090909090907E-3</v>
      </c>
      <c r="O147" s="44">
        <v>8.8125000000000009E-3</v>
      </c>
      <c r="P147" s="9">
        <f t="shared" si="69"/>
        <v>8.8943181818181821E-3</v>
      </c>
      <c r="Q147" s="9">
        <f t="shared" si="70"/>
        <v>1.2624345372112562E-3</v>
      </c>
      <c r="R147" s="24">
        <v>5</v>
      </c>
    </row>
    <row r="148" spans="1:18" s="9" customFormat="1" ht="12.75">
      <c r="A148" s="19" t="s">
        <v>12</v>
      </c>
      <c r="B148" s="20">
        <v>2.6658999999999999E-2</v>
      </c>
      <c r="C148" s="20">
        <v>2.3545999999999997E-2</v>
      </c>
      <c r="D148" s="20">
        <v>2.7289999999999998E-2</v>
      </c>
      <c r="E148" s="21">
        <v>2.8434444444444446E-2</v>
      </c>
      <c r="F148" s="9">
        <f t="shared" si="66"/>
        <v>2.6482361111111109E-2</v>
      </c>
      <c r="G148" s="9">
        <f t="shared" si="67"/>
        <v>2.0909589336822678E-3</v>
      </c>
      <c r="H148" s="21">
        <v>4</v>
      </c>
      <c r="I148" s="22">
        <f t="shared" si="68"/>
        <v>3.6385394996209408E-2</v>
      </c>
      <c r="J148" s="6" t="s">
        <v>56</v>
      </c>
      <c r="K148" s="2">
        <v>3.1320000000000001E-2</v>
      </c>
      <c r="L148" s="2">
        <v>2.9371666666666661E-2</v>
      </c>
      <c r="M148" s="2">
        <v>4.7483750000000005E-2</v>
      </c>
      <c r="N148" s="2">
        <v>3.7438181818181808E-2</v>
      </c>
      <c r="O148" s="44">
        <v>3.4730000000000004E-2</v>
      </c>
      <c r="P148" s="9">
        <f t="shared" si="69"/>
        <v>3.6068719696969696E-2</v>
      </c>
      <c r="Q148" s="9">
        <f t="shared" si="70"/>
        <v>7.0952690540716469E-3</v>
      </c>
      <c r="R148" s="24">
        <v>5</v>
      </c>
    </row>
    <row r="149" spans="1:18" s="9" customFormat="1" ht="12.75">
      <c r="A149" s="19" t="s">
        <v>13</v>
      </c>
      <c r="B149" s="20">
        <v>8.0449000000000007E-2</v>
      </c>
      <c r="C149" s="20">
        <v>7.1816999999999992E-2</v>
      </c>
      <c r="D149" s="20">
        <v>7.7921666666666681E-2</v>
      </c>
      <c r="E149" s="21">
        <v>9.1035555555555564E-2</v>
      </c>
      <c r="F149" s="9">
        <f t="shared" si="66"/>
        <v>8.0305805555555554E-2</v>
      </c>
      <c r="G149" s="9">
        <f t="shared" si="67"/>
        <v>8.018561336319693E-3</v>
      </c>
      <c r="H149" s="21">
        <v>4</v>
      </c>
      <c r="I149" s="9">
        <f t="shared" si="68"/>
        <v>0.12412633242263242</v>
      </c>
      <c r="J149" s="6" t="s">
        <v>23</v>
      </c>
      <c r="K149" s="2">
        <v>8.3018999999999996E-2</v>
      </c>
      <c r="L149" s="2">
        <v>8.3980555555555558E-2</v>
      </c>
      <c r="M149" s="2">
        <v>0.13363750000000002</v>
      </c>
      <c r="N149" s="2">
        <v>0.11288181818181818</v>
      </c>
      <c r="O149" s="44">
        <v>9.0194999999999997E-2</v>
      </c>
      <c r="P149" s="9">
        <f t="shared" si="69"/>
        <v>0.10074277474747476</v>
      </c>
      <c r="Q149" s="9">
        <f t="shared" si="70"/>
        <v>2.1998744626686322E-2</v>
      </c>
      <c r="R149" s="24">
        <v>5</v>
      </c>
    </row>
    <row r="150" spans="1:18" s="9" customFormat="1" ht="12.75">
      <c r="A150" s="25" t="s">
        <v>14</v>
      </c>
      <c r="B150" s="26">
        <v>1.5509E-2</v>
      </c>
      <c r="C150" s="26">
        <v>1.11801E-2</v>
      </c>
      <c r="D150" s="26">
        <v>1.6644999999999997E-2</v>
      </c>
      <c r="E150" s="27">
        <v>1.412125E-2</v>
      </c>
      <c r="F150" s="28">
        <f t="shared" si="66"/>
        <v>1.4363837500000001E-2</v>
      </c>
      <c r="G150" s="28">
        <f t="shared" si="67"/>
        <v>2.3600941130157631E-3</v>
      </c>
      <c r="H150" s="27">
        <v>4</v>
      </c>
      <c r="I150" s="29">
        <f t="shared" si="68"/>
        <v>4.7931432322426692E-3</v>
      </c>
      <c r="J150" s="7" t="s">
        <v>57</v>
      </c>
      <c r="K150" s="4">
        <v>2.3770000000000006E-2</v>
      </c>
      <c r="L150" s="4">
        <v>2.1288333333333333E-2</v>
      </c>
      <c r="M150" s="4">
        <v>3.6608750000000002E-2</v>
      </c>
      <c r="N150" s="4">
        <v>2.8329090909090904E-2</v>
      </c>
      <c r="O150" s="45">
        <v>2.59175E-2</v>
      </c>
      <c r="P150" s="28">
        <f t="shared" si="69"/>
        <v>2.7182734848484845E-2</v>
      </c>
      <c r="Q150" s="28">
        <f t="shared" si="70"/>
        <v>5.8769771448421177E-3</v>
      </c>
      <c r="R150" s="31">
        <v>5</v>
      </c>
    </row>
    <row r="152" spans="1:18" s="9" customFormat="1" ht="12.75">
      <c r="B152" s="10"/>
      <c r="C152" s="10"/>
      <c r="D152" s="10"/>
      <c r="E152" s="10"/>
      <c r="F152" s="10"/>
      <c r="G152" s="11" t="s">
        <v>0</v>
      </c>
      <c r="H152" s="10"/>
      <c r="I152" s="10"/>
      <c r="P152" s="32" t="s">
        <v>823</v>
      </c>
    </row>
    <row r="153" spans="1:18" s="9" customFormat="1">
      <c r="A153" s="12"/>
      <c r="B153" s="13" t="s">
        <v>1</v>
      </c>
      <c r="C153" s="13" t="s">
        <v>2</v>
      </c>
      <c r="D153" s="13" t="s">
        <v>3</v>
      </c>
      <c r="E153" s="14" t="s">
        <v>4</v>
      </c>
      <c r="F153" s="13" t="s">
        <v>5</v>
      </c>
      <c r="G153" s="13" t="s">
        <v>6</v>
      </c>
      <c r="H153" s="14" t="s">
        <v>7</v>
      </c>
      <c r="I153" s="15" t="s">
        <v>24</v>
      </c>
      <c r="J153" s="54"/>
      <c r="K153" s="5" t="s">
        <v>170</v>
      </c>
      <c r="L153" s="5" t="s">
        <v>171</v>
      </c>
      <c r="M153" s="5" t="s">
        <v>173</v>
      </c>
      <c r="N153" s="37" t="s">
        <v>172</v>
      </c>
      <c r="O153" s="34" t="s">
        <v>58</v>
      </c>
      <c r="P153" s="34" t="s">
        <v>59</v>
      </c>
      <c r="Q153" s="39" t="s">
        <v>60</v>
      </c>
    </row>
    <row r="154" spans="1:18" s="9" customFormat="1" ht="12.75">
      <c r="A154" s="19" t="s">
        <v>8</v>
      </c>
      <c r="B154" s="20">
        <v>0.10984000000000001</v>
      </c>
      <c r="C154" s="20">
        <v>0.10752000000000002</v>
      </c>
      <c r="D154" s="20">
        <v>0.12247777777777778</v>
      </c>
      <c r="E154" s="21">
        <v>9.7543333333333329E-2</v>
      </c>
      <c r="F154" s="9">
        <f t="shared" ref="F154:F160" si="71">AVERAGE(B154:E154)</f>
        <v>0.10934527777777778</v>
      </c>
      <c r="G154" s="9">
        <f t="shared" ref="G154:G160" si="72">_xlfn.STDEV.S(B154:E154)</f>
        <v>1.0252232894398552E-2</v>
      </c>
      <c r="H154" s="21">
        <v>4</v>
      </c>
      <c r="I154" s="22">
        <f t="shared" ref="I154:I160" si="73">_xlfn.T.TEST(B154:E154,K154:M154,2,2)</f>
        <v>2.5484674630781197E-2</v>
      </c>
      <c r="J154" s="1" t="s">
        <v>52</v>
      </c>
      <c r="K154" s="2">
        <v>0.1389</v>
      </c>
      <c r="L154" s="2">
        <v>0.15986666666666668</v>
      </c>
      <c r="M154" s="2">
        <v>0.1259888888888889</v>
      </c>
      <c r="N154" s="2"/>
      <c r="O154" s="38">
        <f t="shared" ref="O154:O160" si="74">AVERAGE(K154:M154)</f>
        <v>0.14158518518518518</v>
      </c>
      <c r="P154" s="34">
        <f t="shared" ref="P154:P160" si="75">_xlfn.STDEV.S(K154:M154)</f>
        <v>1.7097766561723116E-2</v>
      </c>
      <c r="Q154" s="39">
        <v>3</v>
      </c>
    </row>
    <row r="155" spans="1:18" s="9" customFormat="1" ht="12.75">
      <c r="A155" s="19" t="s">
        <v>9</v>
      </c>
      <c r="B155" s="20">
        <v>546.35</v>
      </c>
      <c r="C155" s="20">
        <v>558.08000000000004</v>
      </c>
      <c r="D155" s="20">
        <v>489.97777777777782</v>
      </c>
      <c r="E155" s="21">
        <v>615.13333333333333</v>
      </c>
      <c r="F155" s="9">
        <f t="shared" si="71"/>
        <v>552.38527777777779</v>
      </c>
      <c r="G155" s="9">
        <f t="shared" si="72"/>
        <v>51.318836604429151</v>
      </c>
      <c r="H155" s="21">
        <v>4</v>
      </c>
      <c r="I155" s="22">
        <f t="shared" si="73"/>
        <v>2.5347443670319249E-2</v>
      </c>
      <c r="J155" s="1" t="s">
        <v>53</v>
      </c>
      <c r="K155" s="2">
        <v>436.31111111111107</v>
      </c>
      <c r="L155" s="2">
        <v>375.48888888888888</v>
      </c>
      <c r="M155" s="2">
        <v>476.35555555555555</v>
      </c>
      <c r="N155" s="2"/>
      <c r="O155" s="23">
        <f t="shared" si="74"/>
        <v>429.38518518518521</v>
      </c>
      <c r="P155" s="9">
        <f t="shared" si="75"/>
        <v>50.78875316996541</v>
      </c>
      <c r="Q155" s="24">
        <v>3</v>
      </c>
    </row>
    <row r="156" spans="1:18" s="9" customFormat="1" ht="12.75">
      <c r="A156" s="19" t="s">
        <v>10</v>
      </c>
      <c r="B156" s="20">
        <v>3.9606000000000002E-2</v>
      </c>
      <c r="C156" s="20">
        <v>4.8235E-2</v>
      </c>
      <c r="D156" s="20">
        <v>4.5682222222222228E-2</v>
      </c>
      <c r="E156" s="21">
        <v>3.5355555555555557E-2</v>
      </c>
      <c r="F156" s="9">
        <f t="shared" si="71"/>
        <v>4.2219694444444449E-2</v>
      </c>
      <c r="G156" s="9">
        <f t="shared" si="72"/>
        <v>5.8344037362715083E-3</v>
      </c>
      <c r="H156" s="21">
        <v>4</v>
      </c>
      <c r="I156" s="9">
        <f t="shared" si="73"/>
        <v>0.60156948246399589</v>
      </c>
      <c r="J156" s="1" t="s">
        <v>54</v>
      </c>
      <c r="K156" s="2">
        <v>3.5392222222222228E-2</v>
      </c>
      <c r="L156" s="2">
        <v>4.132555555555556E-2</v>
      </c>
      <c r="M156" s="2">
        <v>4.3287777777777779E-2</v>
      </c>
      <c r="N156" s="2"/>
      <c r="O156" s="23">
        <f t="shared" si="74"/>
        <v>4.0001851851851851E-2</v>
      </c>
      <c r="P156" s="9">
        <f t="shared" si="75"/>
        <v>4.1108506423993578E-3</v>
      </c>
      <c r="Q156" s="24">
        <v>3</v>
      </c>
    </row>
    <row r="157" spans="1:18" s="9" customFormat="1" ht="12.75">
      <c r="A157" s="19" t="s">
        <v>11</v>
      </c>
      <c r="B157" s="20">
        <v>1.1149999999999997E-2</v>
      </c>
      <c r="C157" s="20">
        <v>1.2369E-2</v>
      </c>
      <c r="D157" s="20">
        <v>1.0594444444444443E-2</v>
      </c>
      <c r="E157" s="21">
        <v>1.4281250000000001E-2</v>
      </c>
      <c r="F157" s="9">
        <f t="shared" si="71"/>
        <v>1.209867361111111E-2</v>
      </c>
      <c r="G157" s="9">
        <f t="shared" si="72"/>
        <v>1.6329322353907068E-3</v>
      </c>
      <c r="H157" s="21">
        <v>4</v>
      </c>
      <c r="I157" s="9">
        <f t="shared" si="73"/>
        <v>0.53106557433125556</v>
      </c>
      <c r="J157" s="1" t="s">
        <v>55</v>
      </c>
      <c r="K157" s="2">
        <v>1.2999999999999999E-2</v>
      </c>
      <c r="L157" s="2">
        <v>1.003288888888889E-2</v>
      </c>
      <c r="M157" s="2">
        <v>1.0803333333333333E-2</v>
      </c>
      <c r="N157" s="2"/>
      <c r="O157" s="23">
        <f t="shared" si="74"/>
        <v>1.127874074074074E-2</v>
      </c>
      <c r="P157" s="9">
        <f t="shared" si="75"/>
        <v>1.5396253565991712E-3</v>
      </c>
      <c r="Q157" s="24">
        <v>3</v>
      </c>
    </row>
    <row r="158" spans="1:18" s="9" customFormat="1" ht="12.75">
      <c r="A158" s="19" t="s">
        <v>12</v>
      </c>
      <c r="B158" s="20">
        <v>2.6658999999999999E-2</v>
      </c>
      <c r="C158" s="20">
        <v>2.3545999999999997E-2</v>
      </c>
      <c r="D158" s="20">
        <v>2.7289999999999998E-2</v>
      </c>
      <c r="E158" s="21">
        <v>2.8434444444444446E-2</v>
      </c>
      <c r="F158" s="9">
        <f t="shared" si="71"/>
        <v>2.6482361111111109E-2</v>
      </c>
      <c r="G158" s="9">
        <f t="shared" si="72"/>
        <v>2.0909589336822678E-3</v>
      </c>
      <c r="H158" s="21">
        <v>4</v>
      </c>
      <c r="I158" s="9">
        <f t="shared" si="73"/>
        <v>6.3101369727440529E-2</v>
      </c>
      <c r="J158" s="1" t="s">
        <v>56</v>
      </c>
      <c r="K158" s="2">
        <v>6.3391111111111106E-2</v>
      </c>
      <c r="L158" s="2">
        <v>2.8087777777777774E-2</v>
      </c>
      <c r="M158" s="2">
        <v>5.0122500000000007E-2</v>
      </c>
      <c r="N158" s="2"/>
      <c r="O158" s="23">
        <f t="shared" si="74"/>
        <v>4.7200462962962965E-2</v>
      </c>
      <c r="P158" s="9">
        <f t="shared" si="75"/>
        <v>1.7832135638937704E-2</v>
      </c>
      <c r="Q158" s="24">
        <v>3</v>
      </c>
    </row>
    <row r="159" spans="1:18" s="9" customFormat="1" ht="12.75">
      <c r="A159" s="19" t="s">
        <v>13</v>
      </c>
      <c r="B159" s="20">
        <v>8.0449000000000007E-2</v>
      </c>
      <c r="C159" s="20">
        <v>7.1816999999999992E-2</v>
      </c>
      <c r="D159" s="20">
        <v>7.7921666666666681E-2</v>
      </c>
      <c r="E159" s="21">
        <v>9.1035555555555564E-2</v>
      </c>
      <c r="F159" s="9">
        <f t="shared" si="71"/>
        <v>8.0305805555555554E-2</v>
      </c>
      <c r="G159" s="9">
        <f t="shared" si="72"/>
        <v>8.018561336319693E-3</v>
      </c>
      <c r="H159" s="21">
        <v>4</v>
      </c>
      <c r="I159" s="9">
        <f t="shared" si="73"/>
        <v>0.12270412356285793</v>
      </c>
      <c r="J159" s="1" t="s">
        <v>23</v>
      </c>
      <c r="K159" s="2">
        <v>0.17075555555555558</v>
      </c>
      <c r="L159" s="2">
        <v>7.0258888888888885E-2</v>
      </c>
      <c r="M159" s="2">
        <v>0.14128749999999998</v>
      </c>
      <c r="N159" s="2"/>
      <c r="O159" s="23">
        <f t="shared" si="74"/>
        <v>0.12743398148148147</v>
      </c>
      <c r="P159" s="9">
        <f t="shared" si="75"/>
        <v>5.1660768328442283E-2</v>
      </c>
      <c r="Q159" s="24">
        <v>3</v>
      </c>
    </row>
    <row r="160" spans="1:18" s="9" customFormat="1" ht="12.75">
      <c r="A160" s="25" t="s">
        <v>14</v>
      </c>
      <c r="B160" s="26">
        <v>1.5509E-2</v>
      </c>
      <c r="C160" s="26">
        <v>1.11801E-2</v>
      </c>
      <c r="D160" s="26">
        <v>1.6644999999999997E-2</v>
      </c>
      <c r="E160" s="27">
        <v>1.412125E-2</v>
      </c>
      <c r="F160" s="28">
        <f t="shared" si="71"/>
        <v>1.4363837500000001E-2</v>
      </c>
      <c r="G160" s="28">
        <f t="shared" si="72"/>
        <v>2.3600941130157631E-3</v>
      </c>
      <c r="H160" s="27">
        <v>4</v>
      </c>
      <c r="I160" s="29">
        <f t="shared" si="73"/>
        <v>4.4106113537138385E-2</v>
      </c>
      <c r="J160" s="3" t="s">
        <v>57</v>
      </c>
      <c r="K160" s="4">
        <v>5.0391111111111109E-2</v>
      </c>
      <c r="L160" s="4">
        <v>1.8053333333333331E-2</v>
      </c>
      <c r="M160" s="4">
        <v>3.9323749999999998E-2</v>
      </c>
      <c r="N160" s="4"/>
      <c r="O160" s="30">
        <f t="shared" si="74"/>
        <v>3.5922731481481479E-2</v>
      </c>
      <c r="P160" s="28">
        <f t="shared" si="75"/>
        <v>1.6434967694635552E-2</v>
      </c>
      <c r="Q160" s="31">
        <v>3</v>
      </c>
    </row>
    <row r="163" spans="1:18" s="9" customFormat="1" ht="12.75">
      <c r="B163" s="10"/>
      <c r="C163" s="10"/>
      <c r="D163" s="10"/>
      <c r="E163" s="10"/>
      <c r="F163" s="10"/>
      <c r="G163" s="11" t="s">
        <v>0</v>
      </c>
      <c r="H163" s="10"/>
      <c r="I163" s="10"/>
      <c r="Q163" s="32" t="s">
        <v>183</v>
      </c>
    </row>
    <row r="164" spans="1:18" s="9" customFormat="1">
      <c r="A164" s="12"/>
      <c r="B164" s="13" t="s">
        <v>1</v>
      </c>
      <c r="C164" s="13" t="s">
        <v>2</v>
      </c>
      <c r="D164" s="13" t="s">
        <v>3</v>
      </c>
      <c r="E164" s="14" t="s">
        <v>4</v>
      </c>
      <c r="F164" s="13" t="s">
        <v>5</v>
      </c>
      <c r="G164" s="13" t="s">
        <v>6</v>
      </c>
      <c r="H164" s="14" t="s">
        <v>7</v>
      </c>
      <c r="I164" s="15" t="s">
        <v>24</v>
      </c>
      <c r="J164" s="57"/>
      <c r="K164" s="51" t="s">
        <v>174</v>
      </c>
      <c r="L164" s="5" t="s">
        <v>175</v>
      </c>
      <c r="M164" s="5" t="s">
        <v>176</v>
      </c>
      <c r="N164" s="5" t="s">
        <v>177</v>
      </c>
      <c r="O164" s="37" t="s">
        <v>178</v>
      </c>
      <c r="P164" s="34" t="s">
        <v>58</v>
      </c>
      <c r="Q164" s="34" t="s">
        <v>59</v>
      </c>
      <c r="R164" s="39" t="s">
        <v>60</v>
      </c>
    </row>
    <row r="165" spans="1:18" s="9" customFormat="1" ht="12.75">
      <c r="A165" s="19" t="s">
        <v>8</v>
      </c>
      <c r="B165" s="20">
        <v>0.10984000000000001</v>
      </c>
      <c r="C165" s="20">
        <v>0.10752000000000002</v>
      </c>
      <c r="D165" s="20">
        <v>0.12247777777777778</v>
      </c>
      <c r="E165" s="21">
        <v>9.7543333333333329E-2</v>
      </c>
      <c r="F165" s="9">
        <f>AVERAGE(B165:E165)</f>
        <v>0.10934527777777778</v>
      </c>
      <c r="G165" s="9">
        <f>_xlfn.STDEV.S(B165:E165)</f>
        <v>1.0252232894398552E-2</v>
      </c>
      <c r="H165" s="21">
        <v>4</v>
      </c>
      <c r="I165" s="9">
        <f>_xlfn.T.TEST(B165:E165,K165:O165,2,2)</f>
        <v>0.92184856136931081</v>
      </c>
      <c r="J165" s="47" t="s">
        <v>52</v>
      </c>
      <c r="K165" s="2">
        <v>0.1081727272727273</v>
      </c>
      <c r="L165" s="2">
        <v>0.11223999999999999</v>
      </c>
      <c r="M165" s="2">
        <v>0.10457777777777778</v>
      </c>
      <c r="N165" s="2">
        <v>0.10903076923076921</v>
      </c>
      <c r="O165" s="2">
        <v>0.11522222222222221</v>
      </c>
      <c r="P165" s="38">
        <f>AVERAGE(K165:O165)</f>
        <v>0.10984869930069929</v>
      </c>
      <c r="Q165" s="34">
        <f>_xlfn.STDEV.S(K165:O165)</f>
        <v>4.0575107258405936E-3</v>
      </c>
      <c r="R165" s="39">
        <v>5</v>
      </c>
    </row>
    <row r="166" spans="1:18" s="9" customFormat="1" ht="12.75">
      <c r="A166" s="19" t="s">
        <v>9</v>
      </c>
      <c r="B166" s="20">
        <v>546.35</v>
      </c>
      <c r="C166" s="20">
        <v>558.08000000000004</v>
      </c>
      <c r="D166" s="20">
        <v>489.97777777777782</v>
      </c>
      <c r="E166" s="21">
        <v>615.13333333333333</v>
      </c>
      <c r="F166" s="9">
        <f t="shared" ref="F166:F171" si="76">AVERAGE(B166:E166)</f>
        <v>552.38527777777779</v>
      </c>
      <c r="G166" s="9">
        <f t="shared" ref="G166:G171" si="77">_xlfn.STDEV.S(B166:E166)</f>
        <v>51.318836604429151</v>
      </c>
      <c r="H166" s="21">
        <v>4</v>
      </c>
      <c r="I166" s="9">
        <f t="shared" ref="I166:I171" si="78">_xlfn.T.TEST(B166:E166,K166:O166,2,2)</f>
        <v>0.83072694567593186</v>
      </c>
      <c r="J166" s="6" t="s">
        <v>53</v>
      </c>
      <c r="K166" s="2">
        <v>554.69090909090926</v>
      </c>
      <c r="L166" s="2">
        <v>534.68666666666672</v>
      </c>
      <c r="M166" s="2">
        <v>573.77777777777783</v>
      </c>
      <c r="N166" s="2">
        <v>550.52307692307704</v>
      </c>
      <c r="O166" s="2">
        <v>520.78888888888889</v>
      </c>
      <c r="P166" s="23">
        <f t="shared" ref="P166:P171" si="79">AVERAGE(K166:O166)</f>
        <v>546.89346386946386</v>
      </c>
      <c r="Q166" s="9">
        <f t="shared" ref="Q166:Q171" si="80">_xlfn.STDEV.S(K166:O166)</f>
        <v>20.169254510813243</v>
      </c>
      <c r="R166" s="24">
        <v>5</v>
      </c>
    </row>
    <row r="167" spans="1:18" s="9" customFormat="1" ht="12.75">
      <c r="A167" s="19" t="s">
        <v>10</v>
      </c>
      <c r="B167" s="20">
        <v>3.9606000000000002E-2</v>
      </c>
      <c r="C167" s="20">
        <v>4.8235E-2</v>
      </c>
      <c r="D167" s="20">
        <v>4.5682222222222228E-2</v>
      </c>
      <c r="E167" s="21">
        <v>3.5355555555555557E-2</v>
      </c>
      <c r="F167" s="9">
        <f t="shared" si="76"/>
        <v>4.2219694444444449E-2</v>
      </c>
      <c r="G167" s="9">
        <f t="shared" si="77"/>
        <v>5.8344037362715083E-3</v>
      </c>
      <c r="H167" s="21">
        <v>4</v>
      </c>
      <c r="I167" s="9">
        <f t="shared" si="78"/>
        <v>6.6648323398569173E-2</v>
      </c>
      <c r="J167" s="6" t="s">
        <v>54</v>
      </c>
      <c r="K167" s="2">
        <v>3.6235454545454543E-2</v>
      </c>
      <c r="L167" s="2">
        <v>3.7556666666666669E-2</v>
      </c>
      <c r="M167" s="2">
        <v>3.8495555555555554E-2</v>
      </c>
      <c r="N167" s="2">
        <v>3.5715000000000004E-2</v>
      </c>
      <c r="O167" s="2">
        <v>3.3007777777777775E-2</v>
      </c>
      <c r="P167" s="23">
        <f t="shared" si="79"/>
        <v>3.6202090909090906E-2</v>
      </c>
      <c r="Q167" s="9">
        <f t="shared" si="80"/>
        <v>2.0938518712187515E-3</v>
      </c>
      <c r="R167" s="24">
        <v>5</v>
      </c>
    </row>
    <row r="168" spans="1:18" s="9" customFormat="1" ht="12.75">
      <c r="A168" s="19" t="s">
        <v>11</v>
      </c>
      <c r="B168" s="20">
        <v>1.1149999999999997E-2</v>
      </c>
      <c r="C168" s="20">
        <v>1.2369E-2</v>
      </c>
      <c r="D168" s="20">
        <v>1.0594444444444443E-2</v>
      </c>
      <c r="E168" s="21">
        <v>1.4281250000000001E-2</v>
      </c>
      <c r="F168" s="9">
        <f t="shared" si="76"/>
        <v>1.209867361111111E-2</v>
      </c>
      <c r="G168" s="9">
        <f t="shared" si="77"/>
        <v>1.6329322353907068E-3</v>
      </c>
      <c r="H168" s="21">
        <v>4</v>
      </c>
      <c r="I168" s="9">
        <f t="shared" si="78"/>
        <v>0.27324619427815494</v>
      </c>
      <c r="J168" s="6" t="s">
        <v>55</v>
      </c>
      <c r="K168" s="2">
        <v>1.0445454545454544E-2</v>
      </c>
      <c r="L168" s="2">
        <v>1.0433333333333333E-2</v>
      </c>
      <c r="M168" s="2">
        <v>1.1029999999999998E-2</v>
      </c>
      <c r="N168" s="2">
        <v>1.0339461538461537E-2</v>
      </c>
      <c r="O168" s="2">
        <v>1.2888888888888887E-2</v>
      </c>
      <c r="P168" s="23">
        <f t="shared" si="79"/>
        <v>1.1027427661227661E-2</v>
      </c>
      <c r="Q168" s="9">
        <f t="shared" si="80"/>
        <v>1.0758697275931616E-3</v>
      </c>
      <c r="R168" s="24">
        <v>5</v>
      </c>
    </row>
    <row r="169" spans="1:18" s="9" customFormat="1" ht="12.75">
      <c r="A169" s="19" t="s">
        <v>12</v>
      </c>
      <c r="B169" s="20">
        <v>2.6658999999999999E-2</v>
      </c>
      <c r="C169" s="20">
        <v>2.3545999999999997E-2</v>
      </c>
      <c r="D169" s="20">
        <v>2.7289999999999998E-2</v>
      </c>
      <c r="E169" s="21">
        <v>2.8434444444444446E-2</v>
      </c>
      <c r="F169" s="9">
        <f t="shared" si="76"/>
        <v>2.6482361111111109E-2</v>
      </c>
      <c r="G169" s="9">
        <f t="shared" si="77"/>
        <v>2.0909589336822678E-3</v>
      </c>
      <c r="H169" s="21">
        <v>4</v>
      </c>
      <c r="I169" s="22">
        <f t="shared" si="78"/>
        <v>4.1052293936289386E-3</v>
      </c>
      <c r="J169" s="6" t="s">
        <v>56</v>
      </c>
      <c r="K169" s="2">
        <v>5.5480000000000008E-2</v>
      </c>
      <c r="L169" s="2">
        <v>4.7730000000000002E-2</v>
      </c>
      <c r="M169" s="2">
        <v>5.6267777777777778E-2</v>
      </c>
      <c r="N169" s="2">
        <v>3.2578461538461542E-2</v>
      </c>
      <c r="O169" s="2">
        <v>4.4507777777777778E-2</v>
      </c>
      <c r="P169" s="23">
        <f t="shared" si="79"/>
        <v>4.7312803418803423E-2</v>
      </c>
      <c r="Q169" s="9">
        <f t="shared" si="80"/>
        <v>9.6441396485996388E-3</v>
      </c>
      <c r="R169" s="24">
        <v>5</v>
      </c>
    </row>
    <row r="170" spans="1:18" s="9" customFormat="1" ht="12.75">
      <c r="A170" s="19" t="s">
        <v>13</v>
      </c>
      <c r="B170" s="20">
        <v>8.0449000000000007E-2</v>
      </c>
      <c r="C170" s="20">
        <v>7.1816999999999992E-2</v>
      </c>
      <c r="D170" s="20">
        <v>7.7921666666666681E-2</v>
      </c>
      <c r="E170" s="21">
        <v>9.1035555555555564E-2</v>
      </c>
      <c r="F170" s="9">
        <f t="shared" si="76"/>
        <v>8.0305805555555554E-2</v>
      </c>
      <c r="G170" s="9">
        <f t="shared" si="77"/>
        <v>8.018561336319693E-3</v>
      </c>
      <c r="H170" s="21">
        <v>4</v>
      </c>
      <c r="I170" s="22">
        <f t="shared" si="78"/>
        <v>5.5273918728191941E-3</v>
      </c>
      <c r="J170" s="6" t="s">
        <v>23</v>
      </c>
      <c r="K170" s="2">
        <v>0.16868</v>
      </c>
      <c r="L170" s="2">
        <v>0.142625</v>
      </c>
      <c r="M170" s="2">
        <v>0.17401111111111112</v>
      </c>
      <c r="N170" s="2">
        <v>9.8672307692307698E-2</v>
      </c>
      <c r="O170" s="2">
        <v>0.13112222222222222</v>
      </c>
      <c r="P170" s="23">
        <f t="shared" si="79"/>
        <v>0.14302212820512822</v>
      </c>
      <c r="Q170" s="9">
        <f t="shared" si="80"/>
        <v>3.0525872220634683E-2</v>
      </c>
      <c r="R170" s="24">
        <v>5</v>
      </c>
    </row>
    <row r="171" spans="1:18" s="9" customFormat="1" ht="12.75">
      <c r="A171" s="25" t="s">
        <v>14</v>
      </c>
      <c r="B171" s="26">
        <v>1.5509E-2</v>
      </c>
      <c r="C171" s="26">
        <v>1.11801E-2</v>
      </c>
      <c r="D171" s="26">
        <v>1.6644999999999997E-2</v>
      </c>
      <c r="E171" s="27">
        <v>1.412125E-2</v>
      </c>
      <c r="F171" s="28">
        <f t="shared" si="76"/>
        <v>1.4363837500000001E-2</v>
      </c>
      <c r="G171" s="28">
        <f t="shared" si="77"/>
        <v>2.3600941130157631E-3</v>
      </c>
      <c r="H171" s="27">
        <v>4</v>
      </c>
      <c r="I171" s="29">
        <f t="shared" si="78"/>
        <v>3.3203380537758405E-3</v>
      </c>
      <c r="J171" s="7" t="s">
        <v>57</v>
      </c>
      <c r="K171" s="4">
        <v>4.5065000000000001E-2</v>
      </c>
      <c r="L171" s="4">
        <v>3.7354999999999999E-2</v>
      </c>
      <c r="M171" s="4">
        <v>4.5238888888888884E-2</v>
      </c>
      <c r="N171" s="4">
        <v>2.223953846153846E-2</v>
      </c>
      <c r="O171" s="4">
        <v>3.1618888888888891E-2</v>
      </c>
      <c r="P171" s="30">
        <f t="shared" si="79"/>
        <v>3.6303463247863245E-2</v>
      </c>
      <c r="Q171" s="28">
        <f t="shared" si="80"/>
        <v>9.7140530226393906E-3</v>
      </c>
      <c r="R171" s="31">
        <v>5</v>
      </c>
    </row>
    <row r="172" spans="1:18" s="9" customFormat="1" ht="12.75"/>
    <row r="173" spans="1:18" s="9" customFormat="1" ht="12.75">
      <c r="B173" s="10"/>
      <c r="C173" s="10"/>
      <c r="D173" s="10"/>
      <c r="E173" s="10"/>
      <c r="F173" s="10"/>
      <c r="G173" s="11" t="s">
        <v>0</v>
      </c>
      <c r="H173" s="10"/>
      <c r="I173" s="10"/>
      <c r="O173" s="32" t="s">
        <v>45</v>
      </c>
    </row>
    <row r="174" spans="1:18" s="9" customFormat="1">
      <c r="A174" s="12"/>
      <c r="B174" s="13" t="s">
        <v>1</v>
      </c>
      <c r="C174" s="13" t="s">
        <v>2</v>
      </c>
      <c r="D174" s="13" t="s">
        <v>3</v>
      </c>
      <c r="E174" s="14" t="s">
        <v>4</v>
      </c>
      <c r="F174" s="13" t="s">
        <v>5</v>
      </c>
      <c r="G174" s="13" t="s">
        <v>6</v>
      </c>
      <c r="H174" s="14" t="s">
        <v>7</v>
      </c>
      <c r="I174" s="15" t="s">
        <v>24</v>
      </c>
      <c r="J174" s="58"/>
      <c r="K174" s="5" t="s">
        <v>42</v>
      </c>
      <c r="L174" s="5" t="s">
        <v>43</v>
      </c>
      <c r="M174" s="5" t="s">
        <v>44</v>
      </c>
      <c r="N174" s="40" t="s">
        <v>5</v>
      </c>
      <c r="O174" s="41" t="s">
        <v>6</v>
      </c>
      <c r="P174" s="42" t="s">
        <v>7</v>
      </c>
    </row>
    <row r="175" spans="1:18" s="9" customFormat="1" ht="12.75">
      <c r="A175" s="19" t="s">
        <v>8</v>
      </c>
      <c r="B175" s="20">
        <v>0.10984000000000001</v>
      </c>
      <c r="C175" s="20">
        <v>0.10752000000000002</v>
      </c>
      <c r="D175" s="20">
        <v>0.12247777777777778</v>
      </c>
      <c r="E175" s="21">
        <v>9.7543333333333329E-2</v>
      </c>
      <c r="F175" s="9">
        <f>AVERAGE(B175:E175)</f>
        <v>0.10934527777777778</v>
      </c>
      <c r="G175" s="9">
        <f>_xlfn.STDEV.S(B175:E175)</f>
        <v>1.0252232894398552E-2</v>
      </c>
      <c r="H175" s="21">
        <v>4</v>
      </c>
      <c r="I175" s="22">
        <f>_xlfn.T.TEST(B175:E175,K175:M175,2,2)</f>
        <v>6.7162398648812273E-4</v>
      </c>
      <c r="J175" s="47" t="s">
        <v>8</v>
      </c>
      <c r="K175" s="49">
        <v>0.15562857142857142</v>
      </c>
      <c r="L175" s="49">
        <v>0.17162727272727277</v>
      </c>
      <c r="M175" s="49">
        <v>0.17329999999999998</v>
      </c>
      <c r="N175" s="38">
        <f>AVERAGE(K175:M175)</f>
        <v>0.16685194805194806</v>
      </c>
      <c r="O175" s="34">
        <f>_xlfn.STDEV.S(K175:M175)</f>
        <v>9.755646634377918E-3</v>
      </c>
      <c r="P175" s="39">
        <v>3</v>
      </c>
    </row>
    <row r="176" spans="1:18" s="9" customFormat="1" ht="12.75">
      <c r="A176" s="19" t="s">
        <v>9</v>
      </c>
      <c r="B176" s="20">
        <v>546.35</v>
      </c>
      <c r="C176" s="20">
        <v>558.08000000000004</v>
      </c>
      <c r="D176" s="20">
        <v>489.97777777777782</v>
      </c>
      <c r="E176" s="21">
        <v>615.13333333333333</v>
      </c>
      <c r="F176" s="9">
        <f t="shared" ref="F176:F181" si="81">AVERAGE(B176:E176)</f>
        <v>552.38527777777779</v>
      </c>
      <c r="G176" s="9">
        <f t="shared" ref="G176:G181" si="82">_xlfn.STDEV.S(B176:E176)</f>
        <v>51.318836604429151</v>
      </c>
      <c r="H176" s="21">
        <v>4</v>
      </c>
      <c r="I176" s="22">
        <f t="shared" ref="I176:I181" si="83">_xlfn.T.TEST(B176:E176,K176:M176,2,2)</f>
        <v>1.8819106317516411E-3</v>
      </c>
      <c r="J176" s="6" t="s">
        <v>9</v>
      </c>
      <c r="K176" s="2">
        <v>385.48571428571432</v>
      </c>
      <c r="L176" s="2">
        <v>349.62727272727278</v>
      </c>
      <c r="M176" s="2">
        <v>346.24444444444447</v>
      </c>
      <c r="N176" s="23">
        <f t="shared" ref="N176:N181" si="84">AVERAGE(K176:M176)</f>
        <v>360.45247715247723</v>
      </c>
      <c r="O176" s="9">
        <f t="shared" ref="O176:O181" si="85">_xlfn.STDEV.S(K176:M176)</f>
        <v>21.745300706691495</v>
      </c>
      <c r="P176" s="24">
        <v>3</v>
      </c>
    </row>
    <row r="177" spans="1:16" s="9" customFormat="1" ht="12.75">
      <c r="A177" s="19" t="s">
        <v>10</v>
      </c>
      <c r="B177" s="20">
        <v>3.9606000000000002E-2</v>
      </c>
      <c r="C177" s="20">
        <v>4.8235E-2</v>
      </c>
      <c r="D177" s="20">
        <v>4.5682222222222228E-2</v>
      </c>
      <c r="E177" s="21">
        <v>3.5355555555555557E-2</v>
      </c>
      <c r="F177" s="9">
        <f t="shared" si="81"/>
        <v>4.2219694444444449E-2</v>
      </c>
      <c r="G177" s="9">
        <f t="shared" si="82"/>
        <v>5.8344037362715083E-3</v>
      </c>
      <c r="H177" s="21">
        <v>4</v>
      </c>
      <c r="I177" s="9">
        <f t="shared" si="83"/>
        <v>6.0280270314232026E-2</v>
      </c>
      <c r="J177" s="6" t="s">
        <v>10</v>
      </c>
      <c r="K177" s="2">
        <v>4.8624285714285717E-2</v>
      </c>
      <c r="L177" s="2">
        <v>5.8562727272727266E-2</v>
      </c>
      <c r="M177" s="2">
        <v>5.0573333333333331E-2</v>
      </c>
      <c r="N177" s="23">
        <f t="shared" si="84"/>
        <v>5.2586782106782103E-2</v>
      </c>
      <c r="O177" s="9">
        <f t="shared" si="85"/>
        <v>5.2662735520590176E-3</v>
      </c>
      <c r="P177" s="24">
        <v>3</v>
      </c>
    </row>
    <row r="178" spans="1:16" s="9" customFormat="1" ht="12.75">
      <c r="A178" s="19" t="s">
        <v>11</v>
      </c>
      <c r="B178" s="20">
        <v>1.1149999999999997E-2</v>
      </c>
      <c r="C178" s="20">
        <v>1.2369E-2</v>
      </c>
      <c r="D178" s="20">
        <v>1.0594444444444443E-2</v>
      </c>
      <c r="E178" s="21">
        <v>1.4281250000000001E-2</v>
      </c>
      <c r="F178" s="9">
        <f t="shared" si="81"/>
        <v>1.209867361111111E-2</v>
      </c>
      <c r="G178" s="9">
        <f t="shared" si="82"/>
        <v>1.6329322353907068E-3</v>
      </c>
      <c r="H178" s="21">
        <v>4</v>
      </c>
      <c r="I178" s="9">
        <f t="shared" si="83"/>
        <v>0.58711185304559121</v>
      </c>
      <c r="J178" s="6" t="s">
        <v>11</v>
      </c>
      <c r="K178" s="2">
        <v>1.2477142857142857E-2</v>
      </c>
      <c r="L178" s="2">
        <v>1.0935636363636364E-2</v>
      </c>
      <c r="M178" s="2">
        <v>1.1054444444444443E-2</v>
      </c>
      <c r="N178" s="23">
        <f t="shared" si="84"/>
        <v>1.1489074555074556E-2</v>
      </c>
      <c r="O178" s="9">
        <f t="shared" si="85"/>
        <v>8.5775175148782273E-4</v>
      </c>
      <c r="P178" s="24">
        <v>3</v>
      </c>
    </row>
    <row r="179" spans="1:16" s="9" customFormat="1" ht="12.75">
      <c r="A179" s="19" t="s">
        <v>12</v>
      </c>
      <c r="B179" s="20">
        <v>2.6658999999999999E-2</v>
      </c>
      <c r="C179" s="20">
        <v>2.3545999999999997E-2</v>
      </c>
      <c r="D179" s="20">
        <v>2.7289999999999998E-2</v>
      </c>
      <c r="E179" s="21">
        <v>2.8434444444444446E-2</v>
      </c>
      <c r="F179" s="9">
        <f t="shared" si="81"/>
        <v>2.6482361111111109E-2</v>
      </c>
      <c r="G179" s="9">
        <f t="shared" si="82"/>
        <v>2.0909589336822678E-3</v>
      </c>
      <c r="H179" s="21">
        <v>4</v>
      </c>
      <c r="I179" s="9">
        <f t="shared" si="83"/>
        <v>5.7583870310421489E-2</v>
      </c>
      <c r="J179" s="6" t="s">
        <v>12</v>
      </c>
      <c r="K179" s="2">
        <v>2.9128571428571427E-2</v>
      </c>
      <c r="L179" s="2">
        <v>4.3348999999999999E-2</v>
      </c>
      <c r="M179" s="2">
        <v>3.4184444444444441E-2</v>
      </c>
      <c r="N179" s="23">
        <f t="shared" si="84"/>
        <v>3.5554005291005282E-2</v>
      </c>
      <c r="O179" s="9">
        <f t="shared" si="85"/>
        <v>7.2084616856233847E-3</v>
      </c>
      <c r="P179" s="24">
        <v>3</v>
      </c>
    </row>
    <row r="180" spans="1:16" s="9" customFormat="1" ht="12.75">
      <c r="A180" s="19" t="s">
        <v>13</v>
      </c>
      <c r="B180" s="20">
        <v>8.0449000000000007E-2</v>
      </c>
      <c r="C180" s="20">
        <v>7.1816999999999992E-2</v>
      </c>
      <c r="D180" s="20">
        <v>7.7921666666666681E-2</v>
      </c>
      <c r="E180" s="21">
        <v>9.1035555555555564E-2</v>
      </c>
      <c r="F180" s="9">
        <f t="shared" si="81"/>
        <v>8.0305805555555554E-2</v>
      </c>
      <c r="G180" s="9">
        <f t="shared" si="82"/>
        <v>8.018561336319693E-3</v>
      </c>
      <c r="H180" s="21">
        <v>4</v>
      </c>
      <c r="I180" s="9">
        <f t="shared" si="83"/>
        <v>0.50040109280501754</v>
      </c>
      <c r="J180" s="6" t="s">
        <v>23</v>
      </c>
      <c r="K180" s="2">
        <v>7.3837142857142851E-2</v>
      </c>
      <c r="L180" s="2">
        <v>0.10467699999999999</v>
      </c>
      <c r="M180" s="2">
        <v>8.2118888888888894E-2</v>
      </c>
      <c r="N180" s="23">
        <f t="shared" si="84"/>
        <v>8.6877677248677246E-2</v>
      </c>
      <c r="O180" s="9">
        <f t="shared" si="85"/>
        <v>1.5961163715027201E-2</v>
      </c>
      <c r="P180" s="24">
        <v>3</v>
      </c>
    </row>
    <row r="181" spans="1:16" s="9" customFormat="1" ht="12.75">
      <c r="A181" s="25" t="s">
        <v>14</v>
      </c>
      <c r="B181" s="26">
        <v>1.5509E-2</v>
      </c>
      <c r="C181" s="26">
        <v>1.11801E-2</v>
      </c>
      <c r="D181" s="26">
        <v>1.6644999999999997E-2</v>
      </c>
      <c r="E181" s="27">
        <v>1.412125E-2</v>
      </c>
      <c r="F181" s="28">
        <f t="shared" si="81"/>
        <v>1.4363837500000001E-2</v>
      </c>
      <c r="G181" s="28">
        <f t="shared" si="82"/>
        <v>2.3600941130157631E-3</v>
      </c>
      <c r="H181" s="27">
        <v>4</v>
      </c>
      <c r="I181" s="55">
        <f t="shared" si="83"/>
        <v>6.3324446661614409E-2</v>
      </c>
      <c r="J181" s="7" t="s">
        <v>14</v>
      </c>
      <c r="K181" s="4">
        <v>1.6650000000000002E-2</v>
      </c>
      <c r="L181" s="4">
        <v>3.2468000000000004E-2</v>
      </c>
      <c r="M181" s="4">
        <v>2.3129999999999998E-2</v>
      </c>
      <c r="N181" s="30">
        <f t="shared" si="84"/>
        <v>2.4082666666666669E-2</v>
      </c>
      <c r="O181" s="28">
        <f t="shared" si="85"/>
        <v>7.9519155763459505E-3</v>
      </c>
      <c r="P181" s="31">
        <v>3</v>
      </c>
    </row>
  </sheetData>
  <phoneticPr fontId="1" type="noConversion"/>
  <conditionalFormatting sqref="A2">
    <cfRule type="duplicateValues" dxfId="104" priority="62"/>
  </conditionalFormatting>
  <conditionalFormatting sqref="A12">
    <cfRule type="duplicateValues" dxfId="103" priority="44"/>
  </conditionalFormatting>
  <conditionalFormatting sqref="A22">
    <cfRule type="duplicateValues" dxfId="102" priority="41"/>
  </conditionalFormatting>
  <conditionalFormatting sqref="A32">
    <cfRule type="duplicateValues" dxfId="101" priority="56"/>
  </conditionalFormatting>
  <conditionalFormatting sqref="A42">
    <cfRule type="duplicateValues" dxfId="100" priority="38"/>
  </conditionalFormatting>
  <conditionalFormatting sqref="A52">
    <cfRule type="duplicateValues" dxfId="99" priority="35"/>
  </conditionalFormatting>
  <conditionalFormatting sqref="A62">
    <cfRule type="duplicateValues" dxfId="98" priority="32"/>
  </conditionalFormatting>
  <conditionalFormatting sqref="A72">
    <cfRule type="duplicateValues" dxfId="97" priority="29"/>
  </conditionalFormatting>
  <conditionalFormatting sqref="A82">
    <cfRule type="duplicateValues" dxfId="96" priority="26"/>
  </conditionalFormatting>
  <conditionalFormatting sqref="A92">
    <cfRule type="duplicateValues" dxfId="95" priority="20"/>
  </conditionalFormatting>
  <conditionalFormatting sqref="A102">
    <cfRule type="duplicateValues" dxfId="94" priority="22"/>
  </conditionalFormatting>
  <conditionalFormatting sqref="A113">
    <cfRule type="duplicateValues" dxfId="93" priority="17"/>
  </conditionalFormatting>
  <conditionalFormatting sqref="A123">
    <cfRule type="duplicateValues" dxfId="92" priority="14"/>
  </conditionalFormatting>
  <conditionalFormatting sqref="A133">
    <cfRule type="duplicateValues" dxfId="91" priority="11"/>
  </conditionalFormatting>
  <conditionalFormatting sqref="A143">
    <cfRule type="duplicateValues" dxfId="90" priority="8"/>
  </conditionalFormatting>
  <conditionalFormatting sqref="A153">
    <cfRule type="duplicateValues" dxfId="89" priority="2"/>
  </conditionalFormatting>
  <conditionalFormatting sqref="A164">
    <cfRule type="duplicateValues" dxfId="88" priority="5"/>
  </conditionalFormatting>
  <conditionalFormatting sqref="A174">
    <cfRule type="duplicateValues" dxfId="87" priority="53"/>
  </conditionalFormatting>
  <conditionalFormatting sqref="G1 B2:H2">
    <cfRule type="duplicateValues" dxfId="86" priority="61"/>
  </conditionalFormatting>
  <conditionalFormatting sqref="G11 B12:H12">
    <cfRule type="duplicateValues" dxfId="85" priority="43"/>
  </conditionalFormatting>
  <conditionalFormatting sqref="G21 B22:H22">
    <cfRule type="duplicateValues" dxfId="84" priority="40"/>
  </conditionalFormatting>
  <conditionalFormatting sqref="G31 B32:H32">
    <cfRule type="duplicateValues" dxfId="83" priority="55"/>
  </conditionalFormatting>
  <conditionalFormatting sqref="G41 B42:H42">
    <cfRule type="duplicateValues" dxfId="82" priority="37"/>
  </conditionalFormatting>
  <conditionalFormatting sqref="G51 B52:H52">
    <cfRule type="duplicateValues" dxfId="81" priority="34"/>
  </conditionalFormatting>
  <conditionalFormatting sqref="G61 B62:H62">
    <cfRule type="duplicateValues" dxfId="80" priority="31"/>
  </conditionalFormatting>
  <conditionalFormatting sqref="G71 B72:H72">
    <cfRule type="duplicateValues" dxfId="79" priority="28"/>
  </conditionalFormatting>
  <conditionalFormatting sqref="G81 B82:H82">
    <cfRule type="duplicateValues" dxfId="78" priority="25"/>
  </conditionalFormatting>
  <conditionalFormatting sqref="G91 B92:H92">
    <cfRule type="duplicateValues" dxfId="77" priority="19"/>
  </conditionalFormatting>
  <conditionalFormatting sqref="G101 B102:H102">
    <cfRule type="duplicateValues" dxfId="76" priority="21"/>
  </conditionalFormatting>
  <conditionalFormatting sqref="G112 B113:H113">
    <cfRule type="duplicateValues" dxfId="75" priority="16"/>
  </conditionalFormatting>
  <conditionalFormatting sqref="G122 B123:H123">
    <cfRule type="duplicateValues" dxfId="74" priority="13"/>
  </conditionalFormatting>
  <conditionalFormatting sqref="G132 B133:H133">
    <cfRule type="duplicateValues" dxfId="73" priority="10"/>
  </conditionalFormatting>
  <conditionalFormatting sqref="G142 B143:H143">
    <cfRule type="duplicateValues" dxfId="72" priority="7"/>
  </conditionalFormatting>
  <conditionalFormatting sqref="G152 B153:H153">
    <cfRule type="duplicateValues" dxfId="71" priority="1"/>
  </conditionalFormatting>
  <conditionalFormatting sqref="G163 B164:H164">
    <cfRule type="duplicateValues" dxfId="70" priority="4"/>
  </conditionalFormatting>
  <conditionalFormatting sqref="G173 B174:H174">
    <cfRule type="duplicateValues" dxfId="69" priority="52"/>
  </conditionalFormatting>
  <conditionalFormatting sqref="J12">
    <cfRule type="duplicateValues" dxfId="68" priority="45"/>
  </conditionalFormatting>
  <conditionalFormatting sqref="J22">
    <cfRule type="duplicateValues" dxfId="67" priority="42"/>
  </conditionalFormatting>
  <conditionalFormatting sqref="J42">
    <cfRule type="duplicateValues" dxfId="66" priority="39"/>
  </conditionalFormatting>
  <conditionalFormatting sqref="J52">
    <cfRule type="duplicateValues" dxfId="65" priority="36"/>
  </conditionalFormatting>
  <conditionalFormatting sqref="J62">
    <cfRule type="duplicateValues" dxfId="64" priority="33"/>
  </conditionalFormatting>
  <conditionalFormatting sqref="J72">
    <cfRule type="duplicateValues" dxfId="63" priority="30"/>
  </conditionalFormatting>
  <conditionalFormatting sqref="J82">
    <cfRule type="duplicateValues" dxfId="62" priority="27"/>
  </conditionalFormatting>
  <conditionalFormatting sqref="J92">
    <cfRule type="duplicateValues" dxfId="61" priority="24"/>
  </conditionalFormatting>
  <conditionalFormatting sqref="J102">
    <cfRule type="duplicateValues" dxfId="60" priority="23"/>
  </conditionalFormatting>
  <conditionalFormatting sqref="J113">
    <cfRule type="duplicateValues" dxfId="59" priority="18"/>
  </conditionalFormatting>
  <conditionalFormatting sqref="J123">
    <cfRule type="duplicateValues" dxfId="58" priority="15"/>
  </conditionalFormatting>
  <conditionalFormatting sqref="J133">
    <cfRule type="duplicateValues" dxfId="57" priority="12"/>
  </conditionalFormatting>
  <conditionalFormatting sqref="J143">
    <cfRule type="duplicateValues" dxfId="56" priority="9"/>
  </conditionalFormatting>
  <conditionalFormatting sqref="J153">
    <cfRule type="duplicateValues" dxfId="55" priority="3"/>
  </conditionalFormatting>
  <conditionalFormatting sqref="J164">
    <cfRule type="duplicateValues" dxfId="54" priority="6"/>
  </conditionalFormatting>
  <conditionalFormatting sqref="J174">
    <cfRule type="duplicateValues" dxfId="53" priority="51"/>
  </conditionalFormatting>
  <conditionalFormatting sqref="M2:O2">
    <cfRule type="duplicateValues" dxfId="52" priority="60"/>
  </conditionalFormatting>
  <conditionalFormatting sqref="N174:P174">
    <cfRule type="duplicateValues" dxfId="51" priority="50"/>
  </conditionalFormatting>
  <conditionalFormatting sqref="Q32:S32">
    <cfRule type="duplicateValues" dxfId="50" priority="54"/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U121"/>
  <sheetViews>
    <sheetView topLeftCell="A97" workbookViewId="0">
      <selection activeCell="A4" sqref="A4:XFD4"/>
    </sheetView>
  </sheetViews>
  <sheetFormatPr defaultColWidth="8.7109375" defaultRowHeight="15"/>
  <cols>
    <col min="2" max="2" width="11.5703125" customWidth="1"/>
    <col min="3" max="21" width="13.42578125" customWidth="1"/>
  </cols>
  <sheetData>
    <row r="1" spans="1:19" s="9" customFormat="1" ht="12.75">
      <c r="H1" s="20" t="s">
        <v>15</v>
      </c>
      <c r="Q1" s="36" t="s">
        <v>180</v>
      </c>
    </row>
    <row r="2" spans="1:19" s="34" customFormat="1" ht="12.75">
      <c r="A2" s="32"/>
      <c r="B2" s="13" t="s">
        <v>16</v>
      </c>
      <c r="C2" s="13" t="s">
        <v>17</v>
      </c>
      <c r="D2" s="13" t="s">
        <v>18</v>
      </c>
      <c r="E2" s="13" t="s">
        <v>19</v>
      </c>
      <c r="F2" s="14" t="s">
        <v>20</v>
      </c>
      <c r="G2" s="13" t="s">
        <v>5</v>
      </c>
      <c r="H2" s="13" t="s">
        <v>6</v>
      </c>
      <c r="I2" s="14" t="s">
        <v>7</v>
      </c>
      <c r="J2" s="33" t="s">
        <v>24</v>
      </c>
      <c r="K2" s="59"/>
      <c r="L2" s="48" t="s">
        <v>26</v>
      </c>
      <c r="M2" s="49" t="s">
        <v>27</v>
      </c>
      <c r="N2" s="49" t="s">
        <v>25</v>
      </c>
      <c r="O2" s="50" t="s">
        <v>28</v>
      </c>
      <c r="P2" s="13" t="s">
        <v>5</v>
      </c>
      <c r="Q2" s="13" t="s">
        <v>6</v>
      </c>
      <c r="R2" s="14" t="s">
        <v>7</v>
      </c>
    </row>
    <row r="3" spans="1:19" s="9" customFormat="1" ht="12.75">
      <c r="A3" s="19" t="s">
        <v>8</v>
      </c>
      <c r="B3" s="20">
        <v>0.10310714285714286</v>
      </c>
      <c r="C3" s="20">
        <v>0.1203</v>
      </c>
      <c r="D3" s="20">
        <v>0.11473999999999999</v>
      </c>
      <c r="E3" s="20">
        <v>0.10977777777777779</v>
      </c>
      <c r="F3" s="21">
        <v>0.11277272727272726</v>
      </c>
      <c r="G3" s="9">
        <f t="shared" ref="G3:G9" si="0">AVERAGE(B3:F3)</f>
        <v>0.11213952958152959</v>
      </c>
      <c r="H3" s="9">
        <f t="shared" ref="H3:H9" si="1">_xlfn.STDEV.S(B3:F3)</f>
        <v>6.3426836726580291E-3</v>
      </c>
      <c r="I3" s="21">
        <v>5</v>
      </c>
      <c r="J3" s="35">
        <f>_xlfn.T.TEST(B3:F3,L3:O3,2,2)</f>
        <v>8.5956196108992092E-2</v>
      </c>
      <c r="K3" s="1" t="s">
        <v>8</v>
      </c>
      <c r="L3" s="48">
        <v>0.11083636363636362</v>
      </c>
      <c r="M3" s="49">
        <v>0.13943846153846154</v>
      </c>
      <c r="N3" s="49">
        <v>0.12747499999999998</v>
      </c>
      <c r="O3" s="95">
        <v>0.12031</v>
      </c>
      <c r="P3" s="9">
        <f>AVERAGE(L3:O3)</f>
        <v>0.12451495629370629</v>
      </c>
      <c r="Q3" s="9">
        <f t="shared" ref="Q3:Q9" si="2">_xlfn.STDEV.S(L3:O3)</f>
        <v>1.205899971046376E-2</v>
      </c>
      <c r="R3" s="24">
        <v>4</v>
      </c>
    </row>
    <row r="4" spans="1:19" s="9" customFormat="1" ht="12.75">
      <c r="A4" s="19" t="s">
        <v>9</v>
      </c>
      <c r="B4" s="20">
        <v>582.03571428571422</v>
      </c>
      <c r="C4" s="20">
        <v>499.06666666666672</v>
      </c>
      <c r="D4" s="20">
        <v>523.74666666666656</v>
      </c>
      <c r="E4" s="20">
        <v>546.65555555555557</v>
      </c>
      <c r="F4" s="21">
        <v>532.10909090909092</v>
      </c>
      <c r="G4" s="9">
        <f t="shared" si="0"/>
        <v>536.72273881673868</v>
      </c>
      <c r="H4" s="9">
        <f t="shared" si="1"/>
        <v>30.657668532725808</v>
      </c>
      <c r="I4" s="21">
        <v>5</v>
      </c>
      <c r="J4" s="35">
        <f t="shared" ref="J4:J9" si="3">_xlfn.T.TEST(B4:F4,L4:O4,2,2)</f>
        <v>8.6724645385750712E-2</v>
      </c>
      <c r="K4" s="1" t="s">
        <v>9</v>
      </c>
      <c r="L4" s="1">
        <v>541.5272727272727</v>
      </c>
      <c r="M4" s="2">
        <v>430.36153846153837</v>
      </c>
      <c r="N4" s="2">
        <v>470.72499999999997</v>
      </c>
      <c r="O4" s="96">
        <v>498.93999999999994</v>
      </c>
      <c r="P4" s="9">
        <f t="shared" ref="P4:P9" si="4">AVERAGE(L4:O4)</f>
        <v>485.38845279720272</v>
      </c>
      <c r="Q4" s="9">
        <f t="shared" si="2"/>
        <v>46.826593882717262</v>
      </c>
      <c r="R4" s="24">
        <v>4</v>
      </c>
    </row>
    <row r="5" spans="1:19" s="9" customFormat="1" ht="12.75">
      <c r="A5" s="19" t="s">
        <v>10</v>
      </c>
      <c r="B5" s="20">
        <v>3.801285714285714E-2</v>
      </c>
      <c r="C5" s="20">
        <v>3.9882222222222229E-2</v>
      </c>
      <c r="D5" s="20">
        <v>4.0306666666666671E-2</v>
      </c>
      <c r="E5" s="20">
        <v>4.1388888888888892E-2</v>
      </c>
      <c r="F5" s="21">
        <v>4.3815454545454553E-2</v>
      </c>
      <c r="G5" s="9">
        <f t="shared" si="0"/>
        <v>4.0681217893217894E-2</v>
      </c>
      <c r="H5" s="9">
        <f t="shared" si="1"/>
        <v>2.1344243619758636E-3</v>
      </c>
      <c r="I5" s="21">
        <v>5</v>
      </c>
      <c r="J5" s="35">
        <f t="shared" si="3"/>
        <v>0.53897617404670473</v>
      </c>
      <c r="K5" s="1" t="s">
        <v>10</v>
      </c>
      <c r="L5" s="1">
        <v>2.6562727272727273E-2</v>
      </c>
      <c r="M5" s="2">
        <v>4.9496153846153843E-2</v>
      </c>
      <c r="N5" s="2">
        <v>4.3473749999999992E-2</v>
      </c>
      <c r="O5" s="96">
        <v>3.0702E-2</v>
      </c>
      <c r="P5" s="9">
        <f t="shared" si="4"/>
        <v>3.7558657779720277E-2</v>
      </c>
      <c r="Q5" s="9">
        <f t="shared" si="2"/>
        <v>1.0730274490638595E-2</v>
      </c>
      <c r="R5" s="24">
        <v>4</v>
      </c>
    </row>
    <row r="6" spans="1:19" s="9" customFormat="1" ht="12.75">
      <c r="A6" s="19" t="s">
        <v>11</v>
      </c>
      <c r="B6" s="20">
        <v>1.0428571428571428E-2</v>
      </c>
      <c r="C6" s="20">
        <v>1.1209999999999999E-2</v>
      </c>
      <c r="D6" s="20">
        <v>1.1124E-2</v>
      </c>
      <c r="E6" s="20">
        <v>1.065E-2</v>
      </c>
      <c r="F6" s="21">
        <v>1.0215636363636364E-2</v>
      </c>
      <c r="G6" s="9">
        <f t="shared" si="0"/>
        <v>1.0725641558441558E-2</v>
      </c>
      <c r="H6" s="9">
        <f t="shared" si="1"/>
        <v>4.3225286408033213E-4</v>
      </c>
      <c r="I6" s="21">
        <v>5</v>
      </c>
      <c r="J6" s="35">
        <f t="shared" si="3"/>
        <v>0.14919323060469361</v>
      </c>
      <c r="K6" s="1" t="s">
        <v>11</v>
      </c>
      <c r="L6" s="1">
        <v>1.0454545454545454E-2</v>
      </c>
      <c r="M6" s="2">
        <v>1.2615384615384619E-2</v>
      </c>
      <c r="N6" s="2">
        <v>1.2624999999999999E-2</v>
      </c>
      <c r="O6" s="96">
        <v>1.0799999999999997E-2</v>
      </c>
      <c r="P6" s="9">
        <f t="shared" si="4"/>
        <v>1.1623732517482516E-2</v>
      </c>
      <c r="Q6" s="9">
        <f t="shared" si="2"/>
        <v>1.1592302191997959E-3</v>
      </c>
      <c r="R6" s="24">
        <v>4</v>
      </c>
    </row>
    <row r="7" spans="1:19" s="9" customFormat="1" ht="12.75">
      <c r="A7" s="19" t="s">
        <v>12</v>
      </c>
      <c r="B7" s="20">
        <v>2.6669285714285722E-2</v>
      </c>
      <c r="C7" s="20">
        <v>2.5447499999999998E-2</v>
      </c>
      <c r="D7" s="20">
        <v>2.9088571428571429E-2</v>
      </c>
      <c r="E7" s="20">
        <v>3.0735555555555554E-2</v>
      </c>
      <c r="F7" s="21">
        <v>2.8427272727272732E-2</v>
      </c>
      <c r="G7" s="9">
        <f t="shared" si="0"/>
        <v>2.8073637085137087E-2</v>
      </c>
      <c r="H7" s="9">
        <f t="shared" si="1"/>
        <v>2.0681971977286532E-3</v>
      </c>
      <c r="I7" s="21">
        <v>5</v>
      </c>
      <c r="J7" s="35">
        <f t="shared" si="3"/>
        <v>8.9701214942515279E-4</v>
      </c>
      <c r="K7" s="1" t="s">
        <v>12</v>
      </c>
      <c r="L7" s="1">
        <v>4.2399999999999993E-2</v>
      </c>
      <c r="M7" s="2">
        <v>5.0958461538461536E-2</v>
      </c>
      <c r="N7" s="2">
        <v>4.4373750000000003E-2</v>
      </c>
      <c r="O7" s="96">
        <v>3.6547000000000003E-2</v>
      </c>
      <c r="P7" s="9">
        <f t="shared" si="4"/>
        <v>4.3569802884615386E-2</v>
      </c>
      <c r="Q7" s="9">
        <f t="shared" si="2"/>
        <v>5.9421322439117625E-3</v>
      </c>
      <c r="R7" s="24">
        <v>4</v>
      </c>
    </row>
    <row r="8" spans="1:19" s="9" customFormat="1" ht="12.75">
      <c r="A8" s="19" t="s">
        <v>13</v>
      </c>
      <c r="B8" s="20">
        <v>8.3056428571428573E-2</v>
      </c>
      <c r="C8" s="20">
        <v>7.3308750000000006E-2</v>
      </c>
      <c r="D8" s="20">
        <v>8.6122142857142855E-2</v>
      </c>
      <c r="E8" s="20">
        <v>9.278111111111112E-2</v>
      </c>
      <c r="F8" s="21">
        <v>8.4654545454545441E-2</v>
      </c>
      <c r="G8" s="9">
        <f t="shared" si="0"/>
        <v>8.3984595598845593E-2</v>
      </c>
      <c r="H8" s="9">
        <f t="shared" si="1"/>
        <v>7.0219619681629805E-3</v>
      </c>
      <c r="I8" s="21">
        <v>5</v>
      </c>
      <c r="J8" s="35">
        <f t="shared" si="3"/>
        <v>6.3913022999403111E-4</v>
      </c>
      <c r="K8" s="1" t="s">
        <v>23</v>
      </c>
      <c r="L8" s="1">
        <v>0.12737272727272725</v>
      </c>
      <c r="M8" s="2">
        <v>0.13649230769230769</v>
      </c>
      <c r="N8" s="2">
        <v>0.12429999999999999</v>
      </c>
      <c r="O8" s="96">
        <v>0.10540399999999998</v>
      </c>
      <c r="P8" s="9">
        <f t="shared" si="4"/>
        <v>0.12339225874125874</v>
      </c>
      <c r="Q8" s="9">
        <f t="shared" si="2"/>
        <v>1.3062119008608864E-2</v>
      </c>
      <c r="R8" s="24">
        <v>4</v>
      </c>
    </row>
    <row r="9" spans="1:19" s="9" customFormat="1" ht="12.75">
      <c r="A9" s="25" t="s">
        <v>14</v>
      </c>
      <c r="B9" s="26">
        <v>1.6240714285714285E-2</v>
      </c>
      <c r="C9" s="26">
        <v>1.4249999999999999E-2</v>
      </c>
      <c r="D9" s="26">
        <v>1.7956428571428571E-2</v>
      </c>
      <c r="E9" s="26">
        <v>2.0084444444444446E-2</v>
      </c>
      <c r="F9" s="27">
        <v>1.821090909090909E-2</v>
      </c>
      <c r="G9" s="28">
        <f t="shared" si="0"/>
        <v>1.7348499278499279E-2</v>
      </c>
      <c r="H9" s="28">
        <f t="shared" si="1"/>
        <v>2.2037814110013937E-3</v>
      </c>
      <c r="I9" s="27">
        <v>5</v>
      </c>
      <c r="J9" s="35">
        <f t="shared" si="3"/>
        <v>6.6915319292222303E-4</v>
      </c>
      <c r="K9" s="3" t="s">
        <v>14</v>
      </c>
      <c r="L9" s="3">
        <v>3.1945454545454548E-2</v>
      </c>
      <c r="M9" s="4">
        <v>3.8343076923076924E-2</v>
      </c>
      <c r="N9" s="4">
        <v>3.1748749999999999E-2</v>
      </c>
      <c r="O9" s="97">
        <v>2.5746999999999999E-2</v>
      </c>
      <c r="P9" s="30">
        <f t="shared" si="4"/>
        <v>3.1946070367132866E-2</v>
      </c>
      <c r="Q9" s="28">
        <f t="shared" si="2"/>
        <v>5.1442233621794287E-3</v>
      </c>
      <c r="R9" s="31">
        <v>4</v>
      </c>
    </row>
    <row r="10" spans="1:19" s="9" customFormat="1" ht="12.75"/>
    <row r="11" spans="1:19" s="9" customFormat="1" ht="12.75">
      <c r="H11" s="20" t="s">
        <v>15</v>
      </c>
      <c r="R11" s="32" t="s">
        <v>34</v>
      </c>
    </row>
    <row r="12" spans="1:19" s="9" customFormat="1">
      <c r="A12" s="32"/>
      <c r="B12" s="13" t="s">
        <v>16</v>
      </c>
      <c r="C12" s="13" t="s">
        <v>17</v>
      </c>
      <c r="D12" s="13" t="s">
        <v>18</v>
      </c>
      <c r="E12" s="13" t="s">
        <v>19</v>
      </c>
      <c r="F12" s="14" t="s">
        <v>20</v>
      </c>
      <c r="G12" s="13" t="s">
        <v>5</v>
      </c>
      <c r="H12" s="13" t="s">
        <v>6</v>
      </c>
      <c r="I12" s="14" t="s">
        <v>7</v>
      </c>
      <c r="J12" s="43" t="s">
        <v>24</v>
      </c>
      <c r="K12" s="46"/>
      <c r="L12" s="5" t="s">
        <v>29</v>
      </c>
      <c r="M12" s="5" t="s">
        <v>30</v>
      </c>
      <c r="N12" s="5" t="s">
        <v>31</v>
      </c>
      <c r="O12" s="5" t="s">
        <v>32</v>
      </c>
      <c r="P12" s="37" t="s">
        <v>33</v>
      </c>
      <c r="Q12" s="17" t="s">
        <v>5</v>
      </c>
      <c r="R12" s="13" t="s">
        <v>6</v>
      </c>
      <c r="S12" s="14" t="s">
        <v>7</v>
      </c>
    </row>
    <row r="13" spans="1:19" s="9" customFormat="1" ht="12.75">
      <c r="A13" s="19" t="s">
        <v>8</v>
      </c>
      <c r="B13" s="20">
        <v>0.10310714285714286</v>
      </c>
      <c r="C13" s="20">
        <v>0.1203</v>
      </c>
      <c r="D13" s="20">
        <v>0.11473999999999999</v>
      </c>
      <c r="E13" s="20">
        <v>0.10977777777777779</v>
      </c>
      <c r="F13" s="21">
        <v>0.11277272727272726</v>
      </c>
      <c r="G13" s="9">
        <f t="shared" ref="G13:G19" si="5">AVERAGE(B13:F13)</f>
        <v>0.11213952958152959</v>
      </c>
      <c r="H13" s="9">
        <f t="shared" ref="H13:H19" si="6">_xlfn.STDEV.S(B13:F13)</f>
        <v>6.3426836726580291E-3</v>
      </c>
      <c r="I13" s="21">
        <v>5</v>
      </c>
      <c r="J13" s="9">
        <f t="shared" ref="J13:J19" si="7">_xlfn.T.TEST(B13:F13,L13:P13,2,2)</f>
        <v>6.1042578877117094E-2</v>
      </c>
      <c r="K13" s="6" t="s">
        <v>8</v>
      </c>
      <c r="L13" s="2">
        <v>0.11691666666666667</v>
      </c>
      <c r="M13" s="2">
        <v>0.11114444444444443</v>
      </c>
      <c r="N13" s="2">
        <v>0.13455555555555557</v>
      </c>
      <c r="O13" s="2">
        <v>0.13576153846153846</v>
      </c>
      <c r="P13" s="44">
        <v>0.15919999999999998</v>
      </c>
      <c r="Q13" s="23">
        <f t="shared" ref="Q13:Q19" si="8">AVERAGE(L13:P13)</f>
        <v>0.13151564102564103</v>
      </c>
      <c r="R13" s="9">
        <f t="shared" ref="R13:R19" si="9">_xlfn.STDEV.S(L13:P13)</f>
        <v>1.8853435759101426E-2</v>
      </c>
      <c r="S13" s="24">
        <v>5</v>
      </c>
    </row>
    <row r="14" spans="1:19" s="9" customFormat="1" ht="12.75">
      <c r="A14" s="19" t="s">
        <v>9</v>
      </c>
      <c r="B14" s="20">
        <v>582.03571428571422</v>
      </c>
      <c r="C14" s="20">
        <v>499.06666666666672</v>
      </c>
      <c r="D14" s="20">
        <v>523.74666666666656</v>
      </c>
      <c r="E14" s="20">
        <v>546.65555555555557</v>
      </c>
      <c r="F14" s="21">
        <v>532.10909090909092</v>
      </c>
      <c r="G14" s="9">
        <f t="shared" si="5"/>
        <v>536.72273881673868</v>
      </c>
      <c r="H14" s="9">
        <f t="shared" si="6"/>
        <v>30.657668532725808</v>
      </c>
      <c r="I14" s="21">
        <v>5</v>
      </c>
      <c r="J14" s="9">
        <f t="shared" si="7"/>
        <v>5.1289968318690385E-2</v>
      </c>
      <c r="K14" s="6" t="s">
        <v>9</v>
      </c>
      <c r="L14" s="2">
        <v>513.54166666666663</v>
      </c>
      <c r="M14" s="2">
        <v>539.94444444444446</v>
      </c>
      <c r="N14" s="2">
        <v>446.03333333333336</v>
      </c>
      <c r="O14" s="2">
        <v>441.99230769230769</v>
      </c>
      <c r="P14" s="44">
        <v>377.26666666666665</v>
      </c>
      <c r="Q14" s="23">
        <f t="shared" si="8"/>
        <v>463.75568376068367</v>
      </c>
      <c r="R14" s="9">
        <f t="shared" si="9"/>
        <v>64.326214852296275</v>
      </c>
      <c r="S14" s="24">
        <v>5</v>
      </c>
    </row>
    <row r="15" spans="1:19" s="9" customFormat="1" ht="12.75">
      <c r="A15" s="19" t="s">
        <v>10</v>
      </c>
      <c r="B15" s="20">
        <v>3.801285714285714E-2</v>
      </c>
      <c r="C15" s="20">
        <v>3.9882222222222229E-2</v>
      </c>
      <c r="D15" s="20">
        <v>4.0306666666666671E-2</v>
      </c>
      <c r="E15" s="20">
        <v>4.1388888888888892E-2</v>
      </c>
      <c r="F15" s="21">
        <v>4.3815454545454553E-2</v>
      </c>
      <c r="G15" s="9">
        <f t="shared" si="5"/>
        <v>4.0681217893217894E-2</v>
      </c>
      <c r="H15" s="9">
        <f t="shared" si="6"/>
        <v>2.1344243619758636E-3</v>
      </c>
      <c r="I15" s="21">
        <v>5</v>
      </c>
      <c r="J15" s="22">
        <f t="shared" si="7"/>
        <v>4.5197521316873019E-4</v>
      </c>
      <c r="K15" s="6" t="s">
        <v>10</v>
      </c>
      <c r="L15" s="2">
        <v>3.396416666666667E-2</v>
      </c>
      <c r="M15" s="2">
        <v>3.5222222222222224E-2</v>
      </c>
      <c r="N15" s="2">
        <v>2.9233333333333333E-2</v>
      </c>
      <c r="O15" s="2">
        <v>2.896461538461538E-2</v>
      </c>
      <c r="P15" s="44">
        <v>2.9868888888888889E-2</v>
      </c>
      <c r="Q15" s="23">
        <f t="shared" si="8"/>
        <v>3.1450645299145298E-2</v>
      </c>
      <c r="R15" s="9">
        <f t="shared" si="9"/>
        <v>2.9215301035044427E-3</v>
      </c>
      <c r="S15" s="24">
        <v>5</v>
      </c>
    </row>
    <row r="16" spans="1:19" s="9" customFormat="1" ht="12.75">
      <c r="A16" s="19" t="s">
        <v>11</v>
      </c>
      <c r="B16" s="20">
        <v>1.0428571428571428E-2</v>
      </c>
      <c r="C16" s="20">
        <v>1.1209999999999999E-2</v>
      </c>
      <c r="D16" s="20">
        <v>1.1124E-2</v>
      </c>
      <c r="E16" s="20">
        <v>1.065E-2</v>
      </c>
      <c r="F16" s="21">
        <v>1.0215636363636364E-2</v>
      </c>
      <c r="G16" s="9">
        <f t="shared" si="5"/>
        <v>1.0725641558441558E-2</v>
      </c>
      <c r="H16" s="9">
        <f t="shared" si="6"/>
        <v>4.3225286408033213E-4</v>
      </c>
      <c r="I16" s="21">
        <v>5</v>
      </c>
      <c r="J16" s="9">
        <f t="shared" si="7"/>
        <v>0.19866687217934101</v>
      </c>
      <c r="K16" s="6" t="s">
        <v>11</v>
      </c>
      <c r="L16" s="2">
        <v>1.2333333333333333E-2</v>
      </c>
      <c r="M16" s="2">
        <v>9.1111111111111098E-3</v>
      </c>
      <c r="N16" s="2">
        <v>8.8411111111111121E-3</v>
      </c>
      <c r="O16" s="2">
        <v>8.5000000000000041E-3</v>
      </c>
      <c r="P16" s="44">
        <v>9.8333333333333328E-3</v>
      </c>
      <c r="Q16" s="23">
        <f t="shared" si="8"/>
        <v>9.7237777777777791E-3</v>
      </c>
      <c r="R16" s="9">
        <f t="shared" si="9"/>
        <v>1.5389830697213295E-3</v>
      </c>
      <c r="S16" s="24">
        <v>5</v>
      </c>
    </row>
    <row r="17" spans="1:21" s="9" customFormat="1" ht="12.75">
      <c r="A17" s="19" t="s">
        <v>12</v>
      </c>
      <c r="B17" s="20">
        <v>2.6669285714285722E-2</v>
      </c>
      <c r="C17" s="20">
        <v>2.5447499999999998E-2</v>
      </c>
      <c r="D17" s="20">
        <v>2.9088571428571429E-2</v>
      </c>
      <c r="E17" s="20">
        <v>3.0735555555555554E-2</v>
      </c>
      <c r="F17" s="21">
        <v>2.8427272727272732E-2</v>
      </c>
      <c r="G17" s="9">
        <f t="shared" si="5"/>
        <v>2.8073637085137087E-2</v>
      </c>
      <c r="H17" s="9">
        <f t="shared" si="6"/>
        <v>2.0681971977286532E-3</v>
      </c>
      <c r="I17" s="21">
        <v>5</v>
      </c>
      <c r="J17" s="22">
        <f t="shared" si="7"/>
        <v>6.3548526417250449E-3</v>
      </c>
      <c r="K17" s="6" t="s">
        <v>12</v>
      </c>
      <c r="L17" s="2">
        <v>4.3413636363636363E-2</v>
      </c>
      <c r="M17" s="2">
        <v>4.3475555555555559E-2</v>
      </c>
      <c r="N17" s="2">
        <v>2.946E-2</v>
      </c>
      <c r="O17" s="2">
        <v>3.7475384615384619E-2</v>
      </c>
      <c r="P17" s="44">
        <v>3.6863333333333331E-2</v>
      </c>
      <c r="Q17" s="23">
        <f t="shared" si="8"/>
        <v>3.8137581973581976E-2</v>
      </c>
      <c r="R17" s="9">
        <f t="shared" si="9"/>
        <v>5.7812921508792912E-3</v>
      </c>
      <c r="S17" s="24">
        <v>5</v>
      </c>
    </row>
    <row r="18" spans="1:21" s="9" customFormat="1" ht="12.75">
      <c r="A18" s="19" t="s">
        <v>13</v>
      </c>
      <c r="B18" s="20">
        <v>8.3056428571428573E-2</v>
      </c>
      <c r="C18" s="20">
        <v>7.3308750000000006E-2</v>
      </c>
      <c r="D18" s="20">
        <v>8.6122142857142855E-2</v>
      </c>
      <c r="E18" s="20">
        <v>9.278111111111112E-2</v>
      </c>
      <c r="F18" s="21">
        <v>8.4654545454545441E-2</v>
      </c>
      <c r="G18" s="9">
        <f t="shared" si="5"/>
        <v>8.3984595598845593E-2</v>
      </c>
      <c r="H18" s="9">
        <f t="shared" si="6"/>
        <v>7.0219619681629805E-3</v>
      </c>
      <c r="I18" s="21">
        <v>5</v>
      </c>
      <c r="J18" s="9">
        <f t="shared" si="7"/>
        <v>6.0163970263521958E-2</v>
      </c>
      <c r="K18" s="6" t="s">
        <v>23</v>
      </c>
      <c r="L18" s="2">
        <v>0.12722727272727274</v>
      </c>
      <c r="M18" s="2">
        <v>0.13038888888888889</v>
      </c>
      <c r="N18" s="2">
        <v>8.0328888888888894E-2</v>
      </c>
      <c r="O18" s="2">
        <v>0.10172230769230771</v>
      </c>
      <c r="P18" s="44">
        <v>9.2420000000000002E-2</v>
      </c>
      <c r="Q18" s="23">
        <f t="shared" si="8"/>
        <v>0.10641747163947164</v>
      </c>
      <c r="R18" s="9">
        <f t="shared" si="9"/>
        <v>2.1830395054728613E-2</v>
      </c>
      <c r="S18" s="24">
        <v>5</v>
      </c>
    </row>
    <row r="19" spans="1:21" s="9" customFormat="1" ht="12.75">
      <c r="A19" s="25" t="s">
        <v>14</v>
      </c>
      <c r="B19" s="26">
        <v>1.6240714285714285E-2</v>
      </c>
      <c r="C19" s="26">
        <v>1.4249999999999999E-2</v>
      </c>
      <c r="D19" s="26">
        <v>1.7956428571428571E-2</v>
      </c>
      <c r="E19" s="26">
        <v>2.0084444444444446E-2</v>
      </c>
      <c r="F19" s="27">
        <v>1.821090909090909E-2</v>
      </c>
      <c r="G19" s="28">
        <f t="shared" si="5"/>
        <v>1.7348499278499279E-2</v>
      </c>
      <c r="H19" s="28">
        <f t="shared" si="6"/>
        <v>2.2037814110013937E-3</v>
      </c>
      <c r="I19" s="27">
        <v>5</v>
      </c>
      <c r="J19" s="29">
        <f t="shared" si="7"/>
        <v>2.2176307803306789E-3</v>
      </c>
      <c r="K19" s="7" t="s">
        <v>14</v>
      </c>
      <c r="L19" s="4">
        <v>3.1322727272727273E-2</v>
      </c>
      <c r="M19" s="4">
        <v>3.4364444444444447E-2</v>
      </c>
      <c r="N19" s="4">
        <v>2.0618888888888888E-2</v>
      </c>
      <c r="O19" s="4">
        <v>2.8975769230769225E-2</v>
      </c>
      <c r="P19" s="45">
        <v>2.7030000000000002E-2</v>
      </c>
      <c r="Q19" s="30">
        <f t="shared" si="8"/>
        <v>2.8462365967365965E-2</v>
      </c>
      <c r="R19" s="28">
        <f t="shared" si="9"/>
        <v>5.1684520168697014E-3</v>
      </c>
      <c r="S19" s="31">
        <v>5</v>
      </c>
    </row>
    <row r="21" spans="1:21" s="9" customFormat="1" ht="12.75">
      <c r="H21" s="20" t="s">
        <v>15</v>
      </c>
      <c r="R21" s="32" t="s">
        <v>79</v>
      </c>
    </row>
    <row r="22" spans="1:21" s="9" customFormat="1">
      <c r="A22" s="32"/>
      <c r="B22" s="13" t="s">
        <v>16</v>
      </c>
      <c r="C22" s="13" t="s">
        <v>17</v>
      </c>
      <c r="D22" s="13" t="s">
        <v>18</v>
      </c>
      <c r="E22" s="13" t="s">
        <v>19</v>
      </c>
      <c r="F22" s="14" t="s">
        <v>20</v>
      </c>
      <c r="G22" s="13" t="s">
        <v>5</v>
      </c>
      <c r="H22" s="13" t="s">
        <v>6</v>
      </c>
      <c r="I22" s="14" t="s">
        <v>7</v>
      </c>
      <c r="J22" s="33" t="s">
        <v>24</v>
      </c>
      <c r="K22" s="57"/>
      <c r="L22" s="51" t="s">
        <v>76</v>
      </c>
      <c r="M22" s="5" t="s">
        <v>77</v>
      </c>
      <c r="N22" s="37" t="s">
        <v>78</v>
      </c>
      <c r="O22" s="47" t="s">
        <v>258</v>
      </c>
      <c r="P22" s="47" t="s">
        <v>259</v>
      </c>
      <c r="Q22" s="34" t="s">
        <v>58</v>
      </c>
      <c r="R22" s="34" t="s">
        <v>59</v>
      </c>
      <c r="S22" s="39" t="s">
        <v>60</v>
      </c>
    </row>
    <row r="23" spans="1:21" s="9" customFormat="1" ht="12.75">
      <c r="A23" s="19" t="s">
        <v>8</v>
      </c>
      <c r="B23" s="20">
        <v>0.10310714285714286</v>
      </c>
      <c r="C23" s="20">
        <v>0.1203</v>
      </c>
      <c r="D23" s="20">
        <v>0.11473999999999999</v>
      </c>
      <c r="E23" s="20">
        <v>0.10977777777777779</v>
      </c>
      <c r="F23" s="21">
        <v>0.11277272727272726</v>
      </c>
      <c r="G23" s="9">
        <f t="shared" ref="G23:G29" si="10">AVERAGE(B23:F23)</f>
        <v>0.11213952958152959</v>
      </c>
      <c r="H23" s="9">
        <f t="shared" ref="H23:H29" si="11">_xlfn.STDEV.S(B23:F23)</f>
        <v>6.3426836726580291E-3</v>
      </c>
      <c r="I23" s="21">
        <v>5</v>
      </c>
      <c r="J23" s="23">
        <f t="shared" ref="J23:J29" si="12">_xlfn.T.TEST(B23:F23,L23:Q23,2,2)</f>
        <v>0.7481467374177404</v>
      </c>
      <c r="K23" s="47" t="s">
        <v>52</v>
      </c>
      <c r="L23" s="2">
        <v>0.10829999999999999</v>
      </c>
      <c r="M23" s="2">
        <v>0.10535999999999998</v>
      </c>
      <c r="N23" s="2">
        <v>0.10831111111111111</v>
      </c>
      <c r="O23" s="48">
        <v>0.13132142857142856</v>
      </c>
      <c r="P23" s="49">
        <v>9.8040000000000002E-2</v>
      </c>
      <c r="Q23" s="89">
        <v>0.1102665</v>
      </c>
      <c r="R23" s="90">
        <v>1.2495620000000001E-2</v>
      </c>
      <c r="S23" s="39">
        <v>5</v>
      </c>
    </row>
    <row r="24" spans="1:21" s="9" customFormat="1" ht="12.75">
      <c r="A24" s="19" t="s">
        <v>9</v>
      </c>
      <c r="B24" s="20">
        <v>582.03571428571422</v>
      </c>
      <c r="C24" s="20">
        <v>499.06666666666672</v>
      </c>
      <c r="D24" s="20">
        <v>523.74666666666656</v>
      </c>
      <c r="E24" s="20">
        <v>546.65555555555557</v>
      </c>
      <c r="F24" s="21">
        <v>532.10909090909092</v>
      </c>
      <c r="G24" s="9">
        <f t="shared" si="10"/>
        <v>536.72273881673868</v>
      </c>
      <c r="H24" s="9">
        <f t="shared" si="11"/>
        <v>30.657668532725808</v>
      </c>
      <c r="I24" s="21">
        <v>5</v>
      </c>
      <c r="J24" s="23">
        <f t="shared" si="12"/>
        <v>0.64015589384183047</v>
      </c>
      <c r="K24" s="6" t="s">
        <v>53</v>
      </c>
      <c r="L24" s="2">
        <v>554.1</v>
      </c>
      <c r="M24" s="2">
        <v>569.51</v>
      </c>
      <c r="N24" s="2">
        <v>553.98888888888871</v>
      </c>
      <c r="O24" s="1">
        <v>457.0214285714286</v>
      </c>
      <c r="P24" s="2">
        <v>612</v>
      </c>
      <c r="Q24" s="91">
        <v>549.32399999999996</v>
      </c>
      <c r="R24" s="92">
        <v>56.789279999999998</v>
      </c>
      <c r="S24" s="24">
        <v>5</v>
      </c>
    </row>
    <row r="25" spans="1:21" s="9" customFormat="1" ht="12.75">
      <c r="A25" s="19" t="s">
        <v>10</v>
      </c>
      <c r="B25" s="20">
        <v>3.801285714285714E-2</v>
      </c>
      <c r="C25" s="20">
        <v>3.9882222222222229E-2</v>
      </c>
      <c r="D25" s="20">
        <v>4.0306666666666671E-2</v>
      </c>
      <c r="E25" s="20">
        <v>4.1388888888888892E-2</v>
      </c>
      <c r="F25" s="21">
        <v>4.3815454545454553E-2</v>
      </c>
      <c r="G25" s="9">
        <f t="shared" si="10"/>
        <v>4.0681217893217894E-2</v>
      </c>
      <c r="H25" s="9">
        <f t="shared" si="11"/>
        <v>2.1344243619758636E-3</v>
      </c>
      <c r="I25" s="21">
        <v>5</v>
      </c>
      <c r="J25" s="23">
        <f t="shared" si="12"/>
        <v>4.0308257805855362E-2</v>
      </c>
      <c r="K25" s="6" t="s">
        <v>54</v>
      </c>
      <c r="L25" s="2">
        <v>3.5056999999999998E-2</v>
      </c>
      <c r="M25" s="2">
        <v>2.9751999999999994E-2</v>
      </c>
      <c r="N25" s="2">
        <v>3.1774444444444445E-2</v>
      </c>
      <c r="O25" s="1">
        <v>4.4471428571428565E-2</v>
      </c>
      <c r="P25" s="2">
        <v>3.266444444444444E-2</v>
      </c>
      <c r="Q25" s="91">
        <v>3.4743860000000001E-2</v>
      </c>
      <c r="R25" s="92">
        <v>5.7615909999999999E-3</v>
      </c>
      <c r="S25" s="24">
        <v>5</v>
      </c>
    </row>
    <row r="26" spans="1:21" s="9" customFormat="1" ht="12.75">
      <c r="A26" s="19" t="s">
        <v>11</v>
      </c>
      <c r="B26" s="20">
        <v>1.0428571428571428E-2</v>
      </c>
      <c r="C26" s="20">
        <v>1.1209999999999999E-2</v>
      </c>
      <c r="D26" s="20">
        <v>1.1124E-2</v>
      </c>
      <c r="E26" s="20">
        <v>1.065E-2</v>
      </c>
      <c r="F26" s="21">
        <v>1.0215636363636364E-2</v>
      </c>
      <c r="G26" s="9">
        <f t="shared" si="10"/>
        <v>1.0725641558441558E-2</v>
      </c>
      <c r="H26" s="9">
        <f t="shared" si="11"/>
        <v>4.3225286408033213E-4</v>
      </c>
      <c r="I26" s="21">
        <v>5</v>
      </c>
      <c r="J26" s="23">
        <f t="shared" si="12"/>
        <v>0.3222352943383433</v>
      </c>
      <c r="K26" s="6" t="s">
        <v>55</v>
      </c>
      <c r="L26" s="2">
        <v>9.9999999999999985E-3</v>
      </c>
      <c r="M26" s="2">
        <v>9.5999999999999992E-3</v>
      </c>
      <c r="N26" s="2">
        <v>1.0888888888888887E-2</v>
      </c>
      <c r="O26" s="1">
        <v>1.1535714285714286E-2</v>
      </c>
      <c r="P26" s="2">
        <v>9.555555555555555E-3</v>
      </c>
      <c r="Q26" s="91">
        <v>1.031603E-2</v>
      </c>
      <c r="R26" s="92">
        <v>8.6699100000000001E-4</v>
      </c>
      <c r="S26" s="24">
        <v>5</v>
      </c>
    </row>
    <row r="27" spans="1:21" s="9" customFormat="1" ht="12.75">
      <c r="A27" s="19" t="s">
        <v>12</v>
      </c>
      <c r="B27" s="20">
        <v>2.6669285714285722E-2</v>
      </c>
      <c r="C27" s="20">
        <v>2.5447499999999998E-2</v>
      </c>
      <c r="D27" s="20">
        <v>2.9088571428571429E-2</v>
      </c>
      <c r="E27" s="20">
        <v>3.0735555555555554E-2</v>
      </c>
      <c r="F27" s="21">
        <v>2.8427272727272732E-2</v>
      </c>
      <c r="G27" s="9">
        <f t="shared" si="10"/>
        <v>2.8073637085137087E-2</v>
      </c>
      <c r="H27" s="9">
        <f t="shared" si="11"/>
        <v>2.0681971977286532E-3</v>
      </c>
      <c r="I27" s="21">
        <v>5</v>
      </c>
      <c r="J27" s="23">
        <f t="shared" si="12"/>
        <v>2.6358218743567927E-3</v>
      </c>
      <c r="K27" s="6" t="s">
        <v>56</v>
      </c>
      <c r="L27" s="2">
        <v>4.7076E-2</v>
      </c>
      <c r="M27" s="2">
        <v>3.4504E-2</v>
      </c>
      <c r="N27" s="2">
        <v>3.6476666666666678E-2</v>
      </c>
      <c r="O27" s="1">
        <v>3.6832142857142855E-2</v>
      </c>
      <c r="P27" s="2">
        <v>3.3579999999999999E-2</v>
      </c>
      <c r="Q27" s="91">
        <v>3.769376E-2</v>
      </c>
      <c r="R27" s="92">
        <v>5.4163579999999996E-3</v>
      </c>
      <c r="S27" s="24">
        <v>5</v>
      </c>
    </row>
    <row r="28" spans="1:21" s="9" customFormat="1" ht="12.75">
      <c r="A28" s="19" t="s">
        <v>13</v>
      </c>
      <c r="B28" s="20">
        <v>8.3056428571428573E-2</v>
      </c>
      <c r="C28" s="20">
        <v>7.3308750000000006E-2</v>
      </c>
      <c r="D28" s="20">
        <v>8.6122142857142855E-2</v>
      </c>
      <c r="E28" s="20">
        <v>9.278111111111112E-2</v>
      </c>
      <c r="F28" s="21">
        <v>8.4654545454545441E-2</v>
      </c>
      <c r="G28" s="9">
        <f t="shared" si="10"/>
        <v>8.3984595598845593E-2</v>
      </c>
      <c r="H28" s="9">
        <f t="shared" si="11"/>
        <v>7.0219619681629805E-3</v>
      </c>
      <c r="I28" s="21">
        <v>5</v>
      </c>
      <c r="J28" s="23">
        <f t="shared" si="12"/>
        <v>2.7258734388946738E-3</v>
      </c>
      <c r="K28" s="6" t="s">
        <v>23</v>
      </c>
      <c r="L28" s="2">
        <v>0.14304999999999998</v>
      </c>
      <c r="M28" s="2">
        <v>0.10634400000000002</v>
      </c>
      <c r="N28" s="2">
        <v>0.11081111111111112</v>
      </c>
      <c r="O28" s="1">
        <v>0.10165142857142859</v>
      </c>
      <c r="P28" s="2">
        <v>0.10725555555555556</v>
      </c>
      <c r="Q28" s="91">
        <v>0.1138224</v>
      </c>
      <c r="R28" s="92">
        <v>1.6662110000000001E-2</v>
      </c>
      <c r="S28" s="24">
        <v>5</v>
      </c>
    </row>
    <row r="29" spans="1:21" s="9" customFormat="1" ht="12.75">
      <c r="A29" s="25" t="s">
        <v>14</v>
      </c>
      <c r="B29" s="26">
        <v>1.6240714285714285E-2</v>
      </c>
      <c r="C29" s="26">
        <v>1.4249999999999999E-2</v>
      </c>
      <c r="D29" s="26">
        <v>1.7956428571428571E-2</v>
      </c>
      <c r="E29" s="26">
        <v>2.0084444444444446E-2</v>
      </c>
      <c r="F29" s="27">
        <v>1.821090909090909E-2</v>
      </c>
      <c r="G29" s="28">
        <f t="shared" si="10"/>
        <v>1.7348499278499279E-2</v>
      </c>
      <c r="H29" s="28">
        <f t="shared" si="11"/>
        <v>2.2037814110013937E-3</v>
      </c>
      <c r="I29" s="27">
        <v>5</v>
      </c>
      <c r="J29" s="23">
        <f t="shared" si="12"/>
        <v>2.2265185599239707E-3</v>
      </c>
      <c r="K29" s="7" t="s">
        <v>57</v>
      </c>
      <c r="L29" s="4">
        <v>3.7076000000000005E-2</v>
      </c>
      <c r="M29" s="4">
        <v>2.4904199999999998E-2</v>
      </c>
      <c r="N29" s="4">
        <v>2.5587777777777775E-2</v>
      </c>
      <c r="O29" s="3">
        <v>2.5296428571428574E-2</v>
      </c>
      <c r="P29" s="4">
        <v>2.4024444444444445E-2</v>
      </c>
      <c r="Q29" s="93">
        <v>2.7377769999999999E-2</v>
      </c>
      <c r="R29" s="94">
        <v>5.4533259999999997E-3</v>
      </c>
      <c r="S29" s="31">
        <v>5</v>
      </c>
    </row>
    <row r="30" spans="1:21" s="9" customFormat="1" ht="12.75"/>
    <row r="31" spans="1:21" s="9" customFormat="1" ht="12.75">
      <c r="H31" s="20" t="s">
        <v>15</v>
      </c>
      <c r="T31" s="32" t="s">
        <v>95</v>
      </c>
    </row>
    <row r="32" spans="1:21" s="9" customFormat="1">
      <c r="A32" s="32"/>
      <c r="B32" s="13" t="s">
        <v>16</v>
      </c>
      <c r="C32" s="13" t="s">
        <v>17</v>
      </c>
      <c r="D32" s="13" t="s">
        <v>18</v>
      </c>
      <c r="E32" s="13" t="s">
        <v>19</v>
      </c>
      <c r="F32" s="14" t="s">
        <v>20</v>
      </c>
      <c r="G32" s="13" t="s">
        <v>5</v>
      </c>
      <c r="H32" s="13" t="s">
        <v>6</v>
      </c>
      <c r="I32" s="14" t="s">
        <v>7</v>
      </c>
      <c r="J32" s="33" t="s">
        <v>24</v>
      </c>
      <c r="K32" s="57"/>
      <c r="L32" s="51" t="s">
        <v>88</v>
      </c>
      <c r="M32" s="5" t="s">
        <v>89</v>
      </c>
      <c r="N32" s="5" t="s">
        <v>90</v>
      </c>
      <c r="O32" s="5" t="s">
        <v>91</v>
      </c>
      <c r="P32" s="5" t="s">
        <v>92</v>
      </c>
      <c r="Q32" s="5" t="s">
        <v>93</v>
      </c>
      <c r="R32" s="37" t="s">
        <v>94</v>
      </c>
      <c r="S32" s="34" t="s">
        <v>58</v>
      </c>
      <c r="T32" s="34" t="s">
        <v>59</v>
      </c>
      <c r="U32" s="39" t="s">
        <v>60</v>
      </c>
    </row>
    <row r="33" spans="1:21" s="9" customFormat="1" ht="12.75">
      <c r="A33" s="19" t="s">
        <v>8</v>
      </c>
      <c r="B33" s="20">
        <v>0.10310714285714286</v>
      </c>
      <c r="C33" s="20">
        <v>0.1203</v>
      </c>
      <c r="D33" s="20">
        <v>0.11473999999999999</v>
      </c>
      <c r="E33" s="20">
        <v>0.10977777777777779</v>
      </c>
      <c r="F33" s="21">
        <v>0.11277272727272726</v>
      </c>
      <c r="G33" s="9">
        <f t="shared" ref="G33:G39" si="13">AVERAGE(B33:F33)</f>
        <v>0.11213952958152959</v>
      </c>
      <c r="H33" s="9">
        <f t="shared" ref="H33:H39" si="14">_xlfn.STDEV.S(B33:F33)</f>
        <v>6.3426836726580291E-3</v>
      </c>
      <c r="I33" s="21">
        <v>5</v>
      </c>
      <c r="J33" s="23">
        <f t="shared" ref="J33:J39" si="15">_xlfn.T.TEST(B33:F33,L33:R33,2,2)</f>
        <v>0.26642488241905354</v>
      </c>
      <c r="K33" s="47" t="s">
        <v>52</v>
      </c>
      <c r="L33" s="2">
        <v>0.10124</v>
      </c>
      <c r="M33" s="2">
        <v>0.10000800000000001</v>
      </c>
      <c r="N33" s="2">
        <v>0.1138777777777778</v>
      </c>
      <c r="O33" s="2">
        <v>9.9122727272727265E-2</v>
      </c>
      <c r="P33" s="2">
        <v>9.8711999999999994E-2</v>
      </c>
      <c r="Q33" s="2">
        <v>0.11350000000000002</v>
      </c>
      <c r="R33" s="2">
        <v>0.1201</v>
      </c>
      <c r="S33" s="38">
        <f t="shared" ref="S33:S39" si="16">AVERAGE(L33:R33)</f>
        <v>0.10665150072150073</v>
      </c>
      <c r="T33" s="34">
        <f t="shared" ref="T33:T39" si="17">_xlfn.STDEV.S(L33:R33)</f>
        <v>8.87995587968138E-3</v>
      </c>
      <c r="U33" s="39">
        <v>7</v>
      </c>
    </row>
    <row r="34" spans="1:21" s="9" customFormat="1" ht="12.75">
      <c r="A34" s="19" t="s">
        <v>9</v>
      </c>
      <c r="B34" s="20">
        <v>582.03571428571422</v>
      </c>
      <c r="C34" s="20">
        <v>499.06666666666672</v>
      </c>
      <c r="D34" s="20">
        <v>523.74666666666656</v>
      </c>
      <c r="E34" s="20">
        <v>546.65555555555557</v>
      </c>
      <c r="F34" s="21">
        <v>532.10909090909092</v>
      </c>
      <c r="G34" s="9">
        <f t="shared" si="13"/>
        <v>536.72273881673868</v>
      </c>
      <c r="H34" s="9">
        <f t="shared" si="14"/>
        <v>30.657668532725808</v>
      </c>
      <c r="I34" s="21">
        <v>5</v>
      </c>
      <c r="J34" s="23">
        <f t="shared" si="15"/>
        <v>0.24468490333136572</v>
      </c>
      <c r="K34" s="6" t="s">
        <v>53</v>
      </c>
      <c r="L34" s="2">
        <v>592.76</v>
      </c>
      <c r="M34" s="2">
        <v>599.97</v>
      </c>
      <c r="N34" s="2">
        <v>526.90000000000009</v>
      </c>
      <c r="O34" s="2">
        <v>605.33636363636367</v>
      </c>
      <c r="P34" s="2">
        <v>607.83000000000004</v>
      </c>
      <c r="Q34" s="2">
        <v>528.75333333333333</v>
      </c>
      <c r="R34" s="2">
        <v>499.68181818181824</v>
      </c>
      <c r="S34" s="23">
        <f t="shared" si="16"/>
        <v>565.89021645021637</v>
      </c>
      <c r="T34" s="9">
        <f t="shared" si="17"/>
        <v>45.609388570382457</v>
      </c>
      <c r="U34" s="24">
        <v>7</v>
      </c>
    </row>
    <row r="35" spans="1:21" s="9" customFormat="1" ht="12.75">
      <c r="A35" s="19" t="s">
        <v>10</v>
      </c>
      <c r="B35" s="20">
        <v>3.801285714285714E-2</v>
      </c>
      <c r="C35" s="20">
        <v>3.9882222222222229E-2</v>
      </c>
      <c r="D35" s="20">
        <v>4.0306666666666671E-2</v>
      </c>
      <c r="E35" s="20">
        <v>4.1388888888888892E-2</v>
      </c>
      <c r="F35" s="21">
        <v>4.3815454545454553E-2</v>
      </c>
      <c r="G35" s="9">
        <f t="shared" si="13"/>
        <v>4.0681217893217894E-2</v>
      </c>
      <c r="H35" s="9">
        <f t="shared" si="14"/>
        <v>2.1344243619758636E-3</v>
      </c>
      <c r="I35" s="21">
        <v>5</v>
      </c>
      <c r="J35" s="52">
        <f t="shared" si="15"/>
        <v>1.3929635064586249E-3</v>
      </c>
      <c r="K35" s="6" t="s">
        <v>54</v>
      </c>
      <c r="L35" s="2">
        <v>3.7576999999999992E-2</v>
      </c>
      <c r="M35" s="2">
        <v>3.1463333333333329E-2</v>
      </c>
      <c r="N35" s="2">
        <v>3.7679999999999998E-2</v>
      </c>
      <c r="O35" s="2">
        <v>3.1014545454545458E-2</v>
      </c>
      <c r="P35" s="2">
        <v>3.3284999999999995E-2</v>
      </c>
      <c r="Q35" s="2">
        <v>3.5522666666666668E-2</v>
      </c>
      <c r="R35" s="2">
        <v>3.3391818181818182E-2</v>
      </c>
      <c r="S35" s="23">
        <f t="shared" si="16"/>
        <v>3.4276337662337661E-2</v>
      </c>
      <c r="T35" s="9">
        <f t="shared" si="17"/>
        <v>2.7187629539036666E-3</v>
      </c>
      <c r="U35" s="24">
        <v>7</v>
      </c>
    </row>
    <row r="36" spans="1:21" s="9" customFormat="1" ht="12.75">
      <c r="A36" s="19" t="s">
        <v>11</v>
      </c>
      <c r="B36" s="20">
        <v>1.0428571428571428E-2</v>
      </c>
      <c r="C36" s="20">
        <v>1.1209999999999999E-2</v>
      </c>
      <c r="D36" s="20">
        <v>1.1124E-2</v>
      </c>
      <c r="E36" s="20">
        <v>1.065E-2</v>
      </c>
      <c r="F36" s="21">
        <v>1.0215636363636364E-2</v>
      </c>
      <c r="G36" s="9">
        <f t="shared" si="13"/>
        <v>1.0725641558441558E-2</v>
      </c>
      <c r="H36" s="9">
        <f t="shared" si="14"/>
        <v>4.3225286408033213E-4</v>
      </c>
      <c r="I36" s="21">
        <v>5</v>
      </c>
      <c r="J36" s="23">
        <f t="shared" si="15"/>
        <v>0.29128545125146066</v>
      </c>
      <c r="K36" s="6" t="s">
        <v>55</v>
      </c>
      <c r="L36" s="2">
        <v>1.0374E-2</v>
      </c>
      <c r="M36" s="2">
        <v>1.0663333333333332E-2</v>
      </c>
      <c r="N36" s="2">
        <v>1.1971111111111109E-2</v>
      </c>
      <c r="O36" s="2">
        <v>8.6818181818181846E-3</v>
      </c>
      <c r="P36" s="2">
        <v>9.9999999999999985E-3</v>
      </c>
      <c r="Q36" s="2">
        <v>9.9000000000000008E-3</v>
      </c>
      <c r="R36" s="2">
        <v>9.727272727272725E-3</v>
      </c>
      <c r="S36" s="23">
        <f t="shared" si="16"/>
        <v>1.0188219336219337E-2</v>
      </c>
      <c r="T36" s="9">
        <f t="shared" si="17"/>
        <v>1.0032583552973136E-3</v>
      </c>
      <c r="U36" s="24">
        <v>7</v>
      </c>
    </row>
    <row r="37" spans="1:21" s="9" customFormat="1" ht="12.75">
      <c r="A37" s="19" t="s">
        <v>12</v>
      </c>
      <c r="B37" s="20">
        <v>2.6669285714285722E-2</v>
      </c>
      <c r="C37" s="20">
        <v>2.5447499999999998E-2</v>
      </c>
      <c r="D37" s="20">
        <v>2.9088571428571429E-2</v>
      </c>
      <c r="E37" s="20">
        <v>3.0735555555555554E-2</v>
      </c>
      <c r="F37" s="21">
        <v>2.8427272727272732E-2</v>
      </c>
      <c r="G37" s="9">
        <f t="shared" si="13"/>
        <v>2.8073637085137087E-2</v>
      </c>
      <c r="H37" s="9">
        <f t="shared" si="14"/>
        <v>2.0681971977286532E-3</v>
      </c>
      <c r="I37" s="21">
        <v>5</v>
      </c>
      <c r="J37" s="52">
        <f t="shared" si="15"/>
        <v>1.1254605282624902E-4</v>
      </c>
      <c r="K37" s="6" t="s">
        <v>56</v>
      </c>
      <c r="L37" s="2">
        <v>4.2260999999999993E-2</v>
      </c>
      <c r="M37" s="2">
        <v>3.8795555555555555E-2</v>
      </c>
      <c r="N37" s="2">
        <v>4.1620000000000004E-2</v>
      </c>
      <c r="O37" s="2">
        <v>4.2019090909090909E-2</v>
      </c>
      <c r="P37" s="2">
        <v>3.3215000000000008E-2</v>
      </c>
      <c r="Q37" s="2">
        <v>3.5215333333333328E-2</v>
      </c>
      <c r="R37" s="2">
        <v>4.1229999999999996E-2</v>
      </c>
      <c r="S37" s="23">
        <f t="shared" si="16"/>
        <v>3.9193711399711395E-2</v>
      </c>
      <c r="T37" s="9">
        <f t="shared" si="17"/>
        <v>3.6321569918656279E-3</v>
      </c>
      <c r="U37" s="24">
        <v>7</v>
      </c>
    </row>
    <row r="38" spans="1:21" s="9" customFormat="1" ht="12.75">
      <c r="A38" s="19" t="s">
        <v>13</v>
      </c>
      <c r="B38" s="20">
        <v>8.3056428571428573E-2</v>
      </c>
      <c r="C38" s="20">
        <v>7.3308750000000006E-2</v>
      </c>
      <c r="D38" s="20">
        <v>8.6122142857142855E-2</v>
      </c>
      <c r="E38" s="20">
        <v>9.278111111111112E-2</v>
      </c>
      <c r="F38" s="21">
        <v>8.4654545454545441E-2</v>
      </c>
      <c r="G38" s="9">
        <f t="shared" si="13"/>
        <v>8.3984595598845593E-2</v>
      </c>
      <c r="H38" s="9">
        <f t="shared" si="14"/>
        <v>7.0219619681629805E-3</v>
      </c>
      <c r="I38" s="21">
        <v>5</v>
      </c>
      <c r="J38" s="52">
        <f t="shared" si="15"/>
        <v>1.0510923532712043E-4</v>
      </c>
      <c r="K38" s="6" t="s">
        <v>23</v>
      </c>
      <c r="L38" s="2">
        <v>0.13281999999999999</v>
      </c>
      <c r="M38" s="2">
        <v>0.12263333333333332</v>
      </c>
      <c r="N38" s="2">
        <v>0.12334444444444442</v>
      </c>
      <c r="O38" s="2">
        <v>0.13344545454545453</v>
      </c>
      <c r="P38" s="2">
        <v>0.10571</v>
      </c>
      <c r="Q38" s="2">
        <v>0.104536</v>
      </c>
      <c r="R38" s="2">
        <v>0.11899090909090909</v>
      </c>
      <c r="S38" s="23">
        <f t="shared" si="16"/>
        <v>0.12021144877344876</v>
      </c>
      <c r="T38" s="9">
        <f t="shared" si="17"/>
        <v>1.1599548032837043E-2</v>
      </c>
      <c r="U38" s="24">
        <v>7</v>
      </c>
    </row>
    <row r="39" spans="1:21" s="9" customFormat="1" ht="12.75">
      <c r="A39" s="25" t="s">
        <v>14</v>
      </c>
      <c r="B39" s="26">
        <v>1.6240714285714285E-2</v>
      </c>
      <c r="C39" s="26">
        <v>1.4249999999999999E-2</v>
      </c>
      <c r="D39" s="26">
        <v>1.7956428571428571E-2</v>
      </c>
      <c r="E39" s="26">
        <v>2.0084444444444446E-2</v>
      </c>
      <c r="F39" s="27">
        <v>1.821090909090909E-2</v>
      </c>
      <c r="G39" s="28">
        <f t="shared" si="13"/>
        <v>1.7348499278499279E-2</v>
      </c>
      <c r="H39" s="28">
        <f t="shared" si="14"/>
        <v>2.2037814110013937E-3</v>
      </c>
      <c r="I39" s="27">
        <v>5</v>
      </c>
      <c r="J39" s="29">
        <f t="shared" si="15"/>
        <v>9.3508765797577437E-5</v>
      </c>
      <c r="K39" s="7" t="s">
        <v>57</v>
      </c>
      <c r="L39" s="4">
        <v>3.1884999999999997E-2</v>
      </c>
      <c r="M39" s="4">
        <v>2.8131111111111114E-2</v>
      </c>
      <c r="N39" s="4">
        <v>2.964777777777778E-2</v>
      </c>
      <c r="O39" s="4">
        <v>3.3337272727272729E-2</v>
      </c>
      <c r="P39" s="4">
        <v>2.3215E-2</v>
      </c>
      <c r="Q39" s="4">
        <v>2.5315333333333336E-2</v>
      </c>
      <c r="R39" s="4">
        <v>3.1502727272727273E-2</v>
      </c>
      <c r="S39" s="30">
        <f t="shared" si="16"/>
        <v>2.9004888888888889E-2</v>
      </c>
      <c r="T39" s="28">
        <f t="shared" si="17"/>
        <v>3.6881841421584969E-3</v>
      </c>
      <c r="U39" s="31">
        <v>7</v>
      </c>
    </row>
    <row r="41" spans="1:21" s="9" customFormat="1" ht="12.75">
      <c r="H41" s="20" t="s">
        <v>15</v>
      </c>
      <c r="S41" s="32" t="s">
        <v>109</v>
      </c>
    </row>
    <row r="42" spans="1:21" s="9" customFormat="1">
      <c r="A42" s="32"/>
      <c r="B42" s="13" t="s">
        <v>16</v>
      </c>
      <c r="C42" s="13" t="s">
        <v>17</v>
      </c>
      <c r="D42" s="13" t="s">
        <v>18</v>
      </c>
      <c r="E42" s="13" t="s">
        <v>19</v>
      </c>
      <c r="F42" s="14" t="s">
        <v>20</v>
      </c>
      <c r="G42" s="13" t="s">
        <v>5</v>
      </c>
      <c r="H42" s="13" t="s">
        <v>6</v>
      </c>
      <c r="I42" s="14" t="s">
        <v>7</v>
      </c>
      <c r="J42" s="33" t="s">
        <v>24</v>
      </c>
      <c r="K42" s="57"/>
      <c r="L42" s="51" t="s">
        <v>103</v>
      </c>
      <c r="M42" s="5" t="s">
        <v>104</v>
      </c>
      <c r="N42" s="5" t="s">
        <v>105</v>
      </c>
      <c r="O42" s="5" t="s">
        <v>106</v>
      </c>
      <c r="P42" s="5" t="s">
        <v>107</v>
      </c>
      <c r="Q42" s="37" t="s">
        <v>108</v>
      </c>
      <c r="R42" s="34" t="s">
        <v>58</v>
      </c>
      <c r="S42" s="34" t="s">
        <v>59</v>
      </c>
      <c r="T42" s="39" t="s">
        <v>60</v>
      </c>
    </row>
    <row r="43" spans="1:21" s="9" customFormat="1" ht="12.75">
      <c r="A43" s="19" t="s">
        <v>8</v>
      </c>
      <c r="B43" s="20">
        <v>0.10310714285714286</v>
      </c>
      <c r="C43" s="20">
        <v>0.1203</v>
      </c>
      <c r="D43" s="20">
        <v>0.11473999999999999</v>
      </c>
      <c r="E43" s="20">
        <v>0.10977777777777779</v>
      </c>
      <c r="F43" s="21">
        <v>0.11277272727272726</v>
      </c>
      <c r="G43" s="9">
        <f t="shared" ref="G43:G49" si="18">AVERAGE(B43:F43)</f>
        <v>0.11213952958152959</v>
      </c>
      <c r="H43" s="9">
        <f t="shared" ref="H43:H49" si="19">_xlfn.STDEV.S(B43:F43)</f>
        <v>6.3426836726580291E-3</v>
      </c>
      <c r="I43" s="21">
        <v>5</v>
      </c>
      <c r="J43" s="23">
        <f t="shared" ref="J43:J49" si="20">_xlfn.T.TEST(B43:F43,L43:Q43,2,2)</f>
        <v>0.9929576796616344</v>
      </c>
      <c r="K43" s="47" t="s">
        <v>52</v>
      </c>
      <c r="L43" s="2">
        <v>0.10669090909090909</v>
      </c>
      <c r="M43" s="2">
        <v>0.10938999999999999</v>
      </c>
      <c r="N43" s="2">
        <v>0.13196099999999999</v>
      </c>
      <c r="O43" s="2">
        <v>0.11377692307692308</v>
      </c>
      <c r="P43" s="2">
        <v>0.10657000000000001</v>
      </c>
      <c r="Q43" s="2">
        <v>0.10416</v>
      </c>
      <c r="R43" s="38">
        <f t="shared" ref="R43:R49" si="21">AVERAGE(L43:Q43)</f>
        <v>0.11209147202797204</v>
      </c>
      <c r="S43" s="34">
        <f t="shared" ref="S43:S49" si="22">_xlfn.STDEV.S(L43:Q43)</f>
        <v>1.0271298068996786E-2</v>
      </c>
      <c r="T43" s="39">
        <v>6</v>
      </c>
    </row>
    <row r="44" spans="1:21" s="9" customFormat="1" ht="12.75">
      <c r="A44" s="19" t="s">
        <v>9</v>
      </c>
      <c r="B44" s="20">
        <v>582.03571428571422</v>
      </c>
      <c r="C44" s="20">
        <v>499.06666666666672</v>
      </c>
      <c r="D44" s="20">
        <v>523.74666666666656</v>
      </c>
      <c r="E44" s="20">
        <v>546.65555555555557</v>
      </c>
      <c r="F44" s="21">
        <v>532.10909090909092</v>
      </c>
      <c r="G44" s="9">
        <f t="shared" si="18"/>
        <v>536.72273881673868</v>
      </c>
      <c r="H44" s="9">
        <f t="shared" si="19"/>
        <v>30.657668532725808</v>
      </c>
      <c r="I44" s="21">
        <v>5</v>
      </c>
      <c r="J44" s="23">
        <f t="shared" si="20"/>
        <v>0.37045061267341095</v>
      </c>
      <c r="K44" s="6" t="s">
        <v>53</v>
      </c>
      <c r="L44" s="2">
        <v>562.5090909090909</v>
      </c>
      <c r="M44" s="2">
        <v>548.59</v>
      </c>
      <c r="N44" s="2">
        <v>527.6</v>
      </c>
      <c r="O44" s="2">
        <v>527.35384615384623</v>
      </c>
      <c r="P44" s="2">
        <v>565.33999999999992</v>
      </c>
      <c r="Q44" s="2">
        <v>576.24</v>
      </c>
      <c r="R44" s="23">
        <f t="shared" si="21"/>
        <v>551.27215617715626</v>
      </c>
      <c r="S44" s="9">
        <f t="shared" si="22"/>
        <v>20.431429961513231</v>
      </c>
      <c r="T44" s="24">
        <v>6</v>
      </c>
    </row>
    <row r="45" spans="1:21" s="9" customFormat="1" ht="12.75">
      <c r="A45" s="19" t="s">
        <v>10</v>
      </c>
      <c r="B45" s="20">
        <v>3.801285714285714E-2</v>
      </c>
      <c r="C45" s="20">
        <v>3.9882222222222229E-2</v>
      </c>
      <c r="D45" s="20">
        <v>4.0306666666666671E-2</v>
      </c>
      <c r="E45" s="20">
        <v>4.1388888888888892E-2</v>
      </c>
      <c r="F45" s="21">
        <v>4.3815454545454553E-2</v>
      </c>
      <c r="G45" s="9">
        <f t="shared" si="18"/>
        <v>4.0681217893217894E-2</v>
      </c>
      <c r="H45" s="9">
        <f t="shared" si="19"/>
        <v>2.1344243619758636E-3</v>
      </c>
      <c r="I45" s="21">
        <v>5</v>
      </c>
      <c r="J45" s="23">
        <f t="shared" si="20"/>
        <v>0.85716860852853394</v>
      </c>
      <c r="K45" s="6" t="s">
        <v>54</v>
      </c>
      <c r="L45" s="2">
        <v>4.3634545454545454E-2</v>
      </c>
      <c r="M45" s="2">
        <v>4.6325999999999999E-2</v>
      </c>
      <c r="N45" s="2">
        <v>3.2059999999999991E-2</v>
      </c>
      <c r="O45" s="2">
        <v>4.2802307692307688E-2</v>
      </c>
      <c r="P45" s="2">
        <v>4.0747999999999999E-2</v>
      </c>
      <c r="Q45" s="2">
        <v>4.1138999999999995E-2</v>
      </c>
      <c r="R45" s="23">
        <f t="shared" si="21"/>
        <v>4.1118308857808851E-2</v>
      </c>
      <c r="S45" s="9">
        <f t="shared" si="22"/>
        <v>4.8678098125296866E-3</v>
      </c>
      <c r="T45" s="24">
        <v>6</v>
      </c>
    </row>
    <row r="46" spans="1:21" s="9" customFormat="1" ht="12.75">
      <c r="A46" s="19" t="s">
        <v>11</v>
      </c>
      <c r="B46" s="20">
        <v>1.0428571428571428E-2</v>
      </c>
      <c r="C46" s="20">
        <v>1.1209999999999999E-2</v>
      </c>
      <c r="D46" s="20">
        <v>1.1124E-2</v>
      </c>
      <c r="E46" s="20">
        <v>1.065E-2</v>
      </c>
      <c r="F46" s="21">
        <v>1.0215636363636364E-2</v>
      </c>
      <c r="G46" s="9">
        <f t="shared" si="18"/>
        <v>1.0725641558441558E-2</v>
      </c>
      <c r="H46" s="9">
        <f t="shared" si="19"/>
        <v>4.3225286408033213E-4</v>
      </c>
      <c r="I46" s="21">
        <v>5</v>
      </c>
      <c r="J46" s="23">
        <f t="shared" si="20"/>
        <v>0.306963874716215</v>
      </c>
      <c r="K46" s="6" t="s">
        <v>55</v>
      </c>
      <c r="L46" s="2">
        <v>8.8636363636363617E-3</v>
      </c>
      <c r="M46" s="2">
        <v>1.0868999999999998E-2</v>
      </c>
      <c r="N46" s="2">
        <v>1.2199999999999999E-2</v>
      </c>
      <c r="O46" s="2">
        <v>9.115384615384612E-3</v>
      </c>
      <c r="P46" s="2">
        <v>9.7991999999999975E-3</v>
      </c>
      <c r="Q46" s="2">
        <v>9.6797999999999988E-3</v>
      </c>
      <c r="R46" s="23">
        <f t="shared" si="21"/>
        <v>1.0087836829836827E-2</v>
      </c>
      <c r="S46" s="9">
        <f t="shared" si="22"/>
        <v>1.2462411099536969E-3</v>
      </c>
      <c r="T46" s="24">
        <v>6</v>
      </c>
    </row>
    <row r="47" spans="1:21" s="9" customFormat="1" ht="12.75">
      <c r="A47" s="19" t="s">
        <v>12</v>
      </c>
      <c r="B47" s="20">
        <v>2.6669285714285722E-2</v>
      </c>
      <c r="C47" s="20">
        <v>2.5447499999999998E-2</v>
      </c>
      <c r="D47" s="20">
        <v>2.9088571428571429E-2</v>
      </c>
      <c r="E47" s="20">
        <v>3.0735555555555554E-2</v>
      </c>
      <c r="F47" s="21">
        <v>2.8427272727272732E-2</v>
      </c>
      <c r="G47" s="9">
        <f t="shared" si="18"/>
        <v>2.8073637085137087E-2</v>
      </c>
      <c r="H47" s="9">
        <f t="shared" si="19"/>
        <v>2.0681971977286532E-3</v>
      </c>
      <c r="I47" s="21">
        <v>5</v>
      </c>
      <c r="J47" s="52">
        <f t="shared" si="20"/>
        <v>9.1453695378464015E-3</v>
      </c>
      <c r="K47" s="6" t="s">
        <v>56</v>
      </c>
      <c r="L47" s="2">
        <v>5.3425454545454547E-2</v>
      </c>
      <c r="M47" s="2">
        <v>3.6843999999999995E-2</v>
      </c>
      <c r="N47" s="2">
        <v>4.4024999999999995E-2</v>
      </c>
      <c r="O47" s="2">
        <v>3.7629999999999997E-2</v>
      </c>
      <c r="P47" s="2">
        <v>3.3810999999999994E-2</v>
      </c>
      <c r="Q47" s="2">
        <v>3.3356999999999998E-2</v>
      </c>
      <c r="R47" s="23">
        <f t="shared" si="21"/>
        <v>3.9848742424242418E-2</v>
      </c>
      <c r="S47" s="9">
        <f t="shared" si="22"/>
        <v>7.6722433176578302E-3</v>
      </c>
      <c r="T47" s="24">
        <v>6</v>
      </c>
    </row>
    <row r="48" spans="1:21" s="9" customFormat="1" ht="12.75">
      <c r="A48" s="19" t="s">
        <v>13</v>
      </c>
      <c r="B48" s="20">
        <v>8.3056428571428573E-2</v>
      </c>
      <c r="C48" s="20">
        <v>7.3308750000000006E-2</v>
      </c>
      <c r="D48" s="20">
        <v>8.6122142857142855E-2</v>
      </c>
      <c r="E48" s="20">
        <v>9.278111111111112E-2</v>
      </c>
      <c r="F48" s="21">
        <v>8.4654545454545441E-2</v>
      </c>
      <c r="G48" s="9">
        <f t="shared" si="18"/>
        <v>8.3984595598845593E-2</v>
      </c>
      <c r="H48" s="9">
        <f t="shared" si="19"/>
        <v>7.0219619681629805E-3</v>
      </c>
      <c r="I48" s="21">
        <v>5</v>
      </c>
      <c r="J48" s="52">
        <f t="shared" si="20"/>
        <v>8.2348188258276125E-3</v>
      </c>
      <c r="K48" s="6" t="s">
        <v>23</v>
      </c>
      <c r="L48" s="2">
        <v>0.16358181818181816</v>
      </c>
      <c r="M48" s="2">
        <v>0.11141000000000001</v>
      </c>
      <c r="N48" s="2">
        <v>0.12819799999999998</v>
      </c>
      <c r="O48" s="2">
        <v>0.11156153846153848</v>
      </c>
      <c r="P48" s="2">
        <v>0.103742</v>
      </c>
      <c r="Q48" s="2">
        <v>0.10337</v>
      </c>
      <c r="R48" s="23">
        <f t="shared" si="21"/>
        <v>0.12031055944055942</v>
      </c>
      <c r="S48" s="9">
        <f t="shared" si="22"/>
        <v>2.3029887512415068E-2</v>
      </c>
      <c r="T48" s="24">
        <v>6</v>
      </c>
    </row>
    <row r="49" spans="1:20" s="9" customFormat="1" ht="12.75">
      <c r="A49" s="25" t="s">
        <v>14</v>
      </c>
      <c r="B49" s="26">
        <v>1.6240714285714285E-2</v>
      </c>
      <c r="C49" s="26">
        <v>1.4249999999999999E-2</v>
      </c>
      <c r="D49" s="26">
        <v>1.7956428571428571E-2</v>
      </c>
      <c r="E49" s="26">
        <v>2.0084444444444446E-2</v>
      </c>
      <c r="F49" s="27">
        <v>1.821090909090909E-2</v>
      </c>
      <c r="G49" s="28">
        <f t="shared" si="18"/>
        <v>1.7348499278499279E-2</v>
      </c>
      <c r="H49" s="28">
        <f t="shared" si="19"/>
        <v>2.2037814110013937E-3</v>
      </c>
      <c r="I49" s="27">
        <v>5</v>
      </c>
      <c r="J49" s="56">
        <f t="shared" si="20"/>
        <v>7.9775980537858133E-3</v>
      </c>
      <c r="K49" s="7" t="s">
        <v>57</v>
      </c>
      <c r="L49" s="4">
        <v>4.4561818181818182E-2</v>
      </c>
      <c r="M49" s="4">
        <v>2.5973000000000003E-2</v>
      </c>
      <c r="N49" s="4">
        <v>3.1825000000000006E-2</v>
      </c>
      <c r="O49" s="4">
        <v>2.8514615384615392E-2</v>
      </c>
      <c r="P49" s="4">
        <v>2.4011999999999999E-2</v>
      </c>
      <c r="Q49" s="4">
        <v>2.3677E-2</v>
      </c>
      <c r="R49" s="30">
        <f t="shared" si="21"/>
        <v>2.9760572261072264E-2</v>
      </c>
      <c r="S49" s="28">
        <f t="shared" si="22"/>
        <v>7.8650211616109866E-3</v>
      </c>
      <c r="T49" s="31">
        <v>6</v>
      </c>
    </row>
    <row r="51" spans="1:20" s="9" customFormat="1" ht="12.75">
      <c r="H51" s="20" t="s">
        <v>15</v>
      </c>
      <c r="Q51" s="32" t="s">
        <v>114</v>
      </c>
    </row>
    <row r="52" spans="1:20" s="9" customFormat="1">
      <c r="A52" s="32"/>
      <c r="B52" s="13" t="s">
        <v>16</v>
      </c>
      <c r="C52" s="13" t="s">
        <v>17</v>
      </c>
      <c r="D52" s="13" t="s">
        <v>18</v>
      </c>
      <c r="E52" s="13" t="s">
        <v>19</v>
      </c>
      <c r="F52" s="14" t="s">
        <v>20</v>
      </c>
      <c r="G52" s="13" t="s">
        <v>5</v>
      </c>
      <c r="H52" s="13" t="s">
        <v>6</v>
      </c>
      <c r="I52" s="14" t="s">
        <v>7</v>
      </c>
      <c r="J52" s="33" t="s">
        <v>24</v>
      </c>
      <c r="K52" s="57"/>
      <c r="L52" s="51" t="s">
        <v>110</v>
      </c>
      <c r="M52" s="5" t="s">
        <v>111</v>
      </c>
      <c r="N52" s="5" t="s">
        <v>112</v>
      </c>
      <c r="O52" s="37" t="s">
        <v>113</v>
      </c>
      <c r="P52" s="34" t="s">
        <v>58</v>
      </c>
      <c r="Q52" s="34" t="s">
        <v>59</v>
      </c>
      <c r="R52" s="39" t="s">
        <v>60</v>
      </c>
    </row>
    <row r="53" spans="1:20" s="9" customFormat="1" ht="12.75">
      <c r="A53" s="19" t="s">
        <v>8</v>
      </c>
      <c r="B53" s="20">
        <v>0.10310714285714286</v>
      </c>
      <c r="C53" s="20">
        <v>0.1203</v>
      </c>
      <c r="D53" s="20">
        <v>0.11473999999999999</v>
      </c>
      <c r="E53" s="20">
        <v>0.10977777777777779</v>
      </c>
      <c r="F53" s="21">
        <v>0.11277272727272726</v>
      </c>
      <c r="G53" s="9">
        <f t="shared" ref="G53:G59" si="23">AVERAGE(B53:F53)</f>
        <v>0.11213952958152959</v>
      </c>
      <c r="H53" s="9">
        <f t="shared" ref="H53:H59" si="24">_xlfn.STDEV.S(B53:F53)</f>
        <v>6.3426836726580291E-3</v>
      </c>
      <c r="I53" s="21">
        <v>5</v>
      </c>
      <c r="J53" s="23">
        <f t="shared" ref="J53:J59" si="25">_xlfn.T.TEST(B53:F53,L53:O53,2,2)</f>
        <v>0.58411176175812229</v>
      </c>
      <c r="K53" s="47" t="s">
        <v>52</v>
      </c>
      <c r="L53" s="2">
        <v>0.109375</v>
      </c>
      <c r="M53" s="2">
        <v>0.11774999999999999</v>
      </c>
      <c r="N53" s="2">
        <v>0.10766363636363638</v>
      </c>
      <c r="O53" s="44">
        <v>0.10442857142857143</v>
      </c>
      <c r="P53" s="34">
        <f t="shared" ref="P53:P59" si="26">AVERAGE(L53:O53)</f>
        <v>0.10980430194805195</v>
      </c>
      <c r="Q53" s="34">
        <f t="shared" ref="Q53:Q59" si="27">_xlfn.STDEV.S(L53:O53)</f>
        <v>5.6803563696217665E-3</v>
      </c>
      <c r="R53" s="39">
        <v>4</v>
      </c>
    </row>
    <row r="54" spans="1:20" s="9" customFormat="1" ht="12.75">
      <c r="A54" s="19" t="s">
        <v>9</v>
      </c>
      <c r="B54" s="20">
        <v>582.03571428571422</v>
      </c>
      <c r="C54" s="20">
        <v>499.06666666666672</v>
      </c>
      <c r="D54" s="20">
        <v>523.74666666666656</v>
      </c>
      <c r="E54" s="20">
        <v>546.65555555555557</v>
      </c>
      <c r="F54" s="21">
        <v>532.10909090909092</v>
      </c>
      <c r="G54" s="9">
        <f t="shared" si="23"/>
        <v>536.72273881673868</v>
      </c>
      <c r="H54" s="9">
        <f t="shared" si="24"/>
        <v>30.657668532725808</v>
      </c>
      <c r="I54" s="21">
        <v>5</v>
      </c>
      <c r="J54" s="23">
        <f t="shared" si="25"/>
        <v>0.58712771182637979</v>
      </c>
      <c r="K54" s="6" t="s">
        <v>53</v>
      </c>
      <c r="L54" s="2">
        <v>548.70833333333337</v>
      </c>
      <c r="M54" s="2">
        <v>510.57000000000005</v>
      </c>
      <c r="N54" s="2">
        <v>557.4909090909091</v>
      </c>
      <c r="O54" s="44">
        <v>574.68571428571431</v>
      </c>
      <c r="P54" s="9">
        <f t="shared" si="26"/>
        <v>547.86373917748915</v>
      </c>
      <c r="Q54" s="9">
        <f t="shared" si="27"/>
        <v>27.102503392213176</v>
      </c>
      <c r="R54" s="24">
        <v>4</v>
      </c>
    </row>
    <row r="55" spans="1:20" s="9" customFormat="1" ht="12.75">
      <c r="A55" s="19" t="s">
        <v>10</v>
      </c>
      <c r="B55" s="20">
        <v>3.801285714285714E-2</v>
      </c>
      <c r="C55" s="20">
        <v>3.9882222222222229E-2</v>
      </c>
      <c r="D55" s="20">
        <v>4.0306666666666671E-2</v>
      </c>
      <c r="E55" s="20">
        <v>4.1388888888888892E-2</v>
      </c>
      <c r="F55" s="21">
        <v>4.3815454545454553E-2</v>
      </c>
      <c r="G55" s="9">
        <f t="shared" si="23"/>
        <v>4.0681217893217894E-2</v>
      </c>
      <c r="H55" s="9">
        <f t="shared" si="24"/>
        <v>2.1344243619758636E-3</v>
      </c>
      <c r="I55" s="21">
        <v>5</v>
      </c>
      <c r="J55" s="52">
        <f t="shared" si="25"/>
        <v>4.6733377324062556E-4</v>
      </c>
      <c r="K55" s="6" t="s">
        <v>54</v>
      </c>
      <c r="L55" s="2">
        <v>3.0563333333333328E-2</v>
      </c>
      <c r="M55" s="2">
        <v>3.5022999999999999E-2</v>
      </c>
      <c r="N55" s="2">
        <v>3.1638181818181815E-2</v>
      </c>
      <c r="O55" s="44">
        <v>3.0887142857142853E-2</v>
      </c>
      <c r="P55" s="9">
        <f t="shared" si="26"/>
        <v>3.2027914502164502E-2</v>
      </c>
      <c r="Q55" s="9">
        <f t="shared" si="27"/>
        <v>2.0468501533241379E-3</v>
      </c>
      <c r="R55" s="24">
        <v>4</v>
      </c>
    </row>
    <row r="56" spans="1:20" s="9" customFormat="1" ht="12.75">
      <c r="A56" s="19" t="s">
        <v>11</v>
      </c>
      <c r="B56" s="20">
        <v>1.0428571428571428E-2</v>
      </c>
      <c r="C56" s="20">
        <v>1.1209999999999999E-2</v>
      </c>
      <c r="D56" s="20">
        <v>1.1124E-2</v>
      </c>
      <c r="E56" s="20">
        <v>1.065E-2</v>
      </c>
      <c r="F56" s="21">
        <v>1.0215636363636364E-2</v>
      </c>
      <c r="G56" s="9">
        <f t="shared" si="23"/>
        <v>1.0725641558441558E-2</v>
      </c>
      <c r="H56" s="9">
        <f t="shared" si="24"/>
        <v>4.3225286408033213E-4</v>
      </c>
      <c r="I56" s="21">
        <v>5</v>
      </c>
      <c r="J56" s="52">
        <f t="shared" si="25"/>
        <v>2.1556130228456923E-2</v>
      </c>
      <c r="K56" s="6" t="s">
        <v>55</v>
      </c>
      <c r="L56" s="2">
        <v>1.0833333333333332E-2</v>
      </c>
      <c r="M56" s="2">
        <v>8.5000000000000023E-3</v>
      </c>
      <c r="N56" s="2">
        <v>8.0000000000000019E-3</v>
      </c>
      <c r="O56" s="44">
        <v>8.5000000000000006E-3</v>
      </c>
      <c r="P56" s="9">
        <f t="shared" si="26"/>
        <v>8.9583333333333338E-3</v>
      </c>
      <c r="Q56" s="9">
        <f t="shared" si="27"/>
        <v>1.2720281268728108E-3</v>
      </c>
      <c r="R56" s="24">
        <v>4</v>
      </c>
    </row>
    <row r="57" spans="1:20" s="9" customFormat="1" ht="12.75">
      <c r="A57" s="19" t="s">
        <v>12</v>
      </c>
      <c r="B57" s="20">
        <v>2.6669285714285722E-2</v>
      </c>
      <c r="C57" s="20">
        <v>2.5447499999999998E-2</v>
      </c>
      <c r="D57" s="20">
        <v>2.9088571428571429E-2</v>
      </c>
      <c r="E57" s="20">
        <v>3.0735555555555554E-2</v>
      </c>
      <c r="F57" s="21">
        <v>2.8427272727272732E-2</v>
      </c>
      <c r="G57" s="9">
        <f t="shared" si="23"/>
        <v>2.8073637085137087E-2</v>
      </c>
      <c r="H57" s="9">
        <f t="shared" si="24"/>
        <v>2.0681971977286532E-3</v>
      </c>
      <c r="I57" s="21">
        <v>5</v>
      </c>
      <c r="J57" s="52">
        <f t="shared" si="25"/>
        <v>4.2334690744367911E-3</v>
      </c>
      <c r="K57" s="6" t="s">
        <v>56</v>
      </c>
      <c r="L57" s="2">
        <v>3.8528333333333338E-2</v>
      </c>
      <c r="M57" s="2">
        <v>4.8701000000000001E-2</v>
      </c>
      <c r="N57" s="2">
        <v>3.5604444444444452E-2</v>
      </c>
      <c r="O57" s="44">
        <v>3.6688571428571425E-2</v>
      </c>
      <c r="P57" s="9">
        <f t="shared" si="26"/>
        <v>3.9880587301587306E-2</v>
      </c>
      <c r="Q57" s="9">
        <f t="shared" si="27"/>
        <v>6.0028502683657902E-3</v>
      </c>
      <c r="R57" s="24">
        <v>4</v>
      </c>
    </row>
    <row r="58" spans="1:20" s="9" customFormat="1" ht="12.75">
      <c r="A58" s="19" t="s">
        <v>13</v>
      </c>
      <c r="B58" s="20">
        <v>8.3056428571428573E-2</v>
      </c>
      <c r="C58" s="20">
        <v>7.3308750000000006E-2</v>
      </c>
      <c r="D58" s="20">
        <v>8.6122142857142855E-2</v>
      </c>
      <c r="E58" s="20">
        <v>9.278111111111112E-2</v>
      </c>
      <c r="F58" s="21">
        <v>8.4654545454545441E-2</v>
      </c>
      <c r="G58" s="9">
        <f t="shared" si="23"/>
        <v>8.3984595598845593E-2</v>
      </c>
      <c r="H58" s="9">
        <f t="shared" si="24"/>
        <v>7.0219619681629805E-3</v>
      </c>
      <c r="I58" s="21">
        <v>5</v>
      </c>
      <c r="J58" s="52">
        <f t="shared" si="25"/>
        <v>1.8864881502992346E-3</v>
      </c>
      <c r="K58" s="6" t="s">
        <v>23</v>
      </c>
      <c r="L58" s="2">
        <v>0.11650833333333334</v>
      </c>
      <c r="M58" s="2">
        <v>0.14202000000000001</v>
      </c>
      <c r="N58" s="2">
        <v>0.10844444444444444</v>
      </c>
      <c r="O58" s="44">
        <v>0.11356285714285715</v>
      </c>
      <c r="P58" s="9">
        <f t="shared" si="26"/>
        <v>0.12013390873015874</v>
      </c>
      <c r="Q58" s="9">
        <f t="shared" si="27"/>
        <v>1.4966274110811709E-2</v>
      </c>
      <c r="R58" s="24">
        <v>4</v>
      </c>
    </row>
    <row r="59" spans="1:20" s="9" customFormat="1" ht="12.75">
      <c r="A59" s="25" t="s">
        <v>14</v>
      </c>
      <c r="B59" s="26">
        <v>1.6240714285714285E-2</v>
      </c>
      <c r="C59" s="26">
        <v>1.4249999999999999E-2</v>
      </c>
      <c r="D59" s="26">
        <v>1.7956428571428571E-2</v>
      </c>
      <c r="E59" s="26">
        <v>2.0084444444444446E-2</v>
      </c>
      <c r="F59" s="27">
        <v>1.821090909090909E-2</v>
      </c>
      <c r="G59" s="28">
        <f t="shared" si="23"/>
        <v>1.7348499278499279E-2</v>
      </c>
      <c r="H59" s="28">
        <f t="shared" si="24"/>
        <v>2.2037814110013937E-3</v>
      </c>
      <c r="I59" s="27">
        <v>5</v>
      </c>
      <c r="J59" s="56">
        <f t="shared" si="25"/>
        <v>2.4330864611425223E-3</v>
      </c>
      <c r="K59" s="7" t="s">
        <v>57</v>
      </c>
      <c r="L59" s="4">
        <v>2.7694999999999997E-2</v>
      </c>
      <c r="M59" s="4">
        <v>4.0201000000000001E-2</v>
      </c>
      <c r="N59" s="4">
        <v>2.7604444444444445E-2</v>
      </c>
      <c r="O59" s="45">
        <v>2.8188571428571427E-2</v>
      </c>
      <c r="P59" s="28">
        <f t="shared" si="26"/>
        <v>3.0922253968253967E-2</v>
      </c>
      <c r="Q59" s="28">
        <f t="shared" si="27"/>
        <v>6.1911543447432877E-3</v>
      </c>
      <c r="R59" s="31">
        <v>4</v>
      </c>
    </row>
    <row r="61" spans="1:20" s="9" customFormat="1" ht="12.75">
      <c r="H61" s="20" t="s">
        <v>125</v>
      </c>
      <c r="P61" s="32" t="s">
        <v>135</v>
      </c>
    </row>
    <row r="62" spans="1:20" s="9" customFormat="1">
      <c r="A62" s="32"/>
      <c r="B62" s="13" t="s">
        <v>16</v>
      </c>
      <c r="C62" s="13" t="s">
        <v>17</v>
      </c>
      <c r="D62" s="13" t="s">
        <v>18</v>
      </c>
      <c r="E62" s="13" t="s">
        <v>19</v>
      </c>
      <c r="F62" s="14" t="s">
        <v>20</v>
      </c>
      <c r="G62" s="13" t="s">
        <v>5</v>
      </c>
      <c r="H62" s="13" t="s">
        <v>6</v>
      </c>
      <c r="I62" s="14" t="s">
        <v>7</v>
      </c>
      <c r="J62" s="33" t="s">
        <v>24</v>
      </c>
      <c r="K62" s="57"/>
      <c r="L62" s="51" t="s">
        <v>122</v>
      </c>
      <c r="M62" s="5" t="s">
        <v>123</v>
      </c>
      <c r="N62" s="37" t="s">
        <v>124</v>
      </c>
      <c r="O62" s="34" t="s">
        <v>58</v>
      </c>
      <c r="P62" s="34" t="s">
        <v>59</v>
      </c>
      <c r="Q62" s="39" t="s">
        <v>60</v>
      </c>
    </row>
    <row r="63" spans="1:20" s="9" customFormat="1" ht="12.75">
      <c r="A63" s="19" t="s">
        <v>8</v>
      </c>
      <c r="B63" s="20">
        <v>0.10310714285714286</v>
      </c>
      <c r="C63" s="20">
        <v>0.1203</v>
      </c>
      <c r="D63" s="20">
        <v>0.11473999999999999</v>
      </c>
      <c r="E63" s="20">
        <v>0.10977777777777779</v>
      </c>
      <c r="F63" s="21">
        <v>0.11277272727272726</v>
      </c>
      <c r="G63" s="9">
        <f t="shared" ref="G63:G69" si="28">AVERAGE(B63:F63)</f>
        <v>0.11213952958152959</v>
      </c>
      <c r="H63" s="9">
        <f t="shared" ref="H63:H69" si="29">_xlfn.STDEV.S(B63:F63)</f>
        <v>6.3426836726580291E-3</v>
      </c>
      <c r="I63" s="21">
        <v>5</v>
      </c>
      <c r="J63" s="23">
        <f t="shared" ref="J63:J69" si="30">_xlfn.T.TEST(B63:F63,L63:N63,2,2)</f>
        <v>0.25014172449816258</v>
      </c>
      <c r="K63" s="47" t="s">
        <v>52</v>
      </c>
      <c r="L63" s="2">
        <v>0.10869999999999999</v>
      </c>
      <c r="M63" s="2">
        <v>0.13333</v>
      </c>
      <c r="N63" s="44">
        <v>0.11899166666666666</v>
      </c>
      <c r="O63" s="38">
        <f t="shared" ref="O63:O69" si="31">AVERAGE(K63:N63)</f>
        <v>0.12034055555555556</v>
      </c>
      <c r="P63" s="34">
        <f t="shared" ref="P63:P69" si="32">_xlfn.STDEV.S(K63:N63)</f>
        <v>1.2370280955820125E-2</v>
      </c>
      <c r="Q63" s="39">
        <v>3</v>
      </c>
    </row>
    <row r="64" spans="1:20" s="9" customFormat="1" ht="12.75">
      <c r="A64" s="19" t="s">
        <v>9</v>
      </c>
      <c r="B64" s="20">
        <v>582.03571428571422</v>
      </c>
      <c r="C64" s="20">
        <v>499.06666666666672</v>
      </c>
      <c r="D64" s="20">
        <v>523.74666666666656</v>
      </c>
      <c r="E64" s="20">
        <v>546.65555555555557</v>
      </c>
      <c r="F64" s="21">
        <v>532.10909090909092</v>
      </c>
      <c r="G64" s="9">
        <f t="shared" si="28"/>
        <v>536.72273881673868</v>
      </c>
      <c r="H64" s="9">
        <f t="shared" si="29"/>
        <v>30.657668532725808</v>
      </c>
      <c r="I64" s="21">
        <v>5</v>
      </c>
      <c r="J64" s="23">
        <f t="shared" si="30"/>
        <v>0.26664063618434258</v>
      </c>
      <c r="K64" s="6" t="s">
        <v>53</v>
      </c>
      <c r="L64" s="2">
        <v>552.0333333333333</v>
      </c>
      <c r="M64" s="2">
        <v>450.14</v>
      </c>
      <c r="N64" s="44">
        <v>504.33333333333331</v>
      </c>
      <c r="O64" s="23">
        <f t="shared" si="31"/>
        <v>502.16888888888889</v>
      </c>
      <c r="P64" s="9">
        <f t="shared" si="32"/>
        <v>50.981138269552773</v>
      </c>
      <c r="Q64" s="24">
        <v>3</v>
      </c>
    </row>
    <row r="65" spans="1:17" s="9" customFormat="1" ht="12.75">
      <c r="A65" s="19" t="s">
        <v>10</v>
      </c>
      <c r="B65" s="20">
        <v>3.801285714285714E-2</v>
      </c>
      <c r="C65" s="20">
        <v>3.9882222222222229E-2</v>
      </c>
      <c r="D65" s="20">
        <v>4.0306666666666671E-2</v>
      </c>
      <c r="E65" s="20">
        <v>4.1388888888888892E-2</v>
      </c>
      <c r="F65" s="21">
        <v>4.3815454545454553E-2</v>
      </c>
      <c r="G65" s="9">
        <f t="shared" si="28"/>
        <v>4.0681217893217894E-2</v>
      </c>
      <c r="H65" s="9">
        <f t="shared" si="29"/>
        <v>2.1344243619758636E-3</v>
      </c>
      <c r="I65" s="21">
        <v>5</v>
      </c>
      <c r="J65" s="52">
        <f t="shared" si="30"/>
        <v>1.058094651660264E-3</v>
      </c>
      <c r="K65" s="6" t="s">
        <v>54</v>
      </c>
      <c r="L65" s="2">
        <v>3.1428888888888888E-2</v>
      </c>
      <c r="M65" s="2">
        <v>3.3971999999999995E-2</v>
      </c>
      <c r="N65" s="44">
        <v>3.0600833333333331E-2</v>
      </c>
      <c r="O65" s="23">
        <f t="shared" si="31"/>
        <v>3.200057407407407E-2</v>
      </c>
      <c r="P65" s="9">
        <f t="shared" si="32"/>
        <v>1.7567894400955597E-3</v>
      </c>
      <c r="Q65" s="24">
        <v>3</v>
      </c>
    </row>
    <row r="66" spans="1:17" s="9" customFormat="1" ht="12.75">
      <c r="A66" s="19" t="s">
        <v>11</v>
      </c>
      <c r="B66" s="20">
        <v>1.0428571428571428E-2</v>
      </c>
      <c r="C66" s="20">
        <v>1.1209999999999999E-2</v>
      </c>
      <c r="D66" s="20">
        <v>1.1124E-2</v>
      </c>
      <c r="E66" s="20">
        <v>1.065E-2</v>
      </c>
      <c r="F66" s="21">
        <v>1.0215636363636364E-2</v>
      </c>
      <c r="G66" s="9">
        <f t="shared" si="28"/>
        <v>1.0725641558441558E-2</v>
      </c>
      <c r="H66" s="9">
        <f t="shared" si="29"/>
        <v>4.3225286408033213E-4</v>
      </c>
      <c r="I66" s="21">
        <v>5</v>
      </c>
      <c r="J66" s="52">
        <f t="shared" si="30"/>
        <v>4.2765288716147447E-3</v>
      </c>
      <c r="K66" s="6" t="s">
        <v>55</v>
      </c>
      <c r="L66" s="2">
        <v>8.0000000000000002E-3</v>
      </c>
      <c r="M66" s="2">
        <v>9.6999999999999986E-3</v>
      </c>
      <c r="N66" s="44">
        <v>8.3333333333333367E-3</v>
      </c>
      <c r="O66" s="23">
        <f t="shared" si="31"/>
        <v>8.677777777777779E-3</v>
      </c>
      <c r="P66" s="9">
        <f t="shared" si="32"/>
        <v>9.0082266927596734E-4</v>
      </c>
      <c r="Q66" s="24">
        <v>3</v>
      </c>
    </row>
    <row r="67" spans="1:17" s="9" customFormat="1" ht="12.75">
      <c r="A67" s="19" t="s">
        <v>12</v>
      </c>
      <c r="B67" s="20">
        <v>2.6669285714285722E-2</v>
      </c>
      <c r="C67" s="20">
        <v>2.5447499999999998E-2</v>
      </c>
      <c r="D67" s="20">
        <v>2.9088571428571429E-2</v>
      </c>
      <c r="E67" s="20">
        <v>3.0735555555555554E-2</v>
      </c>
      <c r="F67" s="21">
        <v>2.8427272727272732E-2</v>
      </c>
      <c r="G67" s="9">
        <f t="shared" si="28"/>
        <v>2.8073637085137087E-2</v>
      </c>
      <c r="H67" s="9">
        <f t="shared" si="29"/>
        <v>2.0681971977286532E-3</v>
      </c>
      <c r="I67" s="21">
        <v>5</v>
      </c>
      <c r="J67" s="23">
        <f t="shared" si="30"/>
        <v>8.1117660171445088E-2</v>
      </c>
      <c r="K67" s="6" t="s">
        <v>56</v>
      </c>
      <c r="L67" s="2">
        <v>2.9852222222222224E-2</v>
      </c>
      <c r="M67" s="2">
        <v>3.2642000000000004E-2</v>
      </c>
      <c r="N67" s="44">
        <v>4.6305833333333324E-2</v>
      </c>
      <c r="O67" s="23">
        <f t="shared" si="31"/>
        <v>3.6266685185185187E-2</v>
      </c>
      <c r="P67" s="9">
        <f t="shared" si="32"/>
        <v>8.8053442106311164E-3</v>
      </c>
      <c r="Q67" s="24">
        <v>3</v>
      </c>
    </row>
    <row r="68" spans="1:17" s="9" customFormat="1" ht="12.75">
      <c r="A68" s="19" t="s">
        <v>13</v>
      </c>
      <c r="B68" s="20">
        <v>8.3056428571428573E-2</v>
      </c>
      <c r="C68" s="20">
        <v>7.3308750000000006E-2</v>
      </c>
      <c r="D68" s="20">
        <v>8.6122142857142855E-2</v>
      </c>
      <c r="E68" s="20">
        <v>9.278111111111112E-2</v>
      </c>
      <c r="F68" s="21">
        <v>8.4654545454545441E-2</v>
      </c>
      <c r="G68" s="9">
        <f t="shared" si="28"/>
        <v>8.3984595598845593E-2</v>
      </c>
      <c r="H68" s="9">
        <f t="shared" si="29"/>
        <v>7.0219619681629805E-3</v>
      </c>
      <c r="I68" s="21">
        <v>5</v>
      </c>
      <c r="J68" s="23">
        <f t="shared" si="30"/>
        <v>0.12301129124643202</v>
      </c>
      <c r="K68" s="6" t="s">
        <v>23</v>
      </c>
      <c r="L68" s="2">
        <v>9.0547777777777755E-2</v>
      </c>
      <c r="M68" s="2">
        <v>8.9398000000000005E-2</v>
      </c>
      <c r="N68" s="44">
        <v>0.13426666666666667</v>
      </c>
      <c r="O68" s="23">
        <f t="shared" si="31"/>
        <v>0.10473748148148147</v>
      </c>
      <c r="P68" s="9">
        <f t="shared" si="32"/>
        <v>2.5579485540375799E-2</v>
      </c>
      <c r="Q68" s="24">
        <v>3</v>
      </c>
    </row>
    <row r="69" spans="1:17" s="9" customFormat="1" ht="12.75">
      <c r="A69" s="25" t="s">
        <v>14</v>
      </c>
      <c r="B69" s="26">
        <v>1.6240714285714285E-2</v>
      </c>
      <c r="C69" s="26">
        <v>1.4249999999999999E-2</v>
      </c>
      <c r="D69" s="26">
        <v>1.7956428571428571E-2</v>
      </c>
      <c r="E69" s="26">
        <v>2.0084444444444446E-2</v>
      </c>
      <c r="F69" s="27">
        <v>1.821090909090909E-2</v>
      </c>
      <c r="G69" s="28">
        <f t="shared" si="28"/>
        <v>1.7348499278499279E-2</v>
      </c>
      <c r="H69" s="28">
        <f t="shared" si="29"/>
        <v>2.2037814110013937E-3</v>
      </c>
      <c r="I69" s="27">
        <v>5</v>
      </c>
      <c r="J69" s="29">
        <f t="shared" si="30"/>
        <v>4.3622418721076986E-2</v>
      </c>
      <c r="K69" s="7" t="s">
        <v>57</v>
      </c>
      <c r="L69" s="4">
        <v>2.1852222222222221E-2</v>
      </c>
      <c r="M69" s="4">
        <v>2.2941999999999997E-2</v>
      </c>
      <c r="N69" s="45">
        <v>3.7972499999999999E-2</v>
      </c>
      <c r="O69" s="30">
        <f t="shared" si="31"/>
        <v>2.7588907407407409E-2</v>
      </c>
      <c r="P69" s="28">
        <f t="shared" si="32"/>
        <v>9.0089483430610302E-3</v>
      </c>
      <c r="Q69" s="31">
        <v>3</v>
      </c>
    </row>
    <row r="71" spans="1:17" s="9" customFormat="1" ht="12.75">
      <c r="H71" s="20" t="s">
        <v>125</v>
      </c>
      <c r="P71" s="32" t="s">
        <v>143</v>
      </c>
    </row>
    <row r="72" spans="1:17" s="9" customFormat="1">
      <c r="A72" s="32"/>
      <c r="B72" s="13" t="s">
        <v>16</v>
      </c>
      <c r="C72" s="13" t="s">
        <v>17</v>
      </c>
      <c r="D72" s="13" t="s">
        <v>18</v>
      </c>
      <c r="E72" s="13" t="s">
        <v>19</v>
      </c>
      <c r="F72" s="14" t="s">
        <v>20</v>
      </c>
      <c r="G72" s="13" t="s">
        <v>5</v>
      </c>
      <c r="H72" s="13" t="s">
        <v>6</v>
      </c>
      <c r="I72" s="14" t="s">
        <v>7</v>
      </c>
      <c r="J72" s="33" t="s">
        <v>24</v>
      </c>
      <c r="K72" s="57"/>
      <c r="L72" s="51" t="s">
        <v>140</v>
      </c>
      <c r="M72" s="5" t="s">
        <v>141</v>
      </c>
      <c r="N72" s="37" t="s">
        <v>142</v>
      </c>
      <c r="O72" s="34" t="s">
        <v>58</v>
      </c>
      <c r="P72" s="34" t="s">
        <v>59</v>
      </c>
      <c r="Q72" s="39" t="s">
        <v>60</v>
      </c>
    </row>
    <row r="73" spans="1:17" s="9" customFormat="1" ht="12.75">
      <c r="A73" s="19" t="s">
        <v>8</v>
      </c>
      <c r="B73" s="20">
        <v>0.10310714285714286</v>
      </c>
      <c r="C73" s="20">
        <v>0.1203</v>
      </c>
      <c r="D73" s="20">
        <v>0.11473999999999999</v>
      </c>
      <c r="E73" s="20">
        <v>0.10977777777777779</v>
      </c>
      <c r="F73" s="21">
        <v>0.11277272727272726</v>
      </c>
      <c r="G73" s="9">
        <f t="shared" ref="G73:G79" si="33">AVERAGE(B73:F73)</f>
        <v>0.11213952958152959</v>
      </c>
      <c r="H73" s="9">
        <f t="shared" ref="H73:H79" si="34">_xlfn.STDEV.S(B73:F73)</f>
        <v>6.3426836726580291E-3</v>
      </c>
      <c r="I73" s="21">
        <v>5</v>
      </c>
      <c r="J73" s="23">
        <f t="shared" ref="J73:J79" si="35">_xlfn.T.TEST(B73:F73,L73:N73,2,2)</f>
        <v>0.16708565229958469</v>
      </c>
      <c r="K73" s="47" t="s">
        <v>52</v>
      </c>
      <c r="L73" s="2">
        <v>0.20181428571428572</v>
      </c>
      <c r="M73" s="2">
        <v>0.1273090909090909</v>
      </c>
      <c r="N73" s="44">
        <v>0.10764615384615386</v>
      </c>
      <c r="O73" s="34">
        <f t="shared" ref="O73:O79" si="36">AVERAGE(L73:N73)</f>
        <v>0.1455898434898435</v>
      </c>
      <c r="P73" s="34">
        <f t="shared" ref="P73:P79" si="37">_xlfn.STDEV.S(K73:N73)</f>
        <v>4.9674427033157463E-2</v>
      </c>
      <c r="Q73" s="39">
        <v>3</v>
      </c>
    </row>
    <row r="74" spans="1:17" s="9" customFormat="1" ht="12.75">
      <c r="A74" s="19" t="s">
        <v>9</v>
      </c>
      <c r="B74" s="20">
        <v>582.03571428571422</v>
      </c>
      <c r="C74" s="20">
        <v>499.06666666666672</v>
      </c>
      <c r="D74" s="20">
        <v>523.74666666666656</v>
      </c>
      <c r="E74" s="20">
        <v>546.65555555555557</v>
      </c>
      <c r="F74" s="21">
        <v>532.10909090909092</v>
      </c>
      <c r="G74" s="9">
        <f t="shared" si="33"/>
        <v>536.72273881673868</v>
      </c>
      <c r="H74" s="9">
        <f t="shared" si="34"/>
        <v>30.657668532725808</v>
      </c>
      <c r="I74" s="21">
        <v>5</v>
      </c>
      <c r="J74" s="23">
        <f t="shared" si="35"/>
        <v>0.15852446979221071</v>
      </c>
      <c r="K74" s="6" t="s">
        <v>53</v>
      </c>
      <c r="L74" s="2">
        <v>298.56428571428575</v>
      </c>
      <c r="M74" s="2">
        <v>471.40000000000003</v>
      </c>
      <c r="N74" s="44">
        <v>557.50769230769242</v>
      </c>
      <c r="O74" s="9">
        <f t="shared" si="36"/>
        <v>442.49065934065942</v>
      </c>
      <c r="P74" s="9">
        <f t="shared" si="37"/>
        <v>131.87014232785177</v>
      </c>
      <c r="Q74" s="24">
        <v>3</v>
      </c>
    </row>
    <row r="75" spans="1:17" s="9" customFormat="1" ht="12.75">
      <c r="A75" s="19" t="s">
        <v>10</v>
      </c>
      <c r="B75" s="20">
        <v>3.801285714285714E-2</v>
      </c>
      <c r="C75" s="20">
        <v>3.9882222222222229E-2</v>
      </c>
      <c r="D75" s="20">
        <v>4.0306666666666671E-2</v>
      </c>
      <c r="E75" s="20">
        <v>4.1388888888888892E-2</v>
      </c>
      <c r="F75" s="21">
        <v>4.3815454545454553E-2</v>
      </c>
      <c r="G75" s="9">
        <f t="shared" si="33"/>
        <v>4.0681217893217894E-2</v>
      </c>
      <c r="H75" s="9">
        <f t="shared" si="34"/>
        <v>2.1344243619758636E-3</v>
      </c>
      <c r="I75" s="21">
        <v>5</v>
      </c>
      <c r="J75" s="52">
        <f t="shared" si="35"/>
        <v>2.9110026562660617E-3</v>
      </c>
      <c r="K75" s="6" t="s">
        <v>54</v>
      </c>
      <c r="L75" s="2">
        <v>3.5565714285714277E-2</v>
      </c>
      <c r="M75" s="2">
        <v>3.2694545454545455E-2</v>
      </c>
      <c r="N75" s="44">
        <v>3.1897692307692307E-2</v>
      </c>
      <c r="O75" s="9">
        <f t="shared" si="36"/>
        <v>3.3385984015984013E-2</v>
      </c>
      <c r="P75" s="9">
        <f t="shared" si="37"/>
        <v>1.9292904838297982E-3</v>
      </c>
      <c r="Q75" s="24">
        <v>3</v>
      </c>
    </row>
    <row r="76" spans="1:17" s="9" customFormat="1" ht="12.75">
      <c r="A76" s="19" t="s">
        <v>11</v>
      </c>
      <c r="B76" s="20">
        <v>1.0428571428571428E-2</v>
      </c>
      <c r="C76" s="20">
        <v>1.1209999999999999E-2</v>
      </c>
      <c r="D76" s="20">
        <v>1.1124E-2</v>
      </c>
      <c r="E76" s="20">
        <v>1.065E-2</v>
      </c>
      <c r="F76" s="21">
        <v>1.0215636363636364E-2</v>
      </c>
      <c r="G76" s="9">
        <f t="shared" si="33"/>
        <v>1.0725641558441558E-2</v>
      </c>
      <c r="H76" s="9">
        <f t="shared" si="34"/>
        <v>4.3225286408033213E-4</v>
      </c>
      <c r="I76" s="21">
        <v>5</v>
      </c>
      <c r="J76" s="23">
        <f t="shared" si="35"/>
        <v>0.94627246211901539</v>
      </c>
      <c r="K76" s="6" t="s">
        <v>55</v>
      </c>
      <c r="L76" s="2">
        <v>9.6428571428571423E-3</v>
      </c>
      <c r="M76" s="2">
        <v>1.2363636363636361E-2</v>
      </c>
      <c r="N76" s="44">
        <v>1.0307692307692306E-2</v>
      </c>
      <c r="O76" s="9">
        <f t="shared" si="36"/>
        <v>1.077139527139527E-2</v>
      </c>
      <c r="P76" s="9">
        <f t="shared" si="37"/>
        <v>1.4184234984538919E-3</v>
      </c>
      <c r="Q76" s="24">
        <v>3</v>
      </c>
    </row>
    <row r="77" spans="1:17" s="9" customFormat="1" ht="12.75">
      <c r="A77" s="19" t="s">
        <v>12</v>
      </c>
      <c r="B77" s="20">
        <v>2.6669285714285722E-2</v>
      </c>
      <c r="C77" s="20">
        <v>2.5447499999999998E-2</v>
      </c>
      <c r="D77" s="20">
        <v>2.9088571428571429E-2</v>
      </c>
      <c r="E77" s="20">
        <v>3.0735555555555554E-2</v>
      </c>
      <c r="F77" s="21">
        <v>2.8427272727272732E-2</v>
      </c>
      <c r="G77" s="9">
        <f t="shared" si="33"/>
        <v>2.8073637085137087E-2</v>
      </c>
      <c r="H77" s="9">
        <f t="shared" si="34"/>
        <v>2.0681971977286532E-3</v>
      </c>
      <c r="I77" s="21">
        <v>5</v>
      </c>
      <c r="J77" s="52">
        <f t="shared" si="35"/>
        <v>1.2046947490447846E-2</v>
      </c>
      <c r="K77" s="6" t="s">
        <v>56</v>
      </c>
      <c r="L77" s="2">
        <v>4.6892142857142848E-2</v>
      </c>
      <c r="M77" s="2">
        <v>5.8218181818181815E-2</v>
      </c>
      <c r="N77" s="44">
        <v>3.4345384615384611E-2</v>
      </c>
      <c r="O77" s="9">
        <f t="shared" si="36"/>
        <v>4.6485236430236422E-2</v>
      </c>
      <c r="P77" s="9">
        <f t="shared" si="37"/>
        <v>1.1941599189458005E-2</v>
      </c>
      <c r="Q77" s="24">
        <v>3</v>
      </c>
    </row>
    <row r="78" spans="1:17" s="9" customFormat="1" ht="12.75">
      <c r="A78" s="19" t="s">
        <v>13</v>
      </c>
      <c r="B78" s="20">
        <v>8.3056428571428573E-2</v>
      </c>
      <c r="C78" s="20">
        <v>7.3308750000000006E-2</v>
      </c>
      <c r="D78" s="20">
        <v>8.6122142857142855E-2</v>
      </c>
      <c r="E78" s="20">
        <v>9.278111111111112E-2</v>
      </c>
      <c r="F78" s="21">
        <v>8.4654545454545441E-2</v>
      </c>
      <c r="G78" s="9">
        <f t="shared" si="33"/>
        <v>8.3984595598845593E-2</v>
      </c>
      <c r="H78" s="9">
        <f t="shared" si="34"/>
        <v>7.0219619681629805E-3</v>
      </c>
      <c r="I78" s="21">
        <v>5</v>
      </c>
      <c r="J78" s="52">
        <f t="shared" si="35"/>
        <v>3.5400743943772794E-2</v>
      </c>
      <c r="K78" s="6" t="s">
        <v>23</v>
      </c>
      <c r="L78" s="2">
        <v>0.10456214285714285</v>
      </c>
      <c r="M78" s="2">
        <v>0.16318181818181818</v>
      </c>
      <c r="N78" s="44">
        <v>0.10470230769230769</v>
      </c>
      <c r="O78" s="9">
        <f t="shared" si="36"/>
        <v>0.12414875624375625</v>
      </c>
      <c r="P78" s="9">
        <f t="shared" si="37"/>
        <v>3.3803695873982333E-2</v>
      </c>
      <c r="Q78" s="24">
        <v>3</v>
      </c>
    </row>
    <row r="79" spans="1:17" s="9" customFormat="1" ht="12.75">
      <c r="A79" s="25" t="s">
        <v>14</v>
      </c>
      <c r="B79" s="26">
        <v>1.6240714285714285E-2</v>
      </c>
      <c r="C79" s="26">
        <v>1.4249999999999999E-2</v>
      </c>
      <c r="D79" s="26">
        <v>1.7956428571428571E-2</v>
      </c>
      <c r="E79" s="26">
        <v>2.0084444444444446E-2</v>
      </c>
      <c r="F79" s="27">
        <v>1.821090909090909E-2</v>
      </c>
      <c r="G79" s="28">
        <f t="shared" si="33"/>
        <v>1.7348499278499279E-2</v>
      </c>
      <c r="H79" s="28">
        <f t="shared" si="34"/>
        <v>2.2037814110013937E-3</v>
      </c>
      <c r="I79" s="27">
        <v>5</v>
      </c>
      <c r="J79" s="29">
        <f t="shared" si="35"/>
        <v>8.8299177098333185E-3</v>
      </c>
      <c r="K79" s="7" t="s">
        <v>57</v>
      </c>
      <c r="L79" s="4">
        <v>3.7249285714285714E-2</v>
      </c>
      <c r="M79" s="4">
        <v>4.585454545454546E-2</v>
      </c>
      <c r="N79" s="45">
        <v>2.4037692307692312E-2</v>
      </c>
      <c r="O79" s="28">
        <f t="shared" si="36"/>
        <v>3.5713841158841166E-2</v>
      </c>
      <c r="P79" s="28">
        <f t="shared" si="37"/>
        <v>1.0989174800455767E-2</v>
      </c>
      <c r="Q79" s="31">
        <v>3</v>
      </c>
    </row>
    <row r="81" spans="1:19" s="9" customFormat="1" ht="12.75">
      <c r="H81" s="20" t="s">
        <v>125</v>
      </c>
      <c r="Q81" s="32" t="s">
        <v>182</v>
      </c>
    </row>
    <row r="82" spans="1:19" s="9" customFormat="1">
      <c r="A82" s="32"/>
      <c r="B82" s="13" t="s">
        <v>16</v>
      </c>
      <c r="C82" s="13" t="s">
        <v>17</v>
      </c>
      <c r="D82" s="13" t="s">
        <v>18</v>
      </c>
      <c r="E82" s="13" t="s">
        <v>19</v>
      </c>
      <c r="F82" s="14" t="s">
        <v>20</v>
      </c>
      <c r="G82" s="13" t="s">
        <v>5</v>
      </c>
      <c r="H82" s="13" t="s">
        <v>6</v>
      </c>
      <c r="I82" s="14" t="s">
        <v>7</v>
      </c>
      <c r="J82" s="33" t="s">
        <v>24</v>
      </c>
      <c r="K82" s="57"/>
      <c r="L82" s="51" t="s">
        <v>152</v>
      </c>
      <c r="M82" s="5" t="s">
        <v>153</v>
      </c>
      <c r="N82" s="5" t="s">
        <v>154</v>
      </c>
      <c r="O82" s="37" t="s">
        <v>155</v>
      </c>
      <c r="P82" s="34" t="s">
        <v>58</v>
      </c>
      <c r="Q82" s="34" t="s">
        <v>59</v>
      </c>
      <c r="R82" s="39" t="s">
        <v>60</v>
      </c>
    </row>
    <row r="83" spans="1:19" s="9" customFormat="1" ht="12.75">
      <c r="A83" s="19" t="s">
        <v>8</v>
      </c>
      <c r="B83" s="20">
        <v>0.10310714285714286</v>
      </c>
      <c r="C83" s="20">
        <v>0.1203</v>
      </c>
      <c r="D83" s="20">
        <v>0.11473999999999999</v>
      </c>
      <c r="E83" s="20">
        <v>0.10977777777777779</v>
      </c>
      <c r="F83" s="21">
        <v>0.11277272727272726</v>
      </c>
      <c r="G83" s="9">
        <f t="shared" ref="G83:G89" si="38">AVERAGE(B83:F83)</f>
        <v>0.11213952958152959</v>
      </c>
      <c r="H83" s="9">
        <f t="shared" ref="H83:H89" si="39">_xlfn.STDEV.S(B83:F83)</f>
        <v>6.3426836726580291E-3</v>
      </c>
      <c r="I83" s="21">
        <v>5</v>
      </c>
      <c r="J83" s="23">
        <f t="shared" ref="J83:J89" si="40">_xlfn.T.TEST(B83:F83,L83:O83,2,2)</f>
        <v>6.9278556163823515E-2</v>
      </c>
      <c r="K83" s="47" t="s">
        <v>52</v>
      </c>
      <c r="L83" s="2">
        <v>0.10750000000000001</v>
      </c>
      <c r="M83" s="2">
        <v>0.13508000000000001</v>
      </c>
      <c r="N83" s="2">
        <v>0.12791818181818182</v>
      </c>
      <c r="O83" s="44">
        <v>0.14977142857142858</v>
      </c>
      <c r="P83" s="34">
        <f t="shared" ref="P83:P89" si="41">AVERAGE(L83:O83)</f>
        <v>0.1300674025974026</v>
      </c>
      <c r="Q83" s="34">
        <f t="shared" ref="Q83:Q89" si="42">_xlfn.STDEV.S(L83:O83)</f>
        <v>1.7581065404355743E-2</v>
      </c>
      <c r="R83" s="39">
        <v>4</v>
      </c>
    </row>
    <row r="84" spans="1:19" s="9" customFormat="1" ht="12.75">
      <c r="A84" s="19" t="s">
        <v>9</v>
      </c>
      <c r="B84" s="20">
        <v>582.03571428571422</v>
      </c>
      <c r="C84" s="20">
        <v>499.06666666666672</v>
      </c>
      <c r="D84" s="20">
        <v>523.74666666666656</v>
      </c>
      <c r="E84" s="20">
        <v>546.65555555555557</v>
      </c>
      <c r="F84" s="21">
        <v>532.10909090909092</v>
      </c>
      <c r="G84" s="9">
        <f t="shared" si="38"/>
        <v>536.72273881673868</v>
      </c>
      <c r="H84" s="9">
        <f t="shared" si="39"/>
        <v>30.657668532725808</v>
      </c>
      <c r="I84" s="21">
        <v>5</v>
      </c>
      <c r="J84" s="23">
        <f t="shared" si="40"/>
        <v>7.8098253331914461E-2</v>
      </c>
      <c r="K84" s="6" t="s">
        <v>53</v>
      </c>
      <c r="L84" s="2">
        <v>558.15714285714284</v>
      </c>
      <c r="M84" s="2">
        <v>446.71000000000004</v>
      </c>
      <c r="N84" s="2">
        <v>469.67272727272734</v>
      </c>
      <c r="O84" s="44">
        <v>400.8642857142857</v>
      </c>
      <c r="P84" s="9">
        <f t="shared" si="41"/>
        <v>468.85103896103897</v>
      </c>
      <c r="Q84" s="9">
        <f t="shared" si="42"/>
        <v>66.052200538898248</v>
      </c>
      <c r="R84" s="24">
        <v>4</v>
      </c>
    </row>
    <row r="85" spans="1:19" s="9" customFormat="1" ht="12.75">
      <c r="A85" s="19" t="s">
        <v>10</v>
      </c>
      <c r="B85" s="20">
        <v>3.801285714285714E-2</v>
      </c>
      <c r="C85" s="20">
        <v>3.9882222222222229E-2</v>
      </c>
      <c r="D85" s="20">
        <v>4.0306666666666671E-2</v>
      </c>
      <c r="E85" s="20">
        <v>4.1388888888888892E-2</v>
      </c>
      <c r="F85" s="21">
        <v>4.3815454545454553E-2</v>
      </c>
      <c r="G85" s="9">
        <f t="shared" si="38"/>
        <v>4.0681217893217894E-2</v>
      </c>
      <c r="H85" s="9">
        <f t="shared" si="39"/>
        <v>2.1344243619758636E-3</v>
      </c>
      <c r="I85" s="21">
        <v>5</v>
      </c>
      <c r="J85" s="52">
        <f t="shared" si="40"/>
        <v>8.8529028387584561E-3</v>
      </c>
      <c r="K85" s="6" t="s">
        <v>54</v>
      </c>
      <c r="L85" s="2">
        <v>3.5764285714285714E-2</v>
      </c>
      <c r="M85" s="2">
        <v>2.4919E-2</v>
      </c>
      <c r="N85" s="2">
        <v>3.561636363636364E-2</v>
      </c>
      <c r="O85" s="44">
        <v>3.0445714285714288E-2</v>
      </c>
      <c r="P85" s="9">
        <f t="shared" si="41"/>
        <v>3.1686340909090914E-2</v>
      </c>
      <c r="Q85" s="9">
        <f t="shared" si="42"/>
        <v>5.1449253272709324E-3</v>
      </c>
      <c r="R85" s="24">
        <v>4</v>
      </c>
    </row>
    <row r="86" spans="1:19" s="9" customFormat="1" ht="12.75">
      <c r="A86" s="19" t="s">
        <v>11</v>
      </c>
      <c r="B86" s="20">
        <v>1.0428571428571428E-2</v>
      </c>
      <c r="C86" s="20">
        <v>1.1209999999999999E-2</v>
      </c>
      <c r="D86" s="20">
        <v>1.1124E-2</v>
      </c>
      <c r="E86" s="20">
        <v>1.065E-2</v>
      </c>
      <c r="F86" s="21">
        <v>1.0215636363636364E-2</v>
      </c>
      <c r="G86" s="9">
        <f t="shared" si="38"/>
        <v>1.0725641558441558E-2</v>
      </c>
      <c r="H86" s="9">
        <f t="shared" si="39"/>
        <v>4.3225286408033213E-4</v>
      </c>
      <c r="I86" s="21">
        <v>5</v>
      </c>
      <c r="J86" s="52">
        <f t="shared" si="40"/>
        <v>1.6936008770882343E-2</v>
      </c>
      <c r="K86" s="6" t="s">
        <v>55</v>
      </c>
      <c r="L86" s="2">
        <v>9.8571428571428577E-3</v>
      </c>
      <c r="M86" s="2">
        <v>9.4499999999999983E-3</v>
      </c>
      <c r="N86" s="2">
        <v>9.5454545454545445E-3</v>
      </c>
      <c r="O86" s="44">
        <v>7.4501428571428592E-3</v>
      </c>
      <c r="P86" s="9">
        <f t="shared" si="41"/>
        <v>9.0756850649350643E-3</v>
      </c>
      <c r="Q86" s="9">
        <f t="shared" si="42"/>
        <v>1.0975516367133474E-3</v>
      </c>
      <c r="R86" s="24">
        <v>4</v>
      </c>
    </row>
    <row r="87" spans="1:19" s="9" customFormat="1" ht="12.75">
      <c r="A87" s="19" t="s">
        <v>12</v>
      </c>
      <c r="B87" s="20">
        <v>2.6669285714285722E-2</v>
      </c>
      <c r="C87" s="20">
        <v>2.5447499999999998E-2</v>
      </c>
      <c r="D87" s="20">
        <v>2.9088571428571429E-2</v>
      </c>
      <c r="E87" s="20">
        <v>3.0735555555555554E-2</v>
      </c>
      <c r="F87" s="21">
        <v>2.8427272727272732E-2</v>
      </c>
      <c r="G87" s="9">
        <f t="shared" si="38"/>
        <v>2.8073637085137087E-2</v>
      </c>
      <c r="H87" s="9">
        <f t="shared" si="39"/>
        <v>2.0681971977286532E-3</v>
      </c>
      <c r="I87" s="21">
        <v>5</v>
      </c>
      <c r="J87" s="52">
        <f t="shared" si="40"/>
        <v>3.9237913541681256E-3</v>
      </c>
      <c r="K87" s="6" t="s">
        <v>56</v>
      </c>
      <c r="L87" s="2">
        <v>4.9834285714285713E-2</v>
      </c>
      <c r="M87" s="2">
        <v>5.7274000000000005E-2</v>
      </c>
      <c r="N87" s="2">
        <v>4.5319090909090899E-2</v>
      </c>
      <c r="O87" s="44">
        <v>3.4067692307692306E-2</v>
      </c>
      <c r="P87" s="9">
        <f t="shared" si="41"/>
        <v>4.6623767232767226E-2</v>
      </c>
      <c r="Q87" s="9">
        <f t="shared" si="42"/>
        <v>9.7141148979215941E-3</v>
      </c>
      <c r="R87" s="24">
        <v>4</v>
      </c>
    </row>
    <row r="88" spans="1:19" s="9" customFormat="1" ht="12.75">
      <c r="A88" s="19" t="s">
        <v>13</v>
      </c>
      <c r="B88" s="20">
        <v>8.3056428571428573E-2</v>
      </c>
      <c r="C88" s="20">
        <v>7.3308750000000006E-2</v>
      </c>
      <c r="D88" s="20">
        <v>8.6122142857142855E-2</v>
      </c>
      <c r="E88" s="20">
        <v>9.278111111111112E-2</v>
      </c>
      <c r="F88" s="21">
        <v>8.4654545454545441E-2</v>
      </c>
      <c r="G88" s="9">
        <f t="shared" si="38"/>
        <v>8.3984595598845593E-2</v>
      </c>
      <c r="H88" s="9">
        <f t="shared" si="39"/>
        <v>7.0219619681629805E-3</v>
      </c>
      <c r="I88" s="21">
        <v>5</v>
      </c>
      <c r="J88" s="52">
        <f t="shared" si="40"/>
        <v>1.3170908882353791E-2</v>
      </c>
      <c r="K88" s="6" t="s">
        <v>23</v>
      </c>
      <c r="L88" s="2">
        <v>0.15199999999999997</v>
      </c>
      <c r="M88" s="2">
        <v>0.15608000000000002</v>
      </c>
      <c r="N88" s="2">
        <v>0.12674545454545452</v>
      </c>
      <c r="O88" s="44">
        <v>8.8089230769230767E-2</v>
      </c>
      <c r="P88" s="9">
        <f t="shared" si="41"/>
        <v>0.13072867132867133</v>
      </c>
      <c r="Q88" s="9">
        <f t="shared" si="42"/>
        <v>3.1247118245845557E-2</v>
      </c>
      <c r="R88" s="24">
        <v>4</v>
      </c>
    </row>
    <row r="89" spans="1:19" s="9" customFormat="1" ht="12.75">
      <c r="A89" s="25" t="s">
        <v>14</v>
      </c>
      <c r="B89" s="26">
        <v>1.6240714285714285E-2</v>
      </c>
      <c r="C89" s="26">
        <v>1.4249999999999999E-2</v>
      </c>
      <c r="D89" s="26">
        <v>1.7956428571428571E-2</v>
      </c>
      <c r="E89" s="26">
        <v>2.0084444444444446E-2</v>
      </c>
      <c r="F89" s="27">
        <v>1.821090909090909E-2</v>
      </c>
      <c r="G89" s="28">
        <f t="shared" si="38"/>
        <v>1.7348499278499279E-2</v>
      </c>
      <c r="H89" s="28">
        <f t="shared" si="39"/>
        <v>2.2037814110013937E-3</v>
      </c>
      <c r="I89" s="27">
        <v>5</v>
      </c>
      <c r="J89" s="29">
        <f t="shared" si="40"/>
        <v>1.5575345858045379E-3</v>
      </c>
      <c r="K89" s="7" t="s">
        <v>57</v>
      </c>
      <c r="L89" s="4">
        <v>3.9977142857142857E-2</v>
      </c>
      <c r="M89" s="4">
        <v>4.7823999999999992E-2</v>
      </c>
      <c r="N89" s="4">
        <v>3.5773636363636355E-2</v>
      </c>
      <c r="O89" s="45">
        <v>2.662153846153846E-2</v>
      </c>
      <c r="P89" s="28">
        <f t="shared" si="41"/>
        <v>3.7549079420579418E-2</v>
      </c>
      <c r="Q89" s="28">
        <f t="shared" si="42"/>
        <v>8.8323804723555097E-3</v>
      </c>
      <c r="R89" s="31">
        <v>4</v>
      </c>
    </row>
    <row r="91" spans="1:19" s="9" customFormat="1" ht="12.75">
      <c r="H91" s="20" t="s">
        <v>125</v>
      </c>
      <c r="R91" s="32" t="s">
        <v>164</v>
      </c>
    </row>
    <row r="92" spans="1:19" s="9" customFormat="1">
      <c r="A92" s="32"/>
      <c r="B92" s="13" t="s">
        <v>16</v>
      </c>
      <c r="C92" s="13" t="s">
        <v>17</v>
      </c>
      <c r="D92" s="13" t="s">
        <v>18</v>
      </c>
      <c r="E92" s="13" t="s">
        <v>19</v>
      </c>
      <c r="F92" s="14" t="s">
        <v>20</v>
      </c>
      <c r="G92" s="13" t="s">
        <v>5</v>
      </c>
      <c r="H92" s="13" t="s">
        <v>6</v>
      </c>
      <c r="I92" s="14" t="s">
        <v>7</v>
      </c>
      <c r="J92" s="33" t="s">
        <v>24</v>
      </c>
      <c r="K92" s="57"/>
      <c r="L92" s="48" t="s">
        <v>161</v>
      </c>
      <c r="M92" s="49" t="s">
        <v>162</v>
      </c>
      <c r="N92" s="50" t="s">
        <v>163</v>
      </c>
      <c r="O92" s="38" t="s">
        <v>840</v>
      </c>
      <c r="P92" s="39" t="s">
        <v>841</v>
      </c>
      <c r="Q92" s="34" t="s">
        <v>58</v>
      </c>
      <c r="R92" s="34" t="s">
        <v>59</v>
      </c>
      <c r="S92" s="39" t="s">
        <v>60</v>
      </c>
    </row>
    <row r="93" spans="1:19" s="9" customFormat="1" ht="12.75">
      <c r="A93" s="19" t="s">
        <v>8</v>
      </c>
      <c r="B93" s="20">
        <v>0.10310714285714286</v>
      </c>
      <c r="C93" s="20">
        <v>0.1203</v>
      </c>
      <c r="D93" s="20">
        <v>0.11473999999999999</v>
      </c>
      <c r="E93" s="20">
        <v>0.10977777777777779</v>
      </c>
      <c r="F93" s="21">
        <v>0.11277272727272726</v>
      </c>
      <c r="G93" s="9">
        <f t="shared" ref="G93:G99" si="43">AVERAGE(B93:F93)</f>
        <v>0.11213952958152959</v>
      </c>
      <c r="H93" s="9">
        <f t="shared" ref="H93:H99" si="44">_xlfn.STDEV.S(B93:F93)</f>
        <v>6.3426836726580291E-3</v>
      </c>
      <c r="I93" s="21">
        <v>5</v>
      </c>
      <c r="J93" s="52">
        <f>_xlfn.T.TEST(B93:F93,L93:P93,2,2)</f>
        <v>1.2361383524251396E-2</v>
      </c>
      <c r="K93" s="47" t="s">
        <v>52</v>
      </c>
      <c r="L93" s="48">
        <v>0.13278999999999999</v>
      </c>
      <c r="M93" s="49">
        <v>0.11550769230769233</v>
      </c>
      <c r="N93" s="49">
        <v>0.1413777777777778</v>
      </c>
      <c r="O93" s="49">
        <v>0.14075555555555555</v>
      </c>
      <c r="P93" s="49">
        <v>0.12314375</v>
      </c>
      <c r="Q93" s="38">
        <f>AVERAGE(L93:P93)</f>
        <v>0.13071495512820513</v>
      </c>
      <c r="R93" s="34">
        <f>_xlfn.STDEV.S(K93:P93)</f>
        <v>1.1262762145710774E-2</v>
      </c>
      <c r="S93" s="39">
        <v>5</v>
      </c>
    </row>
    <row r="94" spans="1:19" s="9" customFormat="1" ht="12.75">
      <c r="A94" s="19" t="s">
        <v>9</v>
      </c>
      <c r="B94" s="20">
        <v>582.03571428571422</v>
      </c>
      <c r="C94" s="20">
        <v>499.06666666666672</v>
      </c>
      <c r="D94" s="20">
        <v>523.74666666666656</v>
      </c>
      <c r="E94" s="20">
        <v>546.65555555555557</v>
      </c>
      <c r="F94" s="21">
        <v>532.10909090909092</v>
      </c>
      <c r="G94" s="9">
        <f t="shared" si="43"/>
        <v>536.72273881673868</v>
      </c>
      <c r="H94" s="9">
        <f t="shared" si="44"/>
        <v>30.657668532725808</v>
      </c>
      <c r="I94" s="21">
        <v>5</v>
      </c>
      <c r="J94" s="52">
        <f t="shared" ref="J94:J99" si="45">_xlfn.T.TEST(B94:F94,L94:P94,2,2)</f>
        <v>1.1524252561715315E-2</v>
      </c>
      <c r="K94" s="6" t="s">
        <v>9</v>
      </c>
      <c r="L94" s="1">
        <v>453.45</v>
      </c>
      <c r="M94" s="2">
        <v>519.54615384615386</v>
      </c>
      <c r="N94" s="2">
        <v>426.13333333333338</v>
      </c>
      <c r="O94" s="2">
        <v>426.31111111111107</v>
      </c>
      <c r="P94" s="2">
        <v>487.39375000000001</v>
      </c>
      <c r="Q94" s="23">
        <f t="shared" ref="Q94:Q99" si="46">AVERAGE(L94:P94)</f>
        <v>462.56686965811969</v>
      </c>
      <c r="R94" s="9">
        <f t="shared" ref="R94:R99" si="47">_xlfn.STDEV.S(K94:P94)</f>
        <v>40.583286964594365</v>
      </c>
      <c r="S94" s="24">
        <v>5</v>
      </c>
    </row>
    <row r="95" spans="1:19" s="9" customFormat="1" ht="12.75">
      <c r="A95" s="19" t="s">
        <v>10</v>
      </c>
      <c r="B95" s="20">
        <v>3.801285714285714E-2</v>
      </c>
      <c r="C95" s="20">
        <v>3.9882222222222229E-2</v>
      </c>
      <c r="D95" s="20">
        <v>4.0306666666666671E-2</v>
      </c>
      <c r="E95" s="20">
        <v>4.1388888888888892E-2</v>
      </c>
      <c r="F95" s="21">
        <v>4.3815454545454553E-2</v>
      </c>
      <c r="G95" s="9">
        <f t="shared" si="43"/>
        <v>4.0681217893217894E-2</v>
      </c>
      <c r="H95" s="9">
        <f t="shared" si="44"/>
        <v>2.1344243619758636E-3</v>
      </c>
      <c r="I95" s="21">
        <v>5</v>
      </c>
      <c r="J95" s="35">
        <f t="shared" si="45"/>
        <v>0.73155154256209109</v>
      </c>
      <c r="K95" s="6" t="s">
        <v>54</v>
      </c>
      <c r="L95" s="1">
        <v>3.8559000000000003E-2</v>
      </c>
      <c r="M95" s="2">
        <v>3.9945000000000001E-2</v>
      </c>
      <c r="N95" s="2">
        <v>4.2886666666666663E-2</v>
      </c>
      <c r="O95" s="2">
        <v>4.3629999999999995E-2</v>
      </c>
      <c r="P95" s="2">
        <v>3.5182499999999998E-2</v>
      </c>
      <c r="Q95" s="23">
        <f t="shared" si="46"/>
        <v>4.0040633333333339E-2</v>
      </c>
      <c r="R95" s="9">
        <f t="shared" si="47"/>
        <v>3.4201352807877168E-3</v>
      </c>
      <c r="S95" s="24">
        <v>5</v>
      </c>
    </row>
    <row r="96" spans="1:19" s="9" customFormat="1" ht="12.75">
      <c r="A96" s="19" t="s">
        <v>11</v>
      </c>
      <c r="B96" s="20">
        <v>1.0428571428571428E-2</v>
      </c>
      <c r="C96" s="20">
        <v>1.1209999999999999E-2</v>
      </c>
      <c r="D96" s="20">
        <v>1.1124E-2</v>
      </c>
      <c r="E96" s="20">
        <v>1.065E-2</v>
      </c>
      <c r="F96" s="21">
        <v>1.0215636363636364E-2</v>
      </c>
      <c r="G96" s="9">
        <f t="shared" si="43"/>
        <v>1.0725641558441558E-2</v>
      </c>
      <c r="H96" s="9">
        <f t="shared" si="44"/>
        <v>4.3225286408033213E-4</v>
      </c>
      <c r="I96" s="21">
        <v>5</v>
      </c>
      <c r="J96" s="35">
        <f t="shared" si="45"/>
        <v>0.21396163337104179</v>
      </c>
      <c r="K96" s="6" t="s">
        <v>55</v>
      </c>
      <c r="L96" s="1">
        <v>1.0149999999999999E-2</v>
      </c>
      <c r="M96" s="2">
        <v>1.1384615384615384E-2</v>
      </c>
      <c r="N96" s="2">
        <v>9.888888888888888E-3</v>
      </c>
      <c r="O96" s="2">
        <v>9.555555555555555E-3</v>
      </c>
      <c r="P96" s="2">
        <v>1.01875E-2</v>
      </c>
      <c r="Q96" s="23">
        <f t="shared" si="46"/>
        <v>1.0233311965811964E-2</v>
      </c>
      <c r="R96" s="9">
        <f t="shared" si="47"/>
        <v>6.9146948406424008E-4</v>
      </c>
      <c r="S96" s="24">
        <v>5</v>
      </c>
    </row>
    <row r="97" spans="1:20" s="9" customFormat="1" ht="12.75">
      <c r="A97" s="19" t="s">
        <v>12</v>
      </c>
      <c r="B97" s="20">
        <v>2.6669285714285722E-2</v>
      </c>
      <c r="C97" s="20">
        <v>2.5447499999999998E-2</v>
      </c>
      <c r="D97" s="20">
        <v>2.9088571428571429E-2</v>
      </c>
      <c r="E97" s="20">
        <v>3.0735555555555554E-2</v>
      </c>
      <c r="F97" s="21">
        <v>2.8427272727272732E-2</v>
      </c>
      <c r="G97" s="9">
        <f t="shared" si="43"/>
        <v>2.8073637085137087E-2</v>
      </c>
      <c r="H97" s="9">
        <f t="shared" si="44"/>
        <v>2.0681971977286532E-3</v>
      </c>
      <c r="I97" s="21">
        <v>5</v>
      </c>
      <c r="J97" s="52">
        <f t="shared" si="45"/>
        <v>7.905463932718098E-4</v>
      </c>
      <c r="K97" s="6" t="s">
        <v>56</v>
      </c>
      <c r="L97" s="1">
        <v>4.0752999999999998E-2</v>
      </c>
      <c r="M97" s="2">
        <v>5.5352500000000006E-2</v>
      </c>
      <c r="N97" s="2">
        <v>3.676666666666667E-2</v>
      </c>
      <c r="O97" s="2">
        <v>4.6261111111111114E-2</v>
      </c>
      <c r="P97" s="2">
        <v>4.7455624999999987E-2</v>
      </c>
      <c r="Q97" s="23">
        <f t="shared" si="46"/>
        <v>4.5317780555555555E-2</v>
      </c>
      <c r="R97" s="9">
        <f t="shared" si="47"/>
        <v>7.0730936653547313E-3</v>
      </c>
      <c r="S97" s="24">
        <v>5</v>
      </c>
    </row>
    <row r="98" spans="1:20" s="9" customFormat="1" ht="12.75">
      <c r="A98" s="19" t="s">
        <v>13</v>
      </c>
      <c r="B98" s="20">
        <v>8.3056428571428573E-2</v>
      </c>
      <c r="C98" s="20">
        <v>7.3308750000000006E-2</v>
      </c>
      <c r="D98" s="20">
        <v>8.6122142857142855E-2</v>
      </c>
      <c r="E98" s="20">
        <v>9.278111111111112E-2</v>
      </c>
      <c r="F98" s="21">
        <v>8.4654545454545441E-2</v>
      </c>
      <c r="G98" s="9">
        <f t="shared" si="43"/>
        <v>8.3984595598845593E-2</v>
      </c>
      <c r="H98" s="9">
        <f t="shared" si="44"/>
        <v>7.0219619681629805E-3</v>
      </c>
      <c r="I98" s="21">
        <v>5</v>
      </c>
      <c r="J98" s="52">
        <f t="shared" si="45"/>
        <v>6.206025889317757E-3</v>
      </c>
      <c r="K98" s="6" t="s">
        <v>23</v>
      </c>
      <c r="L98" s="1">
        <v>0.11193</v>
      </c>
      <c r="M98" s="2">
        <v>0.16286666666666669</v>
      </c>
      <c r="N98" s="2">
        <v>9.7897777777777778E-2</v>
      </c>
      <c r="O98" s="2">
        <v>0.12332222222222224</v>
      </c>
      <c r="P98" s="2">
        <v>0.13524999999999998</v>
      </c>
      <c r="Q98" s="23">
        <f t="shared" si="46"/>
        <v>0.12625333333333333</v>
      </c>
      <c r="R98" s="9">
        <f t="shared" si="47"/>
        <v>2.4694447806524016E-2</v>
      </c>
      <c r="S98" s="24">
        <v>5</v>
      </c>
    </row>
    <row r="99" spans="1:20" s="9" customFormat="1" ht="12.75">
      <c r="A99" s="25" t="s">
        <v>14</v>
      </c>
      <c r="B99" s="26">
        <v>1.6240714285714285E-2</v>
      </c>
      <c r="C99" s="26">
        <v>1.4249999999999999E-2</v>
      </c>
      <c r="D99" s="26">
        <v>1.7956428571428571E-2</v>
      </c>
      <c r="E99" s="26">
        <v>2.0084444444444446E-2</v>
      </c>
      <c r="F99" s="27">
        <v>1.821090909090909E-2</v>
      </c>
      <c r="G99" s="28">
        <f t="shared" si="43"/>
        <v>1.7348499278499279E-2</v>
      </c>
      <c r="H99" s="28">
        <f t="shared" si="44"/>
        <v>2.2037814110013937E-3</v>
      </c>
      <c r="I99" s="27">
        <v>5</v>
      </c>
      <c r="J99" s="29">
        <f t="shared" si="45"/>
        <v>4.5178239729868095E-4</v>
      </c>
      <c r="K99" s="7" t="s">
        <v>57</v>
      </c>
      <c r="L99" s="3">
        <v>3.0603000000000009E-2</v>
      </c>
      <c r="M99" s="4">
        <v>4.3977500000000003E-2</v>
      </c>
      <c r="N99" s="4">
        <v>2.6877777777777775E-2</v>
      </c>
      <c r="O99" s="4">
        <v>3.6705555555555554E-2</v>
      </c>
      <c r="P99" s="4">
        <v>3.7268124999999999E-2</v>
      </c>
      <c r="Q99" s="30">
        <f t="shared" si="46"/>
        <v>3.5086391666666675E-2</v>
      </c>
      <c r="R99" s="28">
        <f t="shared" si="47"/>
        <v>6.5938532408130442E-3</v>
      </c>
      <c r="S99" s="31">
        <v>5</v>
      </c>
    </row>
    <row r="102" spans="1:20" s="9" customFormat="1" ht="12.75">
      <c r="H102" s="20" t="s">
        <v>125</v>
      </c>
      <c r="S102" s="32" t="s">
        <v>61</v>
      </c>
    </row>
    <row r="103" spans="1:20" s="9" customFormat="1">
      <c r="A103" s="32"/>
      <c r="B103" s="13" t="s">
        <v>16</v>
      </c>
      <c r="C103" s="13" t="s">
        <v>17</v>
      </c>
      <c r="D103" s="13" t="s">
        <v>18</v>
      </c>
      <c r="E103" s="13" t="s">
        <v>19</v>
      </c>
      <c r="F103" s="14" t="s">
        <v>20</v>
      </c>
      <c r="G103" s="13" t="s">
        <v>5</v>
      </c>
      <c r="H103" s="13" t="s">
        <v>6</v>
      </c>
      <c r="I103" s="14" t="s">
        <v>7</v>
      </c>
      <c r="J103" s="33" t="s">
        <v>24</v>
      </c>
      <c r="K103" s="57"/>
      <c r="L103" s="51" t="s">
        <v>46</v>
      </c>
      <c r="M103" s="5" t="s">
        <v>47</v>
      </c>
      <c r="N103" s="5" t="s">
        <v>48</v>
      </c>
      <c r="O103" s="5" t="s">
        <v>49</v>
      </c>
      <c r="P103" s="5" t="s">
        <v>50</v>
      </c>
      <c r="Q103" s="37" t="s">
        <v>51</v>
      </c>
      <c r="R103" s="34" t="s">
        <v>58</v>
      </c>
      <c r="S103" s="34" t="s">
        <v>59</v>
      </c>
      <c r="T103" s="39" t="s">
        <v>60</v>
      </c>
    </row>
    <row r="104" spans="1:20" s="9" customFormat="1" ht="12.75">
      <c r="A104" s="19" t="s">
        <v>8</v>
      </c>
      <c r="B104" s="20">
        <v>0.10310714285714286</v>
      </c>
      <c r="C104" s="20">
        <v>0.1203</v>
      </c>
      <c r="D104" s="20">
        <v>0.11473999999999999</v>
      </c>
      <c r="E104" s="20">
        <v>0.10977777777777779</v>
      </c>
      <c r="F104" s="21">
        <v>0.11277272727272726</v>
      </c>
      <c r="G104" s="9">
        <f t="shared" ref="G104:G110" si="48">AVERAGE(B104:F104)</f>
        <v>0.11213952958152959</v>
      </c>
      <c r="H104" s="9">
        <f t="shared" ref="H104:H110" si="49">_xlfn.STDEV.S(B104:F104)</f>
        <v>6.3426836726580291E-3</v>
      </c>
      <c r="I104" s="21">
        <v>5</v>
      </c>
      <c r="J104" s="52">
        <f t="shared" ref="J104:J110" si="50">_xlfn.T.TEST(B104:F104,L104:Q104,2,2)</f>
        <v>5.7647201164085756E-3</v>
      </c>
      <c r="K104" s="47" t="s">
        <v>52</v>
      </c>
      <c r="L104" s="2">
        <v>0.13736363636363635</v>
      </c>
      <c r="M104" s="2">
        <v>0.12614000000000003</v>
      </c>
      <c r="N104" s="2">
        <v>0.15768333333333331</v>
      </c>
      <c r="O104" s="2">
        <v>0.14733000000000002</v>
      </c>
      <c r="P104" s="2">
        <v>0.19203846153846152</v>
      </c>
      <c r="Q104" s="2">
        <v>0.142175</v>
      </c>
      <c r="R104" s="38">
        <f t="shared" ref="R104:R110" si="51">AVERAGE(L104:Q104)</f>
        <v>0.15045507187257187</v>
      </c>
      <c r="S104" s="34">
        <f t="shared" ref="S104:S110" si="52">_xlfn.STDEV.S(L104:Q104)</f>
        <v>2.2901354231254653E-2</v>
      </c>
      <c r="T104" s="39">
        <v>6</v>
      </c>
    </row>
    <row r="105" spans="1:20" s="9" customFormat="1" ht="12.75">
      <c r="A105" s="19" t="s">
        <v>9</v>
      </c>
      <c r="B105" s="20">
        <v>582.03571428571422</v>
      </c>
      <c r="C105" s="20">
        <v>499.06666666666672</v>
      </c>
      <c r="D105" s="20">
        <v>523.74666666666656</v>
      </c>
      <c r="E105" s="20">
        <v>546.65555555555557</v>
      </c>
      <c r="F105" s="21">
        <v>532.10909090909092</v>
      </c>
      <c r="G105" s="9">
        <f t="shared" si="48"/>
        <v>536.72273881673868</v>
      </c>
      <c r="H105" s="9">
        <f t="shared" si="49"/>
        <v>30.657668532725808</v>
      </c>
      <c r="I105" s="21">
        <v>5</v>
      </c>
      <c r="J105" s="52">
        <f t="shared" si="50"/>
        <v>1.1494324237257846E-3</v>
      </c>
      <c r="K105" s="6" t="s">
        <v>53</v>
      </c>
      <c r="L105" s="2">
        <v>436.9454545454546</v>
      </c>
      <c r="M105" s="2">
        <v>475.73000000000013</v>
      </c>
      <c r="N105" s="2">
        <v>380.60000000000008</v>
      </c>
      <c r="O105" s="2">
        <v>407.23999999999995</v>
      </c>
      <c r="P105" s="2">
        <v>312.86153846153843</v>
      </c>
      <c r="Q105" s="2">
        <v>422.12500000000006</v>
      </c>
      <c r="R105" s="23">
        <f t="shared" si="51"/>
        <v>405.91699883449888</v>
      </c>
      <c r="S105" s="9">
        <f t="shared" si="52"/>
        <v>55.500160296372989</v>
      </c>
      <c r="T105" s="24">
        <v>6</v>
      </c>
    </row>
    <row r="106" spans="1:20" s="9" customFormat="1" ht="12.75">
      <c r="A106" s="19" t="s">
        <v>10</v>
      </c>
      <c r="B106" s="20">
        <v>3.801285714285714E-2</v>
      </c>
      <c r="C106" s="20">
        <v>3.9882222222222229E-2</v>
      </c>
      <c r="D106" s="20">
        <v>4.0306666666666671E-2</v>
      </c>
      <c r="E106" s="20">
        <v>4.1388888888888892E-2</v>
      </c>
      <c r="F106" s="21">
        <v>4.3815454545454553E-2</v>
      </c>
      <c r="G106" s="9">
        <f t="shared" si="48"/>
        <v>4.0681217893217894E-2</v>
      </c>
      <c r="H106" s="9">
        <f t="shared" si="49"/>
        <v>2.1344243619758636E-3</v>
      </c>
      <c r="I106" s="21">
        <v>5</v>
      </c>
      <c r="J106" s="52">
        <f t="shared" si="50"/>
        <v>2.948912479927716E-2</v>
      </c>
      <c r="K106" s="6" t="s">
        <v>54</v>
      </c>
      <c r="L106" s="2">
        <v>4.0135454545454551E-2</v>
      </c>
      <c r="M106" s="2">
        <v>3.5038E-2</v>
      </c>
      <c r="N106" s="2">
        <v>3.9655000000000003E-2</v>
      </c>
      <c r="O106" s="2">
        <v>3.7653000000000006E-2</v>
      </c>
      <c r="P106" s="2">
        <v>3.5500769230769232E-2</v>
      </c>
      <c r="Q106" s="2">
        <v>3.4904999999999999E-2</v>
      </c>
      <c r="R106" s="23">
        <f t="shared" si="51"/>
        <v>3.7147870629370625E-2</v>
      </c>
      <c r="S106" s="9">
        <f t="shared" si="52"/>
        <v>2.3520831944400739E-3</v>
      </c>
      <c r="T106" s="24">
        <v>6</v>
      </c>
    </row>
    <row r="107" spans="1:20" s="9" customFormat="1" ht="12.75">
      <c r="A107" s="19" t="s">
        <v>11</v>
      </c>
      <c r="B107" s="20">
        <v>1.0428571428571428E-2</v>
      </c>
      <c r="C107" s="20">
        <v>1.1209999999999999E-2</v>
      </c>
      <c r="D107" s="20">
        <v>1.1124E-2</v>
      </c>
      <c r="E107" s="20">
        <v>1.065E-2</v>
      </c>
      <c r="F107" s="21">
        <v>1.0215636363636364E-2</v>
      </c>
      <c r="G107" s="9">
        <f t="shared" si="48"/>
        <v>1.0725641558441558E-2</v>
      </c>
      <c r="H107" s="9">
        <f t="shared" si="49"/>
        <v>4.3225286408033213E-4</v>
      </c>
      <c r="I107" s="21">
        <v>5</v>
      </c>
      <c r="J107" s="23">
        <f t="shared" si="50"/>
        <v>0.13538777512951738</v>
      </c>
      <c r="K107" s="6" t="s">
        <v>55</v>
      </c>
      <c r="L107" s="2">
        <v>9.9999999999999985E-3</v>
      </c>
      <c r="M107" s="2">
        <v>9.4499999999999983E-3</v>
      </c>
      <c r="N107" s="2">
        <v>9.5833333333333309E-3</v>
      </c>
      <c r="O107" s="2">
        <v>1.1499999999999998E-2</v>
      </c>
      <c r="P107" s="2">
        <v>9.0384615384615351E-3</v>
      </c>
      <c r="Q107" s="2">
        <v>1.0499999999999999E-2</v>
      </c>
      <c r="R107" s="23">
        <f t="shared" si="51"/>
        <v>1.001196581196581E-2</v>
      </c>
      <c r="S107" s="9">
        <f t="shared" si="52"/>
        <v>8.831543738433117E-4</v>
      </c>
      <c r="T107" s="24">
        <v>6</v>
      </c>
    </row>
    <row r="108" spans="1:20" s="9" customFormat="1" ht="12.75">
      <c r="A108" s="19" t="s">
        <v>12</v>
      </c>
      <c r="B108" s="20">
        <v>2.6669285714285722E-2</v>
      </c>
      <c r="C108" s="20">
        <v>2.5447499999999998E-2</v>
      </c>
      <c r="D108" s="20">
        <v>2.9088571428571429E-2</v>
      </c>
      <c r="E108" s="20">
        <v>3.0735555555555554E-2</v>
      </c>
      <c r="F108" s="21">
        <v>2.8427272727272732E-2</v>
      </c>
      <c r="G108" s="9">
        <f t="shared" si="48"/>
        <v>2.8073637085137087E-2</v>
      </c>
      <c r="H108" s="9">
        <f t="shared" si="49"/>
        <v>2.0681971977286532E-3</v>
      </c>
      <c r="I108" s="21">
        <v>5</v>
      </c>
      <c r="J108" s="52">
        <f t="shared" si="50"/>
        <v>1.0342079314696012E-3</v>
      </c>
      <c r="K108" s="6" t="s">
        <v>56</v>
      </c>
      <c r="L108" s="2">
        <v>3.7610909090909098E-2</v>
      </c>
      <c r="M108" s="2">
        <v>4.9333000000000002E-2</v>
      </c>
      <c r="N108" s="2">
        <v>5.6548333333333339E-2</v>
      </c>
      <c r="O108" s="2">
        <v>5.1884E-2</v>
      </c>
      <c r="P108" s="2">
        <v>3.9189999999999996E-2</v>
      </c>
      <c r="Q108" s="2">
        <v>3.9304999999999993E-2</v>
      </c>
      <c r="R108" s="23">
        <f t="shared" si="51"/>
        <v>4.5645207070707072E-2</v>
      </c>
      <c r="S108" s="9">
        <f t="shared" si="52"/>
        <v>7.9726831651087786E-3</v>
      </c>
      <c r="T108" s="24">
        <v>6</v>
      </c>
    </row>
    <row r="109" spans="1:20" s="9" customFormat="1" ht="12.75">
      <c r="A109" s="19" t="s">
        <v>13</v>
      </c>
      <c r="B109" s="20">
        <v>8.3056428571428573E-2</v>
      </c>
      <c r="C109" s="20">
        <v>7.3308750000000006E-2</v>
      </c>
      <c r="D109" s="20">
        <v>8.6122142857142855E-2</v>
      </c>
      <c r="E109" s="20">
        <v>9.278111111111112E-2</v>
      </c>
      <c r="F109" s="21">
        <v>8.4654545454545441E-2</v>
      </c>
      <c r="G109" s="9">
        <f t="shared" si="48"/>
        <v>8.3984595598845593E-2</v>
      </c>
      <c r="H109" s="9">
        <f t="shared" si="49"/>
        <v>7.0219619681629805E-3</v>
      </c>
      <c r="I109" s="21">
        <v>5</v>
      </c>
      <c r="J109" s="52">
        <f t="shared" si="50"/>
        <v>1.01510679107371E-2</v>
      </c>
      <c r="K109" s="6" t="s">
        <v>23</v>
      </c>
      <c r="L109" s="2">
        <v>0.10146636363636365</v>
      </c>
      <c r="M109" s="2">
        <v>0.13891000000000001</v>
      </c>
      <c r="N109" s="2">
        <v>0.14243333333333333</v>
      </c>
      <c r="O109" s="2">
        <v>0.13518000000000002</v>
      </c>
      <c r="P109" s="2">
        <v>8.9433076923076921E-2</v>
      </c>
      <c r="Q109" s="2">
        <v>0.10425</v>
      </c>
      <c r="R109" s="23">
        <f t="shared" si="51"/>
        <v>0.11861212898212899</v>
      </c>
      <c r="S109" s="9">
        <f t="shared" si="52"/>
        <v>2.2828108953310146E-2</v>
      </c>
      <c r="T109" s="24">
        <v>6</v>
      </c>
    </row>
    <row r="110" spans="1:20" s="9" customFormat="1" ht="12.75">
      <c r="A110" s="25" t="s">
        <v>14</v>
      </c>
      <c r="B110" s="26">
        <v>1.6240714285714285E-2</v>
      </c>
      <c r="C110" s="26">
        <v>1.4249999999999999E-2</v>
      </c>
      <c r="D110" s="26">
        <v>1.7956428571428571E-2</v>
      </c>
      <c r="E110" s="26">
        <v>2.0084444444444446E-2</v>
      </c>
      <c r="F110" s="27">
        <v>1.821090909090909E-2</v>
      </c>
      <c r="G110" s="28">
        <f t="shared" si="48"/>
        <v>1.7348499278499279E-2</v>
      </c>
      <c r="H110" s="28">
        <f t="shared" si="49"/>
        <v>2.2037814110013937E-3</v>
      </c>
      <c r="I110" s="27">
        <v>5</v>
      </c>
      <c r="J110" s="29">
        <f t="shared" si="50"/>
        <v>7.4856518408834122E-4</v>
      </c>
      <c r="K110" s="7" t="s">
        <v>57</v>
      </c>
      <c r="L110" s="4">
        <v>2.7610909090909096E-2</v>
      </c>
      <c r="M110" s="4">
        <v>3.9882999999999995E-2</v>
      </c>
      <c r="N110" s="4">
        <v>4.6965E-2</v>
      </c>
      <c r="O110" s="4">
        <v>4.0383999999999996E-2</v>
      </c>
      <c r="P110" s="4">
        <v>3.0151538461538455E-2</v>
      </c>
      <c r="Q110" s="4">
        <v>2.8805000000000001E-2</v>
      </c>
      <c r="R110" s="30">
        <f t="shared" si="51"/>
        <v>3.5633241258741254E-2</v>
      </c>
      <c r="S110" s="28">
        <f t="shared" si="52"/>
        <v>7.8749053556486301E-3</v>
      </c>
      <c r="T110" s="31">
        <v>6</v>
      </c>
    </row>
    <row r="113" spans="1:19">
      <c r="A113" s="9"/>
      <c r="B113" s="9"/>
      <c r="C113" s="9"/>
      <c r="D113" s="9"/>
      <c r="E113" s="9"/>
      <c r="F113" s="9"/>
      <c r="G113" s="9"/>
      <c r="H113" s="20" t="s">
        <v>125</v>
      </c>
      <c r="I113" s="9"/>
      <c r="J113" s="9"/>
      <c r="Q113" s="9"/>
      <c r="R113" s="32" t="s">
        <v>839</v>
      </c>
      <c r="S113" s="9"/>
    </row>
    <row r="114" spans="1:19">
      <c r="A114" s="32"/>
      <c r="B114" s="13" t="s">
        <v>16</v>
      </c>
      <c r="C114" s="13" t="s">
        <v>17</v>
      </c>
      <c r="D114" s="13" t="s">
        <v>18</v>
      </c>
      <c r="E114" s="13" t="s">
        <v>19</v>
      </c>
      <c r="F114" s="14" t="s">
        <v>20</v>
      </c>
      <c r="G114" s="13" t="s">
        <v>5</v>
      </c>
      <c r="H114" s="13" t="s">
        <v>6</v>
      </c>
      <c r="I114" s="14" t="s">
        <v>7</v>
      </c>
      <c r="J114" s="99" t="s">
        <v>24</v>
      </c>
      <c r="K114" s="57"/>
      <c r="L114" s="47" t="s">
        <v>363</v>
      </c>
      <c r="M114" s="47" t="s">
        <v>364</v>
      </c>
      <c r="N114" s="47" t="s">
        <v>836</v>
      </c>
      <c r="O114" s="47" t="s">
        <v>837</v>
      </c>
      <c r="P114" s="47" t="s">
        <v>838</v>
      </c>
      <c r="Q114" s="34" t="s">
        <v>58</v>
      </c>
      <c r="R114" s="34" t="s">
        <v>59</v>
      </c>
      <c r="S114" s="39" t="s">
        <v>60</v>
      </c>
    </row>
    <row r="115" spans="1:19">
      <c r="A115" s="19" t="s">
        <v>8</v>
      </c>
      <c r="B115" s="20">
        <v>0.10310714285714286</v>
      </c>
      <c r="C115" s="20">
        <v>0.1203</v>
      </c>
      <c r="D115" s="20">
        <v>0.11473999999999999</v>
      </c>
      <c r="E115" s="20">
        <v>0.10977777777777779</v>
      </c>
      <c r="F115" s="21">
        <v>0.11277272727272726</v>
      </c>
      <c r="G115" s="9">
        <f t="shared" ref="G115:G121" si="53">AVERAGE(B115:F115)</f>
        <v>0.11213952958152959</v>
      </c>
      <c r="H115" s="9">
        <f t="shared" ref="H115:H121" si="54">_xlfn.STDEV.S(B115:F115)</f>
        <v>6.3426836726580291E-3</v>
      </c>
      <c r="I115" s="20">
        <v>5</v>
      </c>
      <c r="J115" s="72">
        <f>_xlfn.T.TEST(B115:F115,L115:P115,2,2)</f>
        <v>0.31320290655008864</v>
      </c>
      <c r="K115" s="49" t="s">
        <v>52</v>
      </c>
      <c r="L115" s="48">
        <v>0.11726666666666669</v>
      </c>
      <c r="M115" s="49">
        <v>0.11824999999999999</v>
      </c>
      <c r="N115" s="49">
        <v>0.12115000000000001</v>
      </c>
      <c r="O115" s="49">
        <v>0.11378750000000001</v>
      </c>
      <c r="P115" s="50">
        <v>0.109125</v>
      </c>
      <c r="Q115" s="34">
        <f>AVERAGE(L115:P115)</f>
        <v>0.11591583333333336</v>
      </c>
      <c r="R115" s="34">
        <f>_xlfn.STDEV.S(L115:Q115)</f>
        <v>4.1307337255154951E-3</v>
      </c>
      <c r="S115" s="39">
        <v>5</v>
      </c>
    </row>
    <row r="116" spans="1:19">
      <c r="A116" s="19" t="s">
        <v>9</v>
      </c>
      <c r="B116" s="20">
        <v>582.03571428571422</v>
      </c>
      <c r="C116" s="20">
        <v>499.06666666666672</v>
      </c>
      <c r="D116" s="20">
        <v>523.74666666666656</v>
      </c>
      <c r="E116" s="20">
        <v>546.65555555555557</v>
      </c>
      <c r="F116" s="21">
        <v>532.10909090909092</v>
      </c>
      <c r="G116" s="9">
        <f t="shared" si="53"/>
        <v>536.72273881673868</v>
      </c>
      <c r="H116" s="9">
        <f t="shared" si="54"/>
        <v>30.657668532725808</v>
      </c>
      <c r="I116" s="20">
        <v>5</v>
      </c>
      <c r="J116" s="35">
        <f t="shared" ref="J116:J121" si="55">_xlfn.T.TEST(B116:F116,L116:P116,2,2)</f>
        <v>0.3027843927443945</v>
      </c>
      <c r="K116" s="2" t="s">
        <v>53</v>
      </c>
      <c r="L116" s="1">
        <v>511.75555555555559</v>
      </c>
      <c r="M116" s="2">
        <v>507.82</v>
      </c>
      <c r="N116" s="2">
        <v>495.31000000000006</v>
      </c>
      <c r="O116" s="2">
        <v>527.33749999999998</v>
      </c>
      <c r="P116" s="44">
        <v>549.90000000000009</v>
      </c>
      <c r="Q116" s="9">
        <f t="shared" ref="Q116:Q121" si="56">AVERAGE(L116:P116)</f>
        <v>518.42461111111118</v>
      </c>
      <c r="R116" s="9">
        <f t="shared" ref="R116:R121" si="57">_xlfn.STDEV.S(L116:Q116)</f>
        <v>18.76890524080379</v>
      </c>
      <c r="S116" s="24">
        <v>5</v>
      </c>
    </row>
    <row r="117" spans="1:19">
      <c r="A117" s="19" t="s">
        <v>10</v>
      </c>
      <c r="B117" s="20">
        <v>3.801285714285714E-2</v>
      </c>
      <c r="C117" s="20">
        <v>3.9882222222222229E-2</v>
      </c>
      <c r="D117" s="20">
        <v>4.0306666666666671E-2</v>
      </c>
      <c r="E117" s="20">
        <v>4.1388888888888892E-2</v>
      </c>
      <c r="F117" s="21">
        <v>4.3815454545454553E-2</v>
      </c>
      <c r="G117" s="9">
        <f t="shared" si="53"/>
        <v>4.0681217893217894E-2</v>
      </c>
      <c r="H117" s="9">
        <f t="shared" si="54"/>
        <v>2.1344243619758636E-3</v>
      </c>
      <c r="I117" s="20">
        <v>5</v>
      </c>
      <c r="J117" s="100">
        <f t="shared" si="55"/>
        <v>3.5986092330894015E-3</v>
      </c>
      <c r="K117" s="2" t="s">
        <v>54</v>
      </c>
      <c r="L117" s="1">
        <v>3.5470000000000002E-2</v>
      </c>
      <c r="M117" s="2">
        <v>3.4969E-2</v>
      </c>
      <c r="N117" s="2">
        <v>3.7876E-2</v>
      </c>
      <c r="O117" s="2">
        <v>3.0807500000000002E-2</v>
      </c>
      <c r="P117" s="44">
        <v>3.1911250000000002E-2</v>
      </c>
      <c r="Q117" s="9">
        <f t="shared" si="56"/>
        <v>3.4206749999999994E-2</v>
      </c>
      <c r="R117" s="9">
        <f t="shared" si="57"/>
        <v>2.5481146755984112E-3</v>
      </c>
      <c r="S117" s="24">
        <v>5</v>
      </c>
    </row>
    <row r="118" spans="1:19">
      <c r="A118" s="19" t="s">
        <v>11</v>
      </c>
      <c r="B118" s="20">
        <v>1.0428571428571428E-2</v>
      </c>
      <c r="C118" s="20">
        <v>1.1209999999999999E-2</v>
      </c>
      <c r="D118" s="20">
        <v>1.1124E-2</v>
      </c>
      <c r="E118" s="20">
        <v>1.065E-2</v>
      </c>
      <c r="F118" s="21">
        <v>1.0215636363636364E-2</v>
      </c>
      <c r="G118" s="9">
        <f t="shared" si="53"/>
        <v>1.0725641558441558E-2</v>
      </c>
      <c r="H118" s="9">
        <f t="shared" si="54"/>
        <v>4.3225286408033213E-4</v>
      </c>
      <c r="I118" s="20">
        <v>5</v>
      </c>
      <c r="J118" s="35">
        <f t="shared" si="55"/>
        <v>0.11237830359453845</v>
      </c>
      <c r="K118" s="2" t="s">
        <v>55</v>
      </c>
      <c r="L118" s="1">
        <v>1.1111111111111108E-2</v>
      </c>
      <c r="M118" s="2">
        <v>9.2621999999999982E-3</v>
      </c>
      <c r="N118" s="2">
        <v>1.0499999999999999E-2</v>
      </c>
      <c r="O118" s="2">
        <v>9.3749999999999997E-3</v>
      </c>
      <c r="P118" s="44">
        <v>9.8125E-3</v>
      </c>
      <c r="Q118" s="9">
        <f t="shared" si="56"/>
        <v>1.0012162222222221E-2</v>
      </c>
      <c r="R118" s="9">
        <f t="shared" si="57"/>
        <v>7.0056525648759516E-4</v>
      </c>
      <c r="S118" s="24">
        <v>5</v>
      </c>
    </row>
    <row r="119" spans="1:19">
      <c r="A119" s="19" t="s">
        <v>12</v>
      </c>
      <c r="B119" s="20">
        <v>2.6669285714285722E-2</v>
      </c>
      <c r="C119" s="20">
        <v>2.5447499999999998E-2</v>
      </c>
      <c r="D119" s="20">
        <v>2.9088571428571429E-2</v>
      </c>
      <c r="E119" s="20">
        <v>3.0735555555555554E-2</v>
      </c>
      <c r="F119" s="21">
        <v>2.8427272727272732E-2</v>
      </c>
      <c r="G119" s="9">
        <f t="shared" si="53"/>
        <v>2.8073637085137087E-2</v>
      </c>
      <c r="H119" s="9">
        <f t="shared" si="54"/>
        <v>2.0681971977286532E-3</v>
      </c>
      <c r="I119" s="20">
        <v>5</v>
      </c>
      <c r="J119" s="35">
        <f t="shared" si="55"/>
        <v>5.6642228636623958E-2</v>
      </c>
      <c r="K119" s="2" t="s">
        <v>56</v>
      </c>
      <c r="L119" s="1">
        <v>2.9433333333333336E-2</v>
      </c>
      <c r="M119" s="2">
        <v>2.7029000000000004E-2</v>
      </c>
      <c r="N119" s="2">
        <v>3.6531000000000001E-2</v>
      </c>
      <c r="O119" s="2">
        <v>3.50725E-2</v>
      </c>
      <c r="P119" s="44">
        <v>3.6403749999999999E-2</v>
      </c>
      <c r="Q119" s="9">
        <f t="shared" si="56"/>
        <v>3.2893916666666669E-2</v>
      </c>
      <c r="R119" s="9">
        <f t="shared" si="57"/>
        <v>3.9157736159169234E-3</v>
      </c>
      <c r="S119" s="24">
        <v>5</v>
      </c>
    </row>
    <row r="120" spans="1:19">
      <c r="A120" s="19" t="s">
        <v>13</v>
      </c>
      <c r="B120" s="20">
        <v>8.3056428571428573E-2</v>
      </c>
      <c r="C120" s="20">
        <v>7.3308750000000006E-2</v>
      </c>
      <c r="D120" s="20">
        <v>8.6122142857142855E-2</v>
      </c>
      <c r="E120" s="20">
        <v>9.278111111111112E-2</v>
      </c>
      <c r="F120" s="21">
        <v>8.4654545454545441E-2</v>
      </c>
      <c r="G120" s="9">
        <f t="shared" si="53"/>
        <v>8.3984595598845593E-2</v>
      </c>
      <c r="H120" s="9">
        <f t="shared" si="54"/>
        <v>7.0219619681629805E-3</v>
      </c>
      <c r="I120" s="20">
        <v>5</v>
      </c>
      <c r="J120" s="35">
        <f t="shared" si="55"/>
        <v>0.10013930590801844</v>
      </c>
      <c r="K120" s="2" t="s">
        <v>23</v>
      </c>
      <c r="L120" s="1">
        <v>8.5970000000000005E-2</v>
      </c>
      <c r="M120" s="2">
        <v>7.8623999999999999E-2</v>
      </c>
      <c r="N120" s="2">
        <v>0.10495000000000002</v>
      </c>
      <c r="O120" s="2">
        <v>0.10396125000000001</v>
      </c>
      <c r="P120" s="44">
        <v>0.1102125</v>
      </c>
      <c r="Q120" s="9">
        <f t="shared" si="56"/>
        <v>9.6743549999999998E-2</v>
      </c>
      <c r="R120" s="9">
        <f t="shared" si="57"/>
        <v>1.2208530630669808E-2</v>
      </c>
      <c r="S120" s="24">
        <v>5</v>
      </c>
    </row>
    <row r="121" spans="1:19">
      <c r="A121" s="25" t="s">
        <v>14</v>
      </c>
      <c r="B121" s="26">
        <v>1.6240714285714285E-2</v>
      </c>
      <c r="C121" s="26">
        <v>1.4249999999999999E-2</v>
      </c>
      <c r="D121" s="26">
        <v>1.7956428571428571E-2</v>
      </c>
      <c r="E121" s="26">
        <v>2.0084444444444446E-2</v>
      </c>
      <c r="F121" s="27">
        <v>1.821090909090909E-2</v>
      </c>
      <c r="G121" s="28">
        <f t="shared" si="53"/>
        <v>1.7348499278499279E-2</v>
      </c>
      <c r="H121" s="28">
        <f t="shared" si="54"/>
        <v>2.2037814110013937E-3</v>
      </c>
      <c r="I121" s="26">
        <v>5</v>
      </c>
      <c r="J121" s="29">
        <f t="shared" si="55"/>
        <v>3.694765433902461E-2</v>
      </c>
      <c r="K121" s="4" t="s">
        <v>57</v>
      </c>
      <c r="L121" s="3">
        <v>1.8322222222222226E-2</v>
      </c>
      <c r="M121" s="4">
        <v>1.7766999999999998E-2</v>
      </c>
      <c r="N121" s="4">
        <v>2.6031000000000006E-2</v>
      </c>
      <c r="O121" s="4">
        <v>2.5697499999999998E-2</v>
      </c>
      <c r="P121" s="45">
        <v>2.659125E-2</v>
      </c>
      <c r="Q121" s="28">
        <f t="shared" si="56"/>
        <v>2.2881794444444443E-2</v>
      </c>
      <c r="R121" s="28">
        <f t="shared" si="57"/>
        <v>3.9637501178543186E-3</v>
      </c>
      <c r="S121" s="31">
        <v>5</v>
      </c>
    </row>
  </sheetData>
  <phoneticPr fontId="1" type="noConversion"/>
  <conditionalFormatting sqref="B2:F2">
    <cfRule type="duplicateValues" dxfId="49" priority="64"/>
  </conditionalFormatting>
  <conditionalFormatting sqref="B12:F12">
    <cfRule type="duplicateValues" dxfId="48" priority="54"/>
  </conditionalFormatting>
  <conditionalFormatting sqref="B22:F22">
    <cfRule type="duplicateValues" dxfId="47" priority="45"/>
  </conditionalFormatting>
  <conditionalFormatting sqref="B32:F32">
    <cfRule type="duplicateValues" dxfId="46" priority="41"/>
  </conditionalFormatting>
  <conditionalFormatting sqref="B42:F42">
    <cfRule type="duplicateValues" dxfId="45" priority="37"/>
  </conditionalFormatting>
  <conditionalFormatting sqref="B52:F52">
    <cfRule type="duplicateValues" dxfId="44" priority="33"/>
  </conditionalFormatting>
  <conditionalFormatting sqref="B62:F62">
    <cfRule type="duplicateValues" dxfId="43" priority="29"/>
  </conditionalFormatting>
  <conditionalFormatting sqref="B72:F72">
    <cfRule type="duplicateValues" dxfId="42" priority="25"/>
  </conditionalFormatting>
  <conditionalFormatting sqref="B82:F82">
    <cfRule type="duplicateValues" dxfId="41" priority="21"/>
  </conditionalFormatting>
  <conditionalFormatting sqref="B92:F92">
    <cfRule type="duplicateValues" dxfId="40" priority="17"/>
  </conditionalFormatting>
  <conditionalFormatting sqref="B103:F103">
    <cfRule type="duplicateValues" dxfId="39" priority="10"/>
  </conditionalFormatting>
  <conditionalFormatting sqref="B114:F114">
    <cfRule type="duplicateValues" dxfId="38" priority="3"/>
  </conditionalFormatting>
  <conditionalFormatting sqref="G2:I2">
    <cfRule type="duplicateValues" dxfId="37" priority="62"/>
  </conditionalFormatting>
  <conditionalFormatting sqref="G12:I12">
    <cfRule type="duplicateValues" dxfId="36" priority="52"/>
  </conditionalFormatting>
  <conditionalFormatting sqref="G22:I22">
    <cfRule type="duplicateValues" dxfId="35" priority="43"/>
  </conditionalFormatting>
  <conditionalFormatting sqref="G32:I32">
    <cfRule type="duplicateValues" dxfId="34" priority="39"/>
  </conditionalFormatting>
  <conditionalFormatting sqref="G42:I42">
    <cfRule type="duplicateValues" dxfId="33" priority="35"/>
  </conditionalFormatting>
  <conditionalFormatting sqref="G52:I52">
    <cfRule type="duplicateValues" dxfId="32" priority="31"/>
  </conditionalFormatting>
  <conditionalFormatting sqref="G62:I62">
    <cfRule type="duplicateValues" dxfId="31" priority="27"/>
  </conditionalFormatting>
  <conditionalFormatting sqref="G72:I72">
    <cfRule type="duplicateValues" dxfId="30" priority="23"/>
  </conditionalFormatting>
  <conditionalFormatting sqref="G82:I82">
    <cfRule type="duplicateValues" dxfId="29" priority="19"/>
  </conditionalFormatting>
  <conditionalFormatting sqref="G92:I92">
    <cfRule type="duplicateValues" dxfId="28" priority="15"/>
  </conditionalFormatting>
  <conditionalFormatting sqref="G103:I103">
    <cfRule type="duplicateValues" dxfId="27" priority="8"/>
  </conditionalFormatting>
  <conditionalFormatting sqref="G114:I114">
    <cfRule type="duplicateValues" dxfId="26" priority="1"/>
  </conditionalFormatting>
  <conditionalFormatting sqref="H1">
    <cfRule type="duplicateValues" dxfId="25" priority="63"/>
  </conditionalFormatting>
  <conditionalFormatting sqref="H11">
    <cfRule type="duplicateValues" dxfId="24" priority="53"/>
  </conditionalFormatting>
  <conditionalFormatting sqref="H21">
    <cfRule type="duplicateValues" dxfId="23" priority="44"/>
  </conditionalFormatting>
  <conditionalFormatting sqref="H31">
    <cfRule type="duplicateValues" dxfId="22" priority="40"/>
  </conditionalFormatting>
  <conditionalFormatting sqref="H41">
    <cfRule type="duplicateValues" dxfId="21" priority="36"/>
  </conditionalFormatting>
  <conditionalFormatting sqref="H51">
    <cfRule type="duplicateValues" dxfId="20" priority="32"/>
  </conditionalFormatting>
  <conditionalFormatting sqref="H61">
    <cfRule type="duplicateValues" dxfId="19" priority="28"/>
  </conditionalFormatting>
  <conditionalFormatting sqref="H71">
    <cfRule type="duplicateValues" dxfId="18" priority="24"/>
  </conditionalFormatting>
  <conditionalFormatting sqref="H81">
    <cfRule type="duplicateValues" dxfId="17" priority="20"/>
  </conditionalFormatting>
  <conditionalFormatting sqref="H91">
    <cfRule type="duplicateValues" dxfId="16" priority="16"/>
  </conditionalFormatting>
  <conditionalFormatting sqref="H102">
    <cfRule type="duplicateValues" dxfId="15" priority="9"/>
  </conditionalFormatting>
  <conditionalFormatting sqref="H113">
    <cfRule type="duplicateValues" dxfId="14" priority="2"/>
  </conditionalFormatting>
  <conditionalFormatting sqref="K22">
    <cfRule type="duplicateValues" dxfId="13" priority="46"/>
  </conditionalFormatting>
  <conditionalFormatting sqref="K32">
    <cfRule type="duplicateValues" dxfId="12" priority="42"/>
  </conditionalFormatting>
  <conditionalFormatting sqref="K42">
    <cfRule type="duplicateValues" dxfId="11" priority="38"/>
  </conditionalFormatting>
  <conditionalFormatting sqref="K52">
    <cfRule type="duplicateValues" dxfId="10" priority="34"/>
  </conditionalFormatting>
  <conditionalFormatting sqref="K62">
    <cfRule type="duplicateValues" dxfId="9" priority="30"/>
  </conditionalFormatting>
  <conditionalFormatting sqref="K72">
    <cfRule type="duplicateValues" dxfId="8" priority="26"/>
  </conditionalFormatting>
  <conditionalFormatting sqref="K82">
    <cfRule type="duplicateValues" dxfId="7" priority="22"/>
  </conditionalFormatting>
  <conditionalFormatting sqref="K92">
    <cfRule type="duplicateValues" dxfId="6" priority="18"/>
  </conditionalFormatting>
  <conditionalFormatting sqref="K103">
    <cfRule type="duplicateValues" dxfId="5" priority="11"/>
  </conditionalFormatting>
  <conditionalFormatting sqref="K114">
    <cfRule type="duplicateValues" dxfId="4" priority="7"/>
  </conditionalFormatting>
  <conditionalFormatting sqref="P2:R2">
    <cfRule type="duplicateValues" dxfId="3" priority="61"/>
  </conditionalFormatting>
  <conditionalFormatting sqref="Q12:S12">
    <cfRule type="duplicateValues" dxfId="2" priority="51"/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A116"/>
  <sheetViews>
    <sheetView workbookViewId="0">
      <pane xSplit="1" topLeftCell="B1" activePane="topRight" state="frozen"/>
      <selection pane="topRight" activeCell="M1" sqref="M1:P1"/>
    </sheetView>
  </sheetViews>
  <sheetFormatPr defaultColWidth="8.7109375" defaultRowHeight="15"/>
  <cols>
    <col min="1" max="1" width="16.28515625" customWidth="1"/>
    <col min="10" max="10" width="9" customWidth="1"/>
    <col min="11" max="14" width="9"/>
    <col min="17" max="17" width="9" style="68" customWidth="1"/>
    <col min="18" max="18" width="9"/>
    <col min="19" max="20" width="9" style="68" customWidth="1"/>
    <col min="21" max="21" width="10.28515625" style="68" customWidth="1"/>
    <col min="22" max="26" width="9" style="68" customWidth="1"/>
  </cols>
  <sheetData>
    <row r="1" spans="1:27">
      <c r="A1" s="54"/>
      <c r="B1" s="36" t="s">
        <v>655</v>
      </c>
      <c r="C1" s="36" t="s">
        <v>8</v>
      </c>
      <c r="D1" s="36" t="s">
        <v>9</v>
      </c>
      <c r="E1" s="36" t="s">
        <v>187</v>
      </c>
      <c r="F1" s="36" t="s">
        <v>188</v>
      </c>
      <c r="G1" s="36" t="s">
        <v>189</v>
      </c>
      <c r="H1" s="36" t="s">
        <v>23</v>
      </c>
      <c r="I1" s="36" t="s">
        <v>190</v>
      </c>
      <c r="J1" s="2" t="s">
        <v>882</v>
      </c>
      <c r="K1" s="2" t="s">
        <v>883</v>
      </c>
      <c r="L1" s="2" t="s">
        <v>884</v>
      </c>
      <c r="M1" s="2" t="s">
        <v>1003</v>
      </c>
      <c r="N1" s="2" t="s">
        <v>1004</v>
      </c>
      <c r="O1" s="2" t="s">
        <v>898</v>
      </c>
      <c r="P1" s="2" t="s">
        <v>899</v>
      </c>
      <c r="R1" s="2"/>
      <c r="T1" s="2" t="s">
        <v>8</v>
      </c>
      <c r="U1" s="2" t="s">
        <v>9</v>
      </c>
      <c r="V1" s="2" t="s">
        <v>10</v>
      </c>
      <c r="W1" s="2" t="s">
        <v>11</v>
      </c>
      <c r="X1" s="2" t="s">
        <v>12</v>
      </c>
      <c r="Y1" s="2" t="s">
        <v>23</v>
      </c>
      <c r="Z1" s="2" t="s">
        <v>14</v>
      </c>
    </row>
    <row r="2" spans="1:27">
      <c r="A2" s="36" t="s">
        <v>199</v>
      </c>
      <c r="B2" s="36" t="s">
        <v>656</v>
      </c>
      <c r="C2" s="36">
        <v>9.7543333333333329E-2</v>
      </c>
      <c r="D2" s="36">
        <v>615.13333333333333</v>
      </c>
      <c r="E2" s="36">
        <v>3.5355555555555557E-2</v>
      </c>
      <c r="F2" s="36">
        <v>1.4281250000000001E-2</v>
      </c>
      <c r="G2" s="36">
        <v>2.8434444444444446E-2</v>
      </c>
      <c r="H2" s="36">
        <v>9.1035555555555564E-2</v>
      </c>
      <c r="I2" s="36">
        <v>1.412125E-2</v>
      </c>
      <c r="J2" s="1"/>
      <c r="K2" s="2"/>
      <c r="L2" s="2"/>
      <c r="M2" s="2">
        <f>J2/(5*D2)*1000</f>
        <v>0</v>
      </c>
      <c r="N2" s="2">
        <f>K2/(5*D2)*1000</f>
        <v>0</v>
      </c>
      <c r="O2" s="68"/>
      <c r="P2" s="68"/>
      <c r="R2" s="2">
        <v>1</v>
      </c>
    </row>
    <row r="3" spans="1:27">
      <c r="A3" s="36" t="s">
        <v>191</v>
      </c>
      <c r="B3" s="36" t="s">
        <v>656</v>
      </c>
      <c r="C3" s="36">
        <v>0.10984000000000001</v>
      </c>
      <c r="D3" s="36">
        <v>546.35</v>
      </c>
      <c r="E3" s="36">
        <v>3.9606000000000002E-2</v>
      </c>
      <c r="F3" s="36">
        <v>1.1149999999999997E-2</v>
      </c>
      <c r="G3" s="36">
        <v>2.6658999999999999E-2</v>
      </c>
      <c r="H3" s="36">
        <v>8.0449000000000007E-2</v>
      </c>
      <c r="I3" s="36">
        <v>1.5509E-2</v>
      </c>
      <c r="J3" s="2"/>
      <c r="K3" s="2"/>
      <c r="L3" s="2"/>
      <c r="M3" s="2">
        <f t="shared" ref="M3:M21" si="0">J3/(5*D3)*1000</f>
        <v>0</v>
      </c>
      <c r="N3" s="2">
        <f t="shared" ref="N3:N21" si="1">K3/(5*D3)*1000</f>
        <v>0</v>
      </c>
      <c r="O3" s="68"/>
      <c r="P3" s="68"/>
      <c r="R3" s="2">
        <v>1</v>
      </c>
    </row>
    <row r="4" spans="1:27">
      <c r="A4" s="36" t="s">
        <v>192</v>
      </c>
      <c r="B4" s="36" t="s">
        <v>656</v>
      </c>
      <c r="C4" s="36">
        <v>0.10752000000000002</v>
      </c>
      <c r="D4" s="36">
        <v>558.08000000000004</v>
      </c>
      <c r="E4" s="36">
        <v>4.8235E-2</v>
      </c>
      <c r="F4" s="36">
        <v>1.2369E-2</v>
      </c>
      <c r="G4" s="36">
        <v>2.3545999999999997E-2</v>
      </c>
      <c r="H4" s="36">
        <v>7.1816999999999992E-2</v>
      </c>
      <c r="I4" s="36">
        <v>1.11801E-2</v>
      </c>
      <c r="J4" s="2"/>
      <c r="K4" s="2"/>
      <c r="L4" s="2"/>
      <c r="M4" s="2">
        <f t="shared" si="0"/>
        <v>0</v>
      </c>
      <c r="N4" s="2">
        <f t="shared" si="1"/>
        <v>0</v>
      </c>
      <c r="O4" s="68">
        <f>_xlfn.STDEV.S(M2:M5)</f>
        <v>0</v>
      </c>
      <c r="P4" s="68">
        <f>_xlfn.STDEV.S(N2:N5)</f>
        <v>0</v>
      </c>
      <c r="R4" s="2">
        <v>1</v>
      </c>
      <c r="T4" s="68">
        <f t="shared" ref="T4:Z4" si="2">_xlfn.STDEV.S(C2:C5)</f>
        <v>1.0252232894398552E-2</v>
      </c>
      <c r="U4" s="68">
        <f t="shared" si="2"/>
        <v>51.318836604429144</v>
      </c>
      <c r="V4" s="68">
        <f t="shared" si="2"/>
        <v>5.8344037362715092E-3</v>
      </c>
      <c r="W4" s="68">
        <f t="shared" si="2"/>
        <v>1.6329322353907068E-3</v>
      </c>
      <c r="X4" s="68">
        <f t="shared" si="2"/>
        <v>2.0909589336822673E-3</v>
      </c>
      <c r="Y4" s="68">
        <f t="shared" si="2"/>
        <v>8.018561336319693E-3</v>
      </c>
      <c r="Z4" s="68">
        <f t="shared" si="2"/>
        <v>2.3600941130157631E-3</v>
      </c>
    </row>
    <row r="5" spans="1:27">
      <c r="A5" s="36" t="s">
        <v>198</v>
      </c>
      <c r="B5" s="36" t="s">
        <v>656</v>
      </c>
      <c r="C5" s="36">
        <v>0.12247777777777778</v>
      </c>
      <c r="D5" s="36">
        <v>489.97777777777782</v>
      </c>
      <c r="E5" s="36">
        <v>4.5682222222222228E-2</v>
      </c>
      <c r="F5" s="36">
        <v>1.0594444444444443E-2</v>
      </c>
      <c r="G5" s="36">
        <v>2.7289999999999998E-2</v>
      </c>
      <c r="H5" s="36">
        <v>7.7921666666666681E-2</v>
      </c>
      <c r="I5" s="36">
        <v>1.6644999999999997E-2</v>
      </c>
      <c r="J5" s="1"/>
      <c r="K5" s="2"/>
      <c r="L5" s="2"/>
      <c r="M5" s="2">
        <f t="shared" si="0"/>
        <v>0</v>
      </c>
      <c r="N5" s="2">
        <f t="shared" si="1"/>
        <v>0</v>
      </c>
      <c r="O5" s="8">
        <f>AVERAGE(M2:M5)</f>
        <v>0</v>
      </c>
      <c r="P5" s="8">
        <f>AVERAGE(N2:N5)</f>
        <v>0</v>
      </c>
      <c r="Q5" s="2" t="s">
        <v>659</v>
      </c>
      <c r="R5" s="2">
        <v>1</v>
      </c>
      <c r="S5" s="2" t="s">
        <v>659</v>
      </c>
      <c r="T5" s="8">
        <f t="shared" ref="T5:Z5" si="3">AVERAGE(C2:C5)</f>
        <v>0.10934527777777779</v>
      </c>
      <c r="U5" s="8">
        <f t="shared" si="3"/>
        <v>552.38527777777779</v>
      </c>
      <c r="V5" s="8">
        <f t="shared" si="3"/>
        <v>4.2219694444444449E-2</v>
      </c>
      <c r="W5" s="8">
        <f t="shared" si="3"/>
        <v>1.2098673611111109E-2</v>
      </c>
      <c r="X5" s="8">
        <f t="shared" si="3"/>
        <v>2.6482361111111109E-2</v>
      </c>
      <c r="Y5" s="8">
        <f t="shared" si="3"/>
        <v>8.0305805555555568E-2</v>
      </c>
      <c r="Z5" s="8">
        <f t="shared" si="3"/>
        <v>1.4363837500000001E-2</v>
      </c>
      <c r="AA5" s="8"/>
    </row>
    <row r="6" spans="1:27">
      <c r="A6" s="36" t="s">
        <v>211</v>
      </c>
      <c r="B6" s="36" t="s">
        <v>656</v>
      </c>
      <c r="C6" s="36">
        <v>0.10494166666666667</v>
      </c>
      <c r="D6" s="36">
        <v>571.79166666666652</v>
      </c>
      <c r="E6" s="36">
        <v>3.4747500000000001E-2</v>
      </c>
      <c r="F6" s="36">
        <v>9.0416666666666649E-3</v>
      </c>
      <c r="G6" s="36">
        <v>2.8465000000000001E-2</v>
      </c>
      <c r="H6" s="36">
        <v>8.7874166666666684E-2</v>
      </c>
      <c r="I6" s="36">
        <v>1.9423333333333331E-2</v>
      </c>
      <c r="J6" s="2"/>
      <c r="K6" s="2"/>
      <c r="L6" s="2"/>
      <c r="M6" s="2">
        <f t="shared" si="0"/>
        <v>0</v>
      </c>
      <c r="N6" s="2">
        <f t="shared" si="1"/>
        <v>0</v>
      </c>
      <c r="O6" s="68"/>
      <c r="P6" s="68"/>
      <c r="R6" s="2"/>
    </row>
    <row r="7" spans="1:27">
      <c r="A7" s="36" t="s">
        <v>212</v>
      </c>
      <c r="B7" s="36" t="s">
        <v>656</v>
      </c>
      <c r="C7" s="36">
        <v>0.13311249999999999</v>
      </c>
      <c r="D7" s="36">
        <v>450.83750000000009</v>
      </c>
      <c r="E7" s="36">
        <v>3.6688124999999995E-2</v>
      </c>
      <c r="F7" s="36">
        <v>8.3437500000000039E-3</v>
      </c>
      <c r="G7" s="36">
        <v>3.8540625000000002E-2</v>
      </c>
      <c r="H7" s="36">
        <v>0.10562375</v>
      </c>
      <c r="I7" s="36">
        <v>3.0196812499999996E-2</v>
      </c>
      <c r="J7" s="1"/>
      <c r="K7" s="2"/>
      <c r="L7" s="2"/>
      <c r="M7" s="2">
        <f t="shared" si="0"/>
        <v>0</v>
      </c>
      <c r="N7" s="2">
        <f t="shared" si="1"/>
        <v>0</v>
      </c>
      <c r="O7" s="8">
        <f>AVERAGE(M6:M8)</f>
        <v>0</v>
      </c>
      <c r="P7" s="8">
        <f>AVERAGE(N6:N8)</f>
        <v>0</v>
      </c>
      <c r="Q7" s="2" t="s">
        <v>711</v>
      </c>
      <c r="R7" s="2"/>
      <c r="S7" s="2" t="s">
        <v>711</v>
      </c>
      <c r="T7" s="8">
        <f t="shared" ref="T7:Z7" si="4">AVERAGE(C6:C8)</f>
        <v>0.12227805555555556</v>
      </c>
      <c r="U7" s="8">
        <f t="shared" si="4"/>
        <v>496.19972222222219</v>
      </c>
      <c r="V7" s="8">
        <f t="shared" si="4"/>
        <v>3.8440541666666668E-2</v>
      </c>
      <c r="W7" s="8">
        <f t="shared" si="4"/>
        <v>8.8375055555555554E-3</v>
      </c>
      <c r="X7" s="8">
        <f t="shared" si="4"/>
        <v>3.4123541666666667E-2</v>
      </c>
      <c r="Y7" s="8">
        <f t="shared" si="4"/>
        <v>9.7346972222222217E-2</v>
      </c>
      <c r="Z7" s="8">
        <f t="shared" si="4"/>
        <v>2.5286048611111108E-2</v>
      </c>
    </row>
    <row r="8" spans="1:27">
      <c r="A8" s="36" t="s">
        <v>210</v>
      </c>
      <c r="B8" s="36" t="s">
        <v>656</v>
      </c>
      <c r="C8" s="36">
        <v>0.12878000000000001</v>
      </c>
      <c r="D8" s="36">
        <v>465.96999999999997</v>
      </c>
      <c r="E8" s="36">
        <v>4.3886000000000001E-2</v>
      </c>
      <c r="F8" s="36">
        <v>9.1270999999999991E-3</v>
      </c>
      <c r="G8" s="36">
        <v>3.5365000000000001E-2</v>
      </c>
      <c r="H8" s="36">
        <v>9.8542999999999978E-2</v>
      </c>
      <c r="I8" s="36">
        <v>2.6238000000000001E-2</v>
      </c>
      <c r="J8" s="2"/>
      <c r="K8" s="2"/>
      <c r="L8" s="2"/>
      <c r="M8" s="2">
        <f t="shared" si="0"/>
        <v>0</v>
      </c>
      <c r="N8" s="2">
        <f t="shared" si="1"/>
        <v>0</v>
      </c>
      <c r="O8" s="68"/>
      <c r="P8" s="68"/>
      <c r="R8" s="2"/>
    </row>
    <row r="9" spans="1:27">
      <c r="A9" s="36" t="s">
        <v>215</v>
      </c>
      <c r="B9" s="36" t="s">
        <v>656</v>
      </c>
      <c r="C9" s="36">
        <v>0.12788333333333332</v>
      </c>
      <c r="D9" s="36">
        <v>469.21666666666664</v>
      </c>
      <c r="E9" s="36">
        <v>3.1942499999999999E-2</v>
      </c>
      <c r="F9" s="36">
        <v>8.8189999999999987E-3</v>
      </c>
      <c r="G9" s="36">
        <v>3.2444166666666663E-2</v>
      </c>
      <c r="H9" s="36">
        <v>9.0729166666666652E-2</v>
      </c>
      <c r="I9" s="36">
        <v>2.3625833333333335E-2</v>
      </c>
      <c r="J9" s="1"/>
      <c r="K9" s="2"/>
      <c r="L9" s="2"/>
      <c r="M9" s="2">
        <f t="shared" si="0"/>
        <v>0</v>
      </c>
      <c r="N9" s="2">
        <f t="shared" si="1"/>
        <v>0</v>
      </c>
      <c r="O9" s="8">
        <f>AVERAGE(M9:M10)</f>
        <v>0</v>
      </c>
      <c r="P9" s="8">
        <f>AVERAGE(N9:N10)</f>
        <v>0</v>
      </c>
      <c r="Q9" s="2" t="s">
        <v>710</v>
      </c>
      <c r="R9" s="2"/>
      <c r="S9" s="2" t="s">
        <v>710</v>
      </c>
      <c r="T9" s="8">
        <f>AVERAGE(C9:C10)</f>
        <v>0.12401354166666666</v>
      </c>
      <c r="U9" s="8">
        <f t="shared" ref="U9:Z9" si="5">AVERAGE(D9:D10)</f>
        <v>484.36458333333331</v>
      </c>
      <c r="V9" s="8">
        <f t="shared" si="5"/>
        <v>3.1989687500000002E-2</v>
      </c>
      <c r="W9" s="8">
        <f t="shared" si="5"/>
        <v>9.1907499999999975E-3</v>
      </c>
      <c r="X9" s="8">
        <f t="shared" si="5"/>
        <v>3.54163141025641E-2</v>
      </c>
      <c r="Y9" s="8">
        <f t="shared" si="5"/>
        <v>0.10075304487179487</v>
      </c>
      <c r="Z9" s="8">
        <f t="shared" si="5"/>
        <v>2.6410993589743591E-2</v>
      </c>
    </row>
    <row r="10" spans="1:27">
      <c r="A10" s="36" t="s">
        <v>216</v>
      </c>
      <c r="B10" s="36" t="s">
        <v>656</v>
      </c>
      <c r="C10" s="36">
        <v>0.12014374999999999</v>
      </c>
      <c r="D10" s="36">
        <v>499.51249999999999</v>
      </c>
      <c r="E10" s="36">
        <v>3.2036874999999999E-2</v>
      </c>
      <c r="F10" s="36">
        <v>9.5624999999999981E-3</v>
      </c>
      <c r="G10" s="36">
        <v>3.8388461538461538E-2</v>
      </c>
      <c r="H10" s="36">
        <v>0.11077692307692308</v>
      </c>
      <c r="I10" s="36">
        <v>2.9196153846153847E-2</v>
      </c>
      <c r="J10" s="2"/>
      <c r="K10" s="2"/>
      <c r="L10" s="2"/>
      <c r="M10" s="2">
        <f t="shared" si="0"/>
        <v>0</v>
      </c>
      <c r="N10" s="2">
        <f t="shared" si="1"/>
        <v>0</v>
      </c>
      <c r="O10" s="68">
        <f>_xlfn.STDEV.S(M9:M10)</f>
        <v>0</v>
      </c>
      <c r="P10" s="68">
        <f>_xlfn.STDEV.S(N9:N10)</f>
        <v>0</v>
      </c>
      <c r="R10" s="2"/>
      <c r="T10" s="68">
        <f>_xlfn.STDEV.S(C9:C10)</f>
        <v>5.4727118585583797E-3</v>
      </c>
      <c r="U10" s="68">
        <f t="shared" ref="U10:Z10" si="6">_xlfn.STDEV.S(D9:D10)</f>
        <v>21.422389191697459</v>
      </c>
      <c r="V10" s="68">
        <f t="shared" si="6"/>
        <v>6.673320247448092E-5</v>
      </c>
      <c r="W10" s="68">
        <f t="shared" si="6"/>
        <v>5.2573389181219757E-4</v>
      </c>
      <c r="X10" s="68">
        <f t="shared" si="6"/>
        <v>4.2032512132185755E-3</v>
      </c>
      <c r="Y10" s="68">
        <f t="shared" si="6"/>
        <v>1.4175904505268396E-2</v>
      </c>
      <c r="Z10" s="68">
        <f t="shared" si="6"/>
        <v>3.938811407997911E-3</v>
      </c>
    </row>
    <row r="11" spans="1:27">
      <c r="A11" s="36" t="s">
        <v>218</v>
      </c>
      <c r="B11" s="36" t="s">
        <v>656</v>
      </c>
      <c r="C11" s="36">
        <v>0.11345714285714284</v>
      </c>
      <c r="D11" s="36">
        <v>528.88571428571424</v>
      </c>
      <c r="E11" s="36">
        <v>3.8107142857142853E-2</v>
      </c>
      <c r="F11" s="36">
        <v>1.0469999999999998E-2</v>
      </c>
      <c r="G11" s="36">
        <v>3.5204285714285709E-2</v>
      </c>
      <c r="H11" s="36">
        <v>0.10453285714285716</v>
      </c>
      <c r="I11" s="36">
        <v>2.4737142857142857E-2</v>
      </c>
      <c r="J11" s="2"/>
      <c r="K11" s="2"/>
      <c r="L11" s="2"/>
      <c r="M11" s="2">
        <f t="shared" si="0"/>
        <v>0</v>
      </c>
      <c r="N11" s="2">
        <f t="shared" si="1"/>
        <v>0</v>
      </c>
      <c r="O11" s="68"/>
      <c r="P11" s="68"/>
      <c r="R11" s="2"/>
    </row>
    <row r="12" spans="1:27">
      <c r="A12" s="36" t="s">
        <v>217</v>
      </c>
      <c r="B12" s="36" t="s">
        <v>656</v>
      </c>
      <c r="C12" s="36">
        <v>0.13514999999999999</v>
      </c>
      <c r="D12" s="36">
        <v>443.98</v>
      </c>
      <c r="E12" s="36">
        <v>4.3683000000000007E-2</v>
      </c>
      <c r="F12" s="36">
        <v>1.1266999999999999E-2</v>
      </c>
      <c r="G12" s="36">
        <v>2.8235555555555555E-2</v>
      </c>
      <c r="H12" s="36">
        <v>7.6801111111111126E-2</v>
      </c>
      <c r="I12" s="36">
        <v>1.6937777777777774E-2</v>
      </c>
      <c r="J12" s="1">
        <v>1</v>
      </c>
      <c r="K12" s="2"/>
      <c r="L12" s="2"/>
      <c r="M12" s="2">
        <f t="shared" si="0"/>
        <v>0.45047074192531195</v>
      </c>
      <c r="N12" s="2">
        <f t="shared" si="1"/>
        <v>0</v>
      </c>
      <c r="O12" s="8">
        <f>AVERAGE(M11:M12)</f>
        <v>0.22523537096265597</v>
      </c>
      <c r="P12" s="8">
        <f>AVERAGE(N11:N12)</f>
        <v>0</v>
      </c>
      <c r="Q12" s="68" t="s">
        <v>709</v>
      </c>
      <c r="R12" s="2">
        <v>1</v>
      </c>
      <c r="S12" s="68" t="s">
        <v>709</v>
      </c>
      <c r="T12" s="8">
        <f>AVERAGE(C11:C12)</f>
        <v>0.12430357142857142</v>
      </c>
      <c r="U12" s="8">
        <f t="shared" ref="U12:Z12" si="7">AVERAGE(D11:D12)</f>
        <v>486.43285714285713</v>
      </c>
      <c r="V12" s="8">
        <f t="shared" si="7"/>
        <v>4.0895071428571433E-2</v>
      </c>
      <c r="W12" s="8">
        <f t="shared" si="7"/>
        <v>1.08685E-2</v>
      </c>
      <c r="X12" s="8">
        <f t="shared" si="7"/>
        <v>3.1719920634920629E-2</v>
      </c>
      <c r="Y12" s="8">
        <f t="shared" si="7"/>
        <v>9.0666984126984151E-2</v>
      </c>
      <c r="Z12" s="8">
        <f t="shared" si="7"/>
        <v>2.0837460317460317E-2</v>
      </c>
    </row>
    <row r="13" spans="1:27">
      <c r="A13" s="36" t="s">
        <v>63</v>
      </c>
      <c r="B13" s="36" t="s">
        <v>656</v>
      </c>
      <c r="C13" s="36">
        <v>0.13652857142857142</v>
      </c>
      <c r="D13" s="36">
        <v>439.61428571428576</v>
      </c>
      <c r="E13" s="36">
        <v>3.856571428571428E-2</v>
      </c>
      <c r="F13" s="36">
        <v>1.2744285714285713E-2</v>
      </c>
      <c r="G13" s="36">
        <v>3.9742857142857142E-2</v>
      </c>
      <c r="H13" s="36">
        <v>0.10758571428571428</v>
      </c>
      <c r="I13" s="36">
        <v>2.6998571428571431E-2</v>
      </c>
      <c r="J13" s="2"/>
      <c r="K13" s="2"/>
      <c r="L13" s="2"/>
      <c r="M13" s="2">
        <f t="shared" si="0"/>
        <v>0</v>
      </c>
      <c r="N13" s="2">
        <f t="shared" si="1"/>
        <v>0</v>
      </c>
      <c r="O13" s="68"/>
      <c r="P13" s="68"/>
      <c r="R13" s="2"/>
      <c r="T13" s="68">
        <f>_xlfn.STDEV.S(C11:C12)</f>
        <v>1.5339166389025327E-2</v>
      </c>
      <c r="U13" s="68">
        <f t="shared" ref="U13:Z13" si="8">_xlfn.STDEV.S(D11:D12)</f>
        <v>60.037406332916049</v>
      </c>
      <c r="V13" s="68">
        <f t="shared" si="8"/>
        <v>3.9427263966417408E-3</v>
      </c>
      <c r="W13" s="68">
        <f t="shared" si="8"/>
        <v>5.6356410460567895E-4</v>
      </c>
      <c r="X13" s="68">
        <f t="shared" si="8"/>
        <v>4.9276363514972974E-3</v>
      </c>
      <c r="Y13" s="68">
        <f t="shared" si="8"/>
        <v>1.9609305673190674E-2</v>
      </c>
      <c r="Z13" s="68">
        <f t="shared" si="8"/>
        <v>5.5149839365685981E-3</v>
      </c>
    </row>
    <row r="14" spans="1:27">
      <c r="A14" s="36" t="s">
        <v>62</v>
      </c>
      <c r="B14" s="36" t="s">
        <v>656</v>
      </c>
      <c r="C14" s="36">
        <v>0.11409285714285713</v>
      </c>
      <c r="D14" s="36">
        <v>526.28571428571422</v>
      </c>
      <c r="E14" s="36">
        <v>3.5842307692307687E-2</v>
      </c>
      <c r="F14" s="36">
        <v>8.8214285714285721E-3</v>
      </c>
      <c r="G14" s="36">
        <v>2.8456428571428573E-2</v>
      </c>
      <c r="H14" s="36">
        <v>8.4261428571428584E-2</v>
      </c>
      <c r="I14" s="36">
        <v>1.9634714285714283E-2</v>
      </c>
      <c r="J14" s="2"/>
      <c r="K14" s="2"/>
      <c r="L14" s="2"/>
      <c r="M14" s="2">
        <f t="shared" si="0"/>
        <v>0</v>
      </c>
      <c r="N14" s="2">
        <f t="shared" si="1"/>
        <v>0</v>
      </c>
      <c r="O14" s="68"/>
      <c r="P14" s="68"/>
      <c r="R14" s="2"/>
    </row>
    <row r="15" spans="1:27">
      <c r="A15" s="36" t="s">
        <v>225</v>
      </c>
      <c r="B15" s="36" t="s">
        <v>656</v>
      </c>
      <c r="C15" s="36">
        <v>0.1279142857142857</v>
      </c>
      <c r="D15" s="36">
        <v>469.14285714285717</v>
      </c>
      <c r="E15" s="36">
        <v>3.1477857142857148E-2</v>
      </c>
      <c r="F15" s="36">
        <v>8.6071428571428583E-3</v>
      </c>
      <c r="G15" s="36">
        <v>3.0085714285714292E-2</v>
      </c>
      <c r="H15" s="36">
        <v>8.4124999999999991E-2</v>
      </c>
      <c r="I15" s="36">
        <v>2.147857142857143E-2</v>
      </c>
      <c r="J15" s="2"/>
      <c r="K15" s="2"/>
      <c r="L15" s="2"/>
      <c r="M15" s="2">
        <f t="shared" si="0"/>
        <v>0</v>
      </c>
      <c r="N15" s="2">
        <f t="shared" si="1"/>
        <v>0</v>
      </c>
      <c r="O15" s="68"/>
      <c r="P15" s="68"/>
      <c r="R15" s="2"/>
    </row>
    <row r="16" spans="1:27">
      <c r="A16" s="36" t="s">
        <v>226</v>
      </c>
      <c r="B16" s="36" t="s">
        <v>656</v>
      </c>
      <c r="C16" s="36">
        <v>0.14952499999999999</v>
      </c>
      <c r="D16" s="36">
        <v>410.74166666666662</v>
      </c>
      <c r="E16" s="36">
        <v>4.1801666666666661E-2</v>
      </c>
      <c r="F16" s="36">
        <v>6.6594999999999996E-3</v>
      </c>
      <c r="G16" s="36">
        <v>2.9829999999999999E-2</v>
      </c>
      <c r="H16" s="36">
        <v>7.7969999999999998E-2</v>
      </c>
      <c r="I16" s="36">
        <v>2.3170833333333335E-2</v>
      </c>
      <c r="J16" s="1">
        <v>9</v>
      </c>
      <c r="K16" s="2"/>
      <c r="L16" s="2"/>
      <c r="M16" s="2">
        <f>J16/(5*D16)*1000</f>
        <v>4.3823165412160936</v>
      </c>
      <c r="N16" s="2">
        <f t="shared" si="1"/>
        <v>0</v>
      </c>
      <c r="O16" s="8">
        <f>AVERAGE(M13:M17)</f>
        <v>0.87646330824321872</v>
      </c>
      <c r="P16" s="8">
        <f>AVERAGE(N13:N17)</f>
        <v>0</v>
      </c>
      <c r="Q16" s="2" t="s">
        <v>708</v>
      </c>
      <c r="R16" s="2"/>
      <c r="S16" s="2" t="s">
        <v>708</v>
      </c>
      <c r="T16" s="8">
        <f>AVERAGE(C13:C17)</f>
        <v>0.13060680952380951</v>
      </c>
      <c r="U16" s="8">
        <f t="shared" ref="U16:Z16" si="9">AVERAGE(D13:D17)</f>
        <v>465.18890476190472</v>
      </c>
      <c r="V16" s="8">
        <f t="shared" si="9"/>
        <v>3.5909509157509151E-2</v>
      </c>
      <c r="W16" s="8">
        <f t="shared" si="9"/>
        <v>9.1331380952380959E-3</v>
      </c>
      <c r="X16" s="8">
        <f t="shared" si="9"/>
        <v>3.1975545454545458E-2</v>
      </c>
      <c r="Y16" s="8">
        <f t="shared" si="9"/>
        <v>8.877351948051948E-2</v>
      </c>
      <c r="Z16" s="8">
        <f t="shared" si="9"/>
        <v>2.2827265367965369E-2</v>
      </c>
    </row>
    <row r="17" spans="1:26">
      <c r="A17" s="36" t="s">
        <v>227</v>
      </c>
      <c r="B17" s="36" t="s">
        <v>656</v>
      </c>
      <c r="C17" s="36">
        <v>0.12497333333333334</v>
      </c>
      <c r="D17" s="36">
        <v>480.15999999999991</v>
      </c>
      <c r="E17" s="36">
        <v>3.1860000000000006E-2</v>
      </c>
      <c r="F17" s="36">
        <v>8.8333333333333337E-3</v>
      </c>
      <c r="G17" s="36">
        <v>3.1762727272727269E-2</v>
      </c>
      <c r="H17" s="36">
        <v>8.9925454545454545E-2</v>
      </c>
      <c r="I17" s="36">
        <v>2.2853636363636364E-2</v>
      </c>
      <c r="J17" s="2"/>
      <c r="K17" s="2"/>
      <c r="L17" s="2"/>
      <c r="M17" s="2">
        <f t="shared" si="0"/>
        <v>0</v>
      </c>
      <c r="N17" s="2">
        <f t="shared" si="1"/>
        <v>0</v>
      </c>
      <c r="O17" s="68"/>
      <c r="P17" s="68"/>
      <c r="R17" s="2"/>
      <c r="T17" s="68">
        <f>_xlfn.STDEV.S(C13:C17)</f>
        <v>1.32727310362637E-2</v>
      </c>
      <c r="U17" s="68">
        <f t="shared" ref="U17:Z17" si="10">_xlfn.STDEV.S(D13:D17)</f>
        <v>43.563604194550976</v>
      </c>
      <c r="V17" s="68">
        <f t="shared" si="10"/>
        <v>4.4106554452957797E-3</v>
      </c>
      <c r="W17" s="68">
        <f t="shared" si="10"/>
        <v>2.2148921681291638E-3</v>
      </c>
      <c r="X17" s="68">
        <f t="shared" si="10"/>
        <v>4.4982061208647508E-3</v>
      </c>
      <c r="Y17" s="68">
        <f t="shared" si="10"/>
        <v>1.1334784500389244E-2</v>
      </c>
      <c r="Z17" s="68">
        <f t="shared" si="10"/>
        <v>2.7170704068182126E-3</v>
      </c>
    </row>
    <row r="18" spans="1:26">
      <c r="A18" s="36" t="s">
        <v>228</v>
      </c>
      <c r="B18" s="36" t="s">
        <v>656</v>
      </c>
      <c r="C18" s="36">
        <v>0.1185090909090909</v>
      </c>
      <c r="D18" s="36">
        <v>506.39090909090913</v>
      </c>
      <c r="E18" s="36">
        <v>3.2901818181818185E-2</v>
      </c>
      <c r="F18" s="36">
        <v>9.0468000000000007E-3</v>
      </c>
      <c r="G18" s="36">
        <v>2.7295999999999997E-2</v>
      </c>
      <c r="H18" s="36">
        <v>7.941200000000001E-2</v>
      </c>
      <c r="I18" s="36">
        <v>1.8248E-2</v>
      </c>
      <c r="J18" s="1">
        <v>3</v>
      </c>
      <c r="K18" s="2"/>
      <c r="L18" s="2"/>
      <c r="M18" s="2">
        <f t="shared" si="0"/>
        <v>1.1848553937848949</v>
      </c>
      <c r="N18" s="2">
        <f t="shared" si="1"/>
        <v>0</v>
      </c>
      <c r="O18" s="2">
        <v>1.1848553937848949</v>
      </c>
      <c r="P18" s="68">
        <v>0</v>
      </c>
      <c r="Q18" s="68" t="s">
        <v>707</v>
      </c>
      <c r="R18" s="2"/>
      <c r="S18" s="68" t="s">
        <v>707</v>
      </c>
      <c r="T18" s="68">
        <v>0.1185090909090909</v>
      </c>
      <c r="U18" s="68">
        <v>506.39090909090913</v>
      </c>
      <c r="V18" s="68">
        <v>3.2901818181818185E-2</v>
      </c>
      <c r="W18" s="68">
        <v>9.0468000000000007E-3</v>
      </c>
      <c r="X18" s="68">
        <v>2.7295999999999997E-2</v>
      </c>
      <c r="Y18" s="68">
        <v>7.941200000000001E-2</v>
      </c>
      <c r="Z18" s="68">
        <v>1.8248E-2</v>
      </c>
    </row>
    <row r="19" spans="1:26">
      <c r="A19" s="36" t="s">
        <v>230</v>
      </c>
      <c r="B19" s="36" t="s">
        <v>656</v>
      </c>
      <c r="C19" s="36">
        <v>0.12778888888888887</v>
      </c>
      <c r="D19" s="36">
        <v>469.5888888888889</v>
      </c>
      <c r="E19" s="36">
        <v>3.7561111111111115E-2</v>
      </c>
      <c r="F19" s="36">
        <v>8.8333333333333337E-3</v>
      </c>
      <c r="G19" s="36">
        <v>5.348222222222223E-2</v>
      </c>
      <c r="H19" s="36">
        <v>0.14963333333333331</v>
      </c>
      <c r="I19" s="36">
        <v>4.4648888888888884E-2</v>
      </c>
      <c r="J19" s="2"/>
      <c r="K19" s="2"/>
      <c r="L19" s="2"/>
      <c r="M19" s="2">
        <f t="shared" si="0"/>
        <v>0</v>
      </c>
      <c r="N19" s="2">
        <f t="shared" si="1"/>
        <v>0</v>
      </c>
      <c r="O19" s="68"/>
      <c r="P19" s="68"/>
      <c r="R19" s="2"/>
    </row>
    <row r="20" spans="1:26">
      <c r="A20" s="36" t="s">
        <v>231</v>
      </c>
      <c r="B20" s="36" t="s">
        <v>656</v>
      </c>
      <c r="C20" s="36">
        <v>0.10630000000000001</v>
      </c>
      <c r="D20" s="36">
        <v>564.57777777777778</v>
      </c>
      <c r="E20" s="36">
        <v>3.1932222222222223E-2</v>
      </c>
      <c r="F20" s="36">
        <v>1.2485555555555555E-2</v>
      </c>
      <c r="G20" s="36">
        <v>5.0423333333333327E-2</v>
      </c>
      <c r="H20" s="36">
        <v>0.15465555555555557</v>
      </c>
      <c r="I20" s="36">
        <v>3.7936666666666667E-2</v>
      </c>
      <c r="J20" s="1"/>
      <c r="K20" s="2"/>
      <c r="L20" s="2" t="s">
        <v>890</v>
      </c>
      <c r="M20" s="2">
        <f t="shared" si="0"/>
        <v>0</v>
      </c>
      <c r="N20" s="2">
        <f t="shared" si="1"/>
        <v>0</v>
      </c>
      <c r="O20" s="8">
        <f>AVERAGE(M19:M20)</f>
        <v>0</v>
      </c>
      <c r="P20" s="8">
        <f>AVERAGE(N19:N20)</f>
        <v>0</v>
      </c>
      <c r="Q20" s="68" t="s">
        <v>706</v>
      </c>
      <c r="R20" s="2"/>
      <c r="S20" s="68" t="s">
        <v>706</v>
      </c>
      <c r="T20" s="8">
        <f>AVERAGE(C19:C20)</f>
        <v>0.11704444444444444</v>
      </c>
      <c r="U20" s="8">
        <f t="shared" ref="U20:Z20" si="11">AVERAGE(D19:D20)</f>
        <v>517.08333333333337</v>
      </c>
      <c r="V20" s="8">
        <f t="shared" si="11"/>
        <v>3.4746666666666669E-2</v>
      </c>
      <c r="W20" s="8">
        <f t="shared" si="11"/>
        <v>1.0659444444444444E-2</v>
      </c>
      <c r="X20" s="8">
        <f t="shared" si="11"/>
        <v>5.1952777777777778E-2</v>
      </c>
      <c r="Y20" s="8">
        <f t="shared" si="11"/>
        <v>0.15214444444444444</v>
      </c>
      <c r="Z20" s="8">
        <f t="shared" si="11"/>
        <v>4.1292777777777775E-2</v>
      </c>
    </row>
    <row r="21" spans="1:26">
      <c r="A21" s="36" t="s">
        <v>232</v>
      </c>
      <c r="B21" s="36" t="s">
        <v>656</v>
      </c>
      <c r="C21" s="36">
        <v>0.13335</v>
      </c>
      <c r="D21" s="36">
        <v>450.02500000000003</v>
      </c>
      <c r="E21" s="36">
        <v>3.1253636363636365E-2</v>
      </c>
      <c r="F21" s="36">
        <v>8.7916666666666664E-3</v>
      </c>
      <c r="G21" s="36">
        <v>3.4629090909090908E-2</v>
      </c>
      <c r="H21" s="36">
        <v>9.4804545454545461E-2</v>
      </c>
      <c r="I21" s="36">
        <v>2.5810909090909086E-2</v>
      </c>
      <c r="J21" s="2"/>
      <c r="K21" s="2"/>
      <c r="L21" s="2"/>
      <c r="M21" s="2">
        <f t="shared" si="0"/>
        <v>0</v>
      </c>
      <c r="N21" s="2">
        <f t="shared" si="1"/>
        <v>0</v>
      </c>
      <c r="O21" s="68"/>
      <c r="P21" s="68"/>
      <c r="R21" s="2"/>
    </row>
    <row r="22" spans="1:26">
      <c r="A22" s="36" t="s">
        <v>234</v>
      </c>
      <c r="B22" s="36" t="s">
        <v>656</v>
      </c>
      <c r="C22" s="36">
        <v>0.12014999999999999</v>
      </c>
      <c r="D22" s="36">
        <v>499.4357142857142</v>
      </c>
      <c r="E22" s="36">
        <v>3.2465000000000001E-2</v>
      </c>
      <c r="F22" s="36">
        <v>8.7499999999999991E-3</v>
      </c>
      <c r="G22" s="36">
        <v>3.2054285714285716E-2</v>
      </c>
      <c r="H22" s="36">
        <v>9.2487857142857149E-2</v>
      </c>
      <c r="I22" s="36">
        <v>2.3304285714285715E-2</v>
      </c>
      <c r="J22" s="1"/>
      <c r="K22" s="2"/>
      <c r="L22" s="2"/>
      <c r="M22" s="2">
        <f t="shared" ref="M22:M85" si="12">J22/(5*D22)*1000</f>
        <v>0</v>
      </c>
      <c r="N22" s="2">
        <f t="shared" ref="N22:N85" si="13">K22/(5*D22)*1000</f>
        <v>0</v>
      </c>
      <c r="O22" s="8">
        <f>AVERAGE(M21:M23)</f>
        <v>0</v>
      </c>
      <c r="P22" s="8">
        <f>AVERAGE(N21:N23)</f>
        <v>0</v>
      </c>
      <c r="Q22" s="2" t="s">
        <v>705</v>
      </c>
      <c r="R22" s="2"/>
      <c r="S22" s="2" t="s">
        <v>705</v>
      </c>
      <c r="T22" s="8">
        <f>AVERAGE(C21:C23)</f>
        <v>0.12558444444444444</v>
      </c>
      <c r="U22" s="8">
        <f t="shared" ref="U22:Z22" si="14">AVERAGE(D21:D23)</f>
        <v>479.3557936507936</v>
      </c>
      <c r="V22" s="8">
        <f t="shared" si="14"/>
        <v>3.2024673659673659E-2</v>
      </c>
      <c r="W22" s="8">
        <f t="shared" si="14"/>
        <v>9.1787698412698401E-3</v>
      </c>
      <c r="X22" s="8">
        <f t="shared" si="14"/>
        <v>3.1218792207792206E-2</v>
      </c>
      <c r="Y22" s="8">
        <f t="shared" si="14"/>
        <v>8.7951800865800858E-2</v>
      </c>
      <c r="Z22" s="8">
        <f t="shared" si="14"/>
        <v>2.2198064935064932E-2</v>
      </c>
    </row>
    <row r="23" spans="1:26">
      <c r="A23" s="36" t="s">
        <v>69</v>
      </c>
      <c r="B23" s="36" t="s">
        <v>656</v>
      </c>
      <c r="C23" s="36">
        <v>0.12325333333333334</v>
      </c>
      <c r="D23" s="36">
        <v>488.60666666666663</v>
      </c>
      <c r="E23" s="36">
        <v>3.2355384615384612E-2</v>
      </c>
      <c r="F23" s="36">
        <v>9.9946428571428565E-3</v>
      </c>
      <c r="G23" s="36">
        <v>2.6972999999999997E-2</v>
      </c>
      <c r="H23" s="36">
        <v>7.6563000000000006E-2</v>
      </c>
      <c r="I23" s="36">
        <v>1.7479000000000001E-2</v>
      </c>
      <c r="J23" s="2"/>
      <c r="K23" s="2"/>
      <c r="L23" s="2"/>
      <c r="M23" s="2">
        <f t="shared" si="12"/>
        <v>0</v>
      </c>
      <c r="N23" s="2">
        <f t="shared" si="13"/>
        <v>0</v>
      </c>
      <c r="O23" s="68"/>
      <c r="P23" s="68"/>
      <c r="R23" s="2"/>
    </row>
    <row r="24" spans="1:26">
      <c r="A24" s="36" t="s">
        <v>241</v>
      </c>
      <c r="B24" s="36" t="s">
        <v>656</v>
      </c>
      <c r="C24" s="36">
        <v>0.12218999999999999</v>
      </c>
      <c r="D24" s="36">
        <v>491.05000000000007</v>
      </c>
      <c r="E24" s="36">
        <v>3.4318000000000001E-2</v>
      </c>
      <c r="F24" s="36">
        <v>8.0000000000000019E-3</v>
      </c>
      <c r="G24" s="36">
        <v>4.7330999999999998E-2</v>
      </c>
      <c r="H24" s="36">
        <v>0.13542000000000001</v>
      </c>
      <c r="I24" s="36">
        <v>3.9331000000000005E-2</v>
      </c>
      <c r="J24" s="2">
        <v>3</v>
      </c>
      <c r="K24" s="2"/>
      <c r="L24" s="2"/>
      <c r="M24" s="2">
        <f t="shared" si="12"/>
        <v>1.2218714998472657</v>
      </c>
      <c r="N24" s="2">
        <f t="shared" si="13"/>
        <v>0</v>
      </c>
      <c r="O24" s="68"/>
      <c r="P24" s="68"/>
      <c r="R24" s="2"/>
    </row>
    <row r="25" spans="1:26">
      <c r="A25" s="36" t="s">
        <v>239</v>
      </c>
      <c r="B25" s="36" t="s">
        <v>656</v>
      </c>
      <c r="C25" s="36">
        <v>0.12762000000000001</v>
      </c>
      <c r="D25" s="36">
        <v>478.43</v>
      </c>
      <c r="E25" s="36">
        <v>1.8207000000000001E-2</v>
      </c>
      <c r="F25" s="36">
        <v>1.1481999999999997E-2</v>
      </c>
      <c r="G25" s="36">
        <v>4.8870000000000004E-2</v>
      </c>
      <c r="H25" s="36">
        <v>0.13646166666666668</v>
      </c>
      <c r="I25" s="36">
        <v>3.7233333333333334E-2</v>
      </c>
      <c r="J25" s="1"/>
      <c r="K25" s="2"/>
      <c r="L25" s="2" t="s">
        <v>891</v>
      </c>
      <c r="M25" s="2">
        <f t="shared" si="12"/>
        <v>0</v>
      </c>
      <c r="N25" s="2">
        <f t="shared" si="13"/>
        <v>0</v>
      </c>
      <c r="O25" s="8">
        <f>AVERAGE(M24:M28)</f>
        <v>0.24437429996945315</v>
      </c>
      <c r="P25" s="8">
        <f>AVERAGE(N24:N28)</f>
        <v>0</v>
      </c>
      <c r="Q25" s="68" t="s">
        <v>712</v>
      </c>
      <c r="R25" s="2"/>
      <c r="S25" s="68" t="s">
        <v>712</v>
      </c>
      <c r="T25" s="8">
        <f>AVERAGE(C24:C28)</f>
        <v>0.12237466666666666</v>
      </c>
      <c r="U25" s="8">
        <f t="shared" ref="U25:Z25" si="15">AVERAGE(D24:D28)</f>
        <v>493.15504761904765</v>
      </c>
      <c r="V25" s="8">
        <f t="shared" si="15"/>
        <v>3.0076052380952383E-2</v>
      </c>
      <c r="W25" s="8">
        <f t="shared" si="15"/>
        <v>9.727496190476189E-3</v>
      </c>
      <c r="X25" s="8">
        <f t="shared" si="15"/>
        <v>4.7170147619047621E-2</v>
      </c>
      <c r="Y25" s="8">
        <f t="shared" si="15"/>
        <v>0.13462561904761902</v>
      </c>
      <c r="Z25" s="8">
        <f t="shared" si="15"/>
        <v>3.7411738095238102E-2</v>
      </c>
    </row>
    <row r="26" spans="1:26">
      <c r="A26" s="36" t="s">
        <v>240</v>
      </c>
      <c r="B26" s="36" t="s">
        <v>656</v>
      </c>
      <c r="C26" s="36">
        <v>0.12828333333333333</v>
      </c>
      <c r="D26" s="36">
        <v>468.7166666666667</v>
      </c>
      <c r="E26" s="36">
        <v>3.4810833333333333E-2</v>
      </c>
      <c r="F26" s="36">
        <v>1.0916666666666665E-2</v>
      </c>
      <c r="G26" s="36">
        <v>5.1949166666666664E-2</v>
      </c>
      <c r="H26" s="36">
        <v>0.14507499999999998</v>
      </c>
      <c r="I26" s="36">
        <v>4.10325E-2</v>
      </c>
      <c r="J26" s="2"/>
      <c r="K26" s="2"/>
      <c r="L26" s="2"/>
      <c r="M26" s="2">
        <f t="shared" si="12"/>
        <v>0</v>
      </c>
      <c r="N26" s="2">
        <f t="shared" si="13"/>
        <v>0</v>
      </c>
      <c r="O26" s="68"/>
      <c r="P26" s="68"/>
      <c r="R26" s="2"/>
    </row>
    <row r="27" spans="1:26">
      <c r="A27" s="36" t="s">
        <v>242</v>
      </c>
      <c r="B27" s="36" t="s">
        <v>656</v>
      </c>
      <c r="C27" s="36">
        <v>0.11369999999999998</v>
      </c>
      <c r="D27" s="36">
        <v>527.77857142857135</v>
      </c>
      <c r="E27" s="36">
        <v>3.4091428571428571E-2</v>
      </c>
      <c r="F27" s="36">
        <v>9.7857142857142847E-3</v>
      </c>
      <c r="G27" s="36">
        <v>3.8298571428571439E-2</v>
      </c>
      <c r="H27" s="36">
        <v>0.11357142857142856</v>
      </c>
      <c r="I27" s="36">
        <v>2.8512857142857142E-2</v>
      </c>
      <c r="J27" s="2"/>
      <c r="K27" s="2"/>
      <c r="L27" s="2"/>
      <c r="M27" s="2">
        <f t="shared" si="12"/>
        <v>0</v>
      </c>
      <c r="N27" s="2">
        <f t="shared" si="13"/>
        <v>0</v>
      </c>
      <c r="O27" s="68"/>
      <c r="P27" s="68"/>
      <c r="R27" s="2"/>
    </row>
    <row r="28" spans="1:26">
      <c r="A28" s="36" t="s">
        <v>39</v>
      </c>
      <c r="B28" s="36" t="s">
        <v>656</v>
      </c>
      <c r="C28" s="36">
        <v>0.12007999999999999</v>
      </c>
      <c r="D28" s="36">
        <v>499.80000000000007</v>
      </c>
      <c r="E28" s="36">
        <v>2.8953E-2</v>
      </c>
      <c r="F28" s="36">
        <v>8.4531000000000016E-3</v>
      </c>
      <c r="G28" s="36">
        <v>4.9402000000000001E-2</v>
      </c>
      <c r="H28" s="36">
        <v>0.1426</v>
      </c>
      <c r="I28" s="36">
        <v>4.0948999999999999E-2</v>
      </c>
      <c r="J28" s="2"/>
      <c r="K28" s="2"/>
      <c r="L28" s="2"/>
      <c r="M28" s="2">
        <f t="shared" si="12"/>
        <v>0</v>
      </c>
      <c r="N28" s="2">
        <f t="shared" si="13"/>
        <v>0</v>
      </c>
      <c r="O28" s="68"/>
      <c r="P28" s="68"/>
      <c r="R28" s="2"/>
    </row>
    <row r="29" spans="1:26">
      <c r="A29" s="36" t="s">
        <v>251</v>
      </c>
      <c r="B29" s="36" t="s">
        <v>656</v>
      </c>
      <c r="C29" s="36">
        <v>0.10472000000000001</v>
      </c>
      <c r="D29" s="36">
        <v>572.98666666666657</v>
      </c>
      <c r="E29" s="36">
        <v>3.0533999999999999E-2</v>
      </c>
      <c r="F29" s="36">
        <v>1.1133333333333334E-2</v>
      </c>
      <c r="G29" s="36">
        <v>3.6154666666666668E-2</v>
      </c>
      <c r="H29" s="36">
        <v>0.11172666666666668</v>
      </c>
      <c r="I29" s="36">
        <v>2.5021333333333329E-2</v>
      </c>
      <c r="J29" s="1"/>
      <c r="K29" s="2">
        <v>1</v>
      </c>
      <c r="L29" s="2"/>
      <c r="M29" s="2">
        <f t="shared" si="12"/>
        <v>0</v>
      </c>
      <c r="N29" s="2">
        <f t="shared" si="13"/>
        <v>0.34904826173965658</v>
      </c>
      <c r="O29" s="8">
        <f>AVERAGE(M29:M34)</f>
        <v>6.3075564526302502E-2</v>
      </c>
      <c r="P29" s="8">
        <f>AVERAGE(N29:N34)</f>
        <v>5.8174710289942762E-2</v>
      </c>
      <c r="Q29" s="2" t="s">
        <v>713</v>
      </c>
      <c r="R29" s="2"/>
      <c r="S29" s="2" t="s">
        <v>713</v>
      </c>
      <c r="T29" s="8">
        <f>AVERAGE(C29:C34)</f>
        <v>0.11060077441077443</v>
      </c>
      <c r="U29" s="8">
        <f t="shared" ref="U29:Z29" si="16">AVERAGE(D29:D34)</f>
        <v>544.22707070707077</v>
      </c>
      <c r="V29" s="8">
        <f t="shared" si="16"/>
        <v>3.6621651515151517E-2</v>
      </c>
      <c r="W29" s="8">
        <f t="shared" si="16"/>
        <v>1.0812760942760942E-2</v>
      </c>
      <c r="X29" s="8">
        <f t="shared" si="16"/>
        <v>3.9658732323232318E-2</v>
      </c>
      <c r="Y29" s="8">
        <f t="shared" si="16"/>
        <v>0.11930560606060607</v>
      </c>
      <c r="Z29" s="8">
        <f t="shared" si="16"/>
        <v>2.8833138047138052E-2</v>
      </c>
    </row>
    <row r="30" spans="1:26">
      <c r="A30" s="36" t="s">
        <v>74</v>
      </c>
      <c r="B30" s="36" t="s">
        <v>656</v>
      </c>
      <c r="C30" s="36">
        <v>0.11355555555555558</v>
      </c>
      <c r="D30" s="36">
        <v>528.4666666666667</v>
      </c>
      <c r="E30" s="36">
        <v>3.1265000000000001E-2</v>
      </c>
      <c r="F30" s="36">
        <v>1.1777777777777776E-2</v>
      </c>
      <c r="G30" s="36">
        <v>3.6688888888888889E-2</v>
      </c>
      <c r="H30" s="36">
        <v>0.10884111111111111</v>
      </c>
      <c r="I30" s="36">
        <v>2.4910777777777778E-2</v>
      </c>
      <c r="J30" s="2">
        <v>1</v>
      </c>
      <c r="K30" s="2"/>
      <c r="L30" s="2"/>
      <c r="M30" s="2">
        <f t="shared" si="12"/>
        <v>0.37845338715781501</v>
      </c>
      <c r="N30" s="2">
        <f t="shared" si="13"/>
        <v>0</v>
      </c>
      <c r="O30" s="68"/>
      <c r="P30" s="68"/>
      <c r="R30" s="2"/>
      <c r="T30" s="68">
        <f>_xlfn.STDEV.S(C29:C34)</f>
        <v>6.5068033956950239E-3</v>
      </c>
      <c r="U30" s="68">
        <f t="shared" ref="U30:Z30" si="17">_xlfn.STDEV.S(D29:D34)</f>
        <v>33.347178318501506</v>
      </c>
      <c r="V30" s="68">
        <f t="shared" si="17"/>
        <v>5.5146097111074162E-3</v>
      </c>
      <c r="W30" s="68">
        <f t="shared" si="17"/>
        <v>7.7305939034763636E-4</v>
      </c>
      <c r="X30" s="68">
        <f t="shared" si="17"/>
        <v>4.2103526980534454E-3</v>
      </c>
      <c r="Y30" s="68">
        <f t="shared" si="17"/>
        <v>1.2112032652743495E-2</v>
      </c>
      <c r="Z30" s="68">
        <f t="shared" si="17"/>
        <v>4.3493874824636694E-3</v>
      </c>
    </row>
    <row r="31" spans="1:26">
      <c r="A31" s="36" t="s">
        <v>249</v>
      </c>
      <c r="B31" s="36" t="s">
        <v>656</v>
      </c>
      <c r="C31" s="36">
        <v>0.11363636363636366</v>
      </c>
      <c r="D31" s="36">
        <v>528.0090909090909</v>
      </c>
      <c r="E31" s="36">
        <v>4.0239090909090905E-2</v>
      </c>
      <c r="F31" s="36">
        <v>1.0636363636363635E-2</v>
      </c>
      <c r="G31" s="36">
        <v>3.9551111111111113E-2</v>
      </c>
      <c r="H31" s="36">
        <v>0.11732222222222223</v>
      </c>
      <c r="I31" s="36">
        <v>2.8884444444444449E-2</v>
      </c>
      <c r="J31" s="2"/>
      <c r="K31" s="2"/>
      <c r="L31" s="2"/>
      <c r="M31" s="2">
        <f t="shared" si="12"/>
        <v>0</v>
      </c>
      <c r="N31" s="2">
        <f t="shared" si="13"/>
        <v>0</v>
      </c>
      <c r="O31" s="68"/>
      <c r="P31" s="68"/>
      <c r="R31" s="2"/>
    </row>
    <row r="32" spans="1:26">
      <c r="A32" s="36" t="s">
        <v>72</v>
      </c>
      <c r="B32" s="36" t="s">
        <v>656</v>
      </c>
      <c r="C32" s="36">
        <v>0.10035636363636362</v>
      </c>
      <c r="D32" s="36">
        <v>597.9727272727273</v>
      </c>
      <c r="E32" s="36">
        <v>3.6119090909090913E-2</v>
      </c>
      <c r="F32" s="36">
        <v>9.4545454545454533E-3</v>
      </c>
      <c r="G32" s="36">
        <v>3.9554999999999993E-2</v>
      </c>
      <c r="H32" s="36">
        <v>0.12488000000000002</v>
      </c>
      <c r="I32" s="36">
        <v>3.0054999999999998E-2</v>
      </c>
      <c r="J32" s="2"/>
      <c r="K32" s="2"/>
      <c r="L32" s="2"/>
      <c r="M32" s="2">
        <f t="shared" si="12"/>
        <v>0</v>
      </c>
      <c r="N32" s="2">
        <f t="shared" si="13"/>
        <v>0</v>
      </c>
      <c r="O32" s="68"/>
      <c r="P32" s="68"/>
      <c r="R32" s="2"/>
    </row>
    <row r="33" spans="1:26">
      <c r="A33" s="36" t="s">
        <v>256</v>
      </c>
      <c r="B33" s="36" t="s">
        <v>656</v>
      </c>
      <c r="C33" s="36">
        <v>0.11686363636363635</v>
      </c>
      <c r="D33" s="36">
        <v>513.64545454545453</v>
      </c>
      <c r="E33" s="36">
        <v>3.6411818181818177E-2</v>
      </c>
      <c r="F33" s="36">
        <v>1.0783636363636362E-2</v>
      </c>
      <c r="G33" s="36">
        <v>3.8249090909090906E-2</v>
      </c>
      <c r="H33" s="36">
        <v>0.11191818181818182</v>
      </c>
      <c r="I33" s="36">
        <v>2.7464545454545453E-2</v>
      </c>
      <c r="J33" s="1"/>
      <c r="K33" s="2"/>
      <c r="L33" s="2"/>
      <c r="M33" s="2">
        <f t="shared" si="12"/>
        <v>0</v>
      </c>
      <c r="N33" s="2">
        <f t="shared" si="13"/>
        <v>0</v>
      </c>
      <c r="O33" s="8"/>
      <c r="P33" s="8"/>
      <c r="R33" s="2"/>
      <c r="T33" s="8"/>
      <c r="U33" s="8"/>
      <c r="V33" s="8"/>
      <c r="W33" s="8"/>
      <c r="X33" s="8"/>
      <c r="Y33" s="8"/>
      <c r="Z33" s="8"/>
    </row>
    <row r="34" spans="1:26">
      <c r="A34" s="36" t="s">
        <v>257</v>
      </c>
      <c r="B34" s="36" t="s">
        <v>656</v>
      </c>
      <c r="C34" s="36">
        <v>0.11447272727272728</v>
      </c>
      <c r="D34" s="36">
        <v>524.28181818181827</v>
      </c>
      <c r="E34" s="36">
        <v>4.5160909090909092E-2</v>
      </c>
      <c r="F34" s="36">
        <v>1.1090909090909089E-2</v>
      </c>
      <c r="G34" s="36">
        <v>4.7753636363636366E-2</v>
      </c>
      <c r="H34" s="36">
        <v>0.14114545454545457</v>
      </c>
      <c r="I34" s="36">
        <v>3.6662727272727277E-2</v>
      </c>
      <c r="J34" s="2"/>
      <c r="K34" s="2"/>
      <c r="L34" s="2"/>
      <c r="M34" s="2">
        <f t="shared" si="12"/>
        <v>0</v>
      </c>
      <c r="N34" s="2">
        <f t="shared" si="13"/>
        <v>0</v>
      </c>
      <c r="O34" s="68"/>
      <c r="P34" s="68"/>
      <c r="R34" s="2"/>
    </row>
    <row r="35" spans="1:26">
      <c r="A35" s="36" t="s">
        <v>80</v>
      </c>
      <c r="B35" s="36" t="s">
        <v>656</v>
      </c>
      <c r="C35" s="36">
        <v>0.11000666666666667</v>
      </c>
      <c r="D35" s="36">
        <v>545.50666666666666</v>
      </c>
      <c r="E35" s="36">
        <v>4.0222000000000008E-2</v>
      </c>
      <c r="F35" s="36">
        <v>8.8999999999999965E-3</v>
      </c>
      <c r="G35" s="36">
        <v>4.349666666666667E-2</v>
      </c>
      <c r="H35" s="36">
        <v>0.13114066666666666</v>
      </c>
      <c r="I35" s="36">
        <v>3.4596666666666658E-2</v>
      </c>
      <c r="J35" s="2">
        <v>2</v>
      </c>
      <c r="K35" s="2"/>
      <c r="L35" s="2"/>
      <c r="M35" s="2">
        <f t="shared" si="12"/>
        <v>0.73326326595458657</v>
      </c>
      <c r="N35" s="2">
        <f t="shared" si="13"/>
        <v>0</v>
      </c>
      <c r="O35" s="68"/>
      <c r="P35" s="68"/>
      <c r="R35" s="2"/>
      <c r="T35" s="68">
        <f>_xlfn.STDEV.S(C35:C37)</f>
        <v>1.2611955704953296E-2</v>
      </c>
      <c r="U35" s="68">
        <f t="shared" ref="U35:Z35" si="18">_xlfn.STDEV.S(D35:D37)</f>
        <v>61.292335059426861</v>
      </c>
      <c r="V35" s="68">
        <f t="shared" si="18"/>
        <v>5.4028711194450468E-3</v>
      </c>
      <c r="W35" s="68">
        <f t="shared" si="18"/>
        <v>2.5934211638940067E-3</v>
      </c>
      <c r="X35" s="68">
        <f t="shared" si="18"/>
        <v>3.6386029726520842E-3</v>
      </c>
      <c r="Y35" s="68">
        <f t="shared" si="18"/>
        <v>7.1705326730177208E-3</v>
      </c>
      <c r="Z35" s="68">
        <f t="shared" si="18"/>
        <v>6.2038712117097952E-3</v>
      </c>
    </row>
    <row r="36" spans="1:26">
      <c r="A36" s="36" t="s">
        <v>81</v>
      </c>
      <c r="B36" s="36" t="s">
        <v>656</v>
      </c>
      <c r="C36" s="36">
        <v>9.9067000000000002E-2</v>
      </c>
      <c r="D36" s="36">
        <v>605.87000000000012</v>
      </c>
      <c r="E36" s="36">
        <v>2.9534999999999999E-2</v>
      </c>
      <c r="F36" s="36">
        <v>1.3950000000000001E-2</v>
      </c>
      <c r="G36" s="36">
        <v>3.6863E-2</v>
      </c>
      <c r="H36" s="36">
        <v>0.11715200000000001</v>
      </c>
      <c r="I36" s="36">
        <v>2.2912700000000001E-2</v>
      </c>
      <c r="J36" s="1"/>
      <c r="K36" s="2"/>
      <c r="L36" s="2"/>
      <c r="M36" s="2">
        <f t="shared" si="12"/>
        <v>0</v>
      </c>
      <c r="N36" s="2">
        <f t="shared" si="13"/>
        <v>0</v>
      </c>
      <c r="O36" s="8">
        <f>AVERAGE(M35:M37)</f>
        <v>0.24442108865152887</v>
      </c>
      <c r="P36" s="8">
        <f>AVERAGE(N35:N37)</f>
        <v>0</v>
      </c>
      <c r="Q36" s="68" t="s">
        <v>704</v>
      </c>
      <c r="R36" s="2"/>
      <c r="S36" s="68" t="s">
        <v>704</v>
      </c>
      <c r="T36" s="8">
        <f>AVERAGE(C35:C37)</f>
        <v>0.1110978888888889</v>
      </c>
      <c r="U36" s="8">
        <f t="shared" ref="U36:Z36" si="19">AVERAGE(D35:D37)</f>
        <v>544.88888888888891</v>
      </c>
      <c r="V36" s="8">
        <f t="shared" si="19"/>
        <v>3.4417333333333341E-2</v>
      </c>
      <c r="W36" s="8">
        <f t="shared" si="19"/>
        <v>1.1083333333333332E-2</v>
      </c>
      <c r="X36" s="8">
        <f t="shared" si="19"/>
        <v>4.1043555555555548E-2</v>
      </c>
      <c r="Y36" s="8">
        <f t="shared" si="19"/>
        <v>0.12323422222222223</v>
      </c>
      <c r="Z36" s="8">
        <f t="shared" si="19"/>
        <v>2.9960122222222219E-2</v>
      </c>
    </row>
    <row r="37" spans="1:26">
      <c r="A37" s="36" t="s">
        <v>262</v>
      </c>
      <c r="B37" s="36" t="s">
        <v>656</v>
      </c>
      <c r="C37" s="36">
        <v>0.12422000000000002</v>
      </c>
      <c r="D37" s="36">
        <v>483.28999999999996</v>
      </c>
      <c r="E37" s="36">
        <v>3.3495000000000011E-2</v>
      </c>
      <c r="F37" s="36">
        <v>1.0399999999999998E-2</v>
      </c>
      <c r="G37" s="36">
        <v>4.277099999999999E-2</v>
      </c>
      <c r="H37" s="36">
        <v>0.12141000000000002</v>
      </c>
      <c r="I37" s="36">
        <v>3.2371000000000004E-2</v>
      </c>
      <c r="J37" s="2"/>
      <c r="K37" s="2"/>
      <c r="L37" s="2"/>
      <c r="M37" s="2">
        <f t="shared" si="12"/>
        <v>0</v>
      </c>
      <c r="N37" s="2">
        <f t="shared" si="13"/>
        <v>0</v>
      </c>
      <c r="O37" s="68"/>
      <c r="P37" s="68"/>
      <c r="R37" s="2"/>
    </row>
    <row r="38" spans="1:26">
      <c r="A38" s="36" t="s">
        <v>265</v>
      </c>
      <c r="B38" s="36" t="s">
        <v>656</v>
      </c>
      <c r="C38" s="36">
        <v>0.13341</v>
      </c>
      <c r="D38" s="36">
        <v>449.8</v>
      </c>
      <c r="E38" s="36">
        <v>4.2699000000000001E-2</v>
      </c>
      <c r="F38" s="36">
        <v>8.5626000000000001E-3</v>
      </c>
      <c r="G38" s="36">
        <v>2.6848999999999994E-2</v>
      </c>
      <c r="H38" s="36">
        <v>7.3507000000000017E-2</v>
      </c>
      <c r="I38" s="36">
        <v>1.8284999999999999E-2</v>
      </c>
      <c r="J38" s="1"/>
      <c r="K38" s="2"/>
      <c r="L38" s="2"/>
      <c r="M38" s="2">
        <f t="shared" si="12"/>
        <v>0</v>
      </c>
      <c r="N38" s="2">
        <f t="shared" si="13"/>
        <v>0</v>
      </c>
      <c r="O38" s="68">
        <v>0</v>
      </c>
      <c r="P38" s="68">
        <v>0</v>
      </c>
      <c r="Q38" s="2" t="s">
        <v>691</v>
      </c>
      <c r="R38" s="2"/>
      <c r="S38" s="2" t="s">
        <v>691</v>
      </c>
      <c r="T38" s="68">
        <v>0.13341</v>
      </c>
      <c r="U38" s="68">
        <v>449.8</v>
      </c>
      <c r="V38" s="68">
        <v>4.2699000000000001E-2</v>
      </c>
      <c r="W38" s="68">
        <v>8.5626000000000001E-3</v>
      </c>
      <c r="X38" s="68">
        <v>2.6848999999999994E-2</v>
      </c>
      <c r="Y38" s="68">
        <v>7.3507000000000017E-2</v>
      </c>
      <c r="Z38" s="68">
        <v>1.8284999999999999E-2</v>
      </c>
    </row>
    <row r="39" spans="1:26">
      <c r="A39" s="36" t="s">
        <v>267</v>
      </c>
      <c r="B39" s="36" t="s">
        <v>656</v>
      </c>
      <c r="C39" s="36">
        <v>0.14258571428571429</v>
      </c>
      <c r="D39" s="36">
        <v>420.87142857142857</v>
      </c>
      <c r="E39" s="36">
        <v>5.756214285714286E-2</v>
      </c>
      <c r="F39" s="36">
        <v>1.0215714285714285E-2</v>
      </c>
      <c r="G39" s="36">
        <v>4.1447857142857147E-2</v>
      </c>
      <c r="H39" s="36">
        <v>0.10975714285714286</v>
      </c>
      <c r="I39" s="36">
        <v>3.1234999999999995E-2</v>
      </c>
      <c r="J39" s="1">
        <v>2</v>
      </c>
      <c r="K39" s="2"/>
      <c r="L39" s="2"/>
      <c r="M39" s="2">
        <f t="shared" si="12"/>
        <v>0.95040901530837385</v>
      </c>
      <c r="N39" s="2">
        <f t="shared" si="13"/>
        <v>0</v>
      </c>
      <c r="O39" s="2">
        <v>0.95040901530837385</v>
      </c>
      <c r="P39" s="2">
        <v>0</v>
      </c>
      <c r="Q39" s="2" t="s">
        <v>781</v>
      </c>
      <c r="R39" s="2">
        <v>1</v>
      </c>
      <c r="S39" s="2" t="s">
        <v>781</v>
      </c>
      <c r="T39" s="2">
        <v>0.14258571428571429</v>
      </c>
      <c r="U39" s="2">
        <v>420.87142857142857</v>
      </c>
      <c r="V39" s="2">
        <v>5.756214285714286E-2</v>
      </c>
      <c r="W39" s="2">
        <v>1.0215714285714285E-2</v>
      </c>
      <c r="X39" s="2">
        <v>4.1447857142857147E-2</v>
      </c>
      <c r="Y39" s="2">
        <v>0.10975714285714286</v>
      </c>
      <c r="Z39" s="2">
        <v>3.1234999999999995E-2</v>
      </c>
    </row>
    <row r="40" spans="1:26">
      <c r="A40" s="36" t="s">
        <v>84</v>
      </c>
      <c r="B40" s="36" t="s">
        <v>656</v>
      </c>
      <c r="C40" s="36">
        <v>0.12196666666666667</v>
      </c>
      <c r="D40" s="36">
        <v>492.05</v>
      </c>
      <c r="E40" s="36">
        <v>6.3970833333333338E-2</v>
      </c>
      <c r="F40" s="36">
        <v>1.4291666666666668E-2</v>
      </c>
      <c r="G40" s="36">
        <v>5.0215000000000003E-2</v>
      </c>
      <c r="H40" s="36">
        <v>0.14380000000000001</v>
      </c>
      <c r="I40" s="36">
        <v>3.5923333333333335E-2</v>
      </c>
      <c r="J40" s="2"/>
      <c r="K40" s="2">
        <v>3</v>
      </c>
      <c r="L40" s="2" t="s">
        <v>891</v>
      </c>
      <c r="M40" s="2">
        <f t="shared" si="12"/>
        <v>0</v>
      </c>
      <c r="N40" s="2">
        <f t="shared" si="13"/>
        <v>1.2193882735494359</v>
      </c>
      <c r="O40" s="68"/>
      <c r="P40" s="68"/>
      <c r="R40" s="2"/>
    </row>
    <row r="41" spans="1:26">
      <c r="A41" s="36" t="s">
        <v>270</v>
      </c>
      <c r="B41" s="36" t="s">
        <v>656</v>
      </c>
      <c r="C41" s="36">
        <v>0.11404</v>
      </c>
      <c r="D41" s="36">
        <v>528.49</v>
      </c>
      <c r="E41" s="36">
        <v>4.6837000000000004E-2</v>
      </c>
      <c r="F41" s="36">
        <v>1.0799999999999999E-2</v>
      </c>
      <c r="G41" s="36">
        <v>3.3501111111111113E-2</v>
      </c>
      <c r="H41" s="36">
        <v>0.10042444444444443</v>
      </c>
      <c r="I41" s="36">
        <v>2.2723333333333331E-2</v>
      </c>
      <c r="J41" s="1"/>
      <c r="K41" s="2"/>
      <c r="L41" s="2"/>
      <c r="M41" s="2">
        <f t="shared" si="12"/>
        <v>0</v>
      </c>
      <c r="N41" s="2">
        <f t="shared" si="13"/>
        <v>0</v>
      </c>
      <c r="O41" s="8">
        <f>AVERAGE(M40:M42)</f>
        <v>0</v>
      </c>
      <c r="P41" s="8">
        <f>AVERAGE(N40:N42)</f>
        <v>0.40646275784981195</v>
      </c>
      <c r="Q41" s="2" t="s">
        <v>692</v>
      </c>
      <c r="R41" s="2"/>
      <c r="S41" s="2" t="s">
        <v>692</v>
      </c>
      <c r="T41" s="8">
        <f>AVERAGE(C40:C42)</f>
        <v>0.12298370370370371</v>
      </c>
      <c r="U41" s="8">
        <f t="shared" ref="U41:Z41" si="20">AVERAGE(D40:D42)</f>
        <v>490.67629629629624</v>
      </c>
      <c r="V41" s="8">
        <f t="shared" si="20"/>
        <v>5.0567055555555553E-2</v>
      </c>
      <c r="W41" s="8">
        <f t="shared" si="20"/>
        <v>1.1900925925925926E-2</v>
      </c>
      <c r="X41" s="8">
        <f t="shared" si="20"/>
        <v>4.1276111111111111E-2</v>
      </c>
      <c r="Y41" s="8">
        <f t="shared" si="20"/>
        <v>0.11808962962962961</v>
      </c>
      <c r="Z41" s="8">
        <f t="shared" si="20"/>
        <v>2.9382592592592589E-2</v>
      </c>
    </row>
    <row r="42" spans="1:26">
      <c r="A42" s="36" t="s">
        <v>271</v>
      </c>
      <c r="B42" s="36" t="s">
        <v>656</v>
      </c>
      <c r="C42" s="36">
        <v>0.13294444444444442</v>
      </c>
      <c r="D42" s="36">
        <v>451.48888888888888</v>
      </c>
      <c r="E42" s="36">
        <v>4.0893333333333337E-2</v>
      </c>
      <c r="F42" s="36">
        <v>1.0611111111111109E-2</v>
      </c>
      <c r="G42" s="36">
        <v>4.0112222222222216E-2</v>
      </c>
      <c r="H42" s="36">
        <v>0.11004444444444444</v>
      </c>
      <c r="I42" s="36">
        <v>2.9501111111111106E-2</v>
      </c>
      <c r="J42" s="2"/>
      <c r="K42" s="2"/>
      <c r="L42" s="2"/>
      <c r="M42" s="2">
        <f t="shared" si="12"/>
        <v>0</v>
      </c>
      <c r="N42" s="2">
        <f t="shared" si="13"/>
        <v>0</v>
      </c>
      <c r="O42" s="68"/>
      <c r="P42" s="68"/>
      <c r="R42" s="2"/>
    </row>
    <row r="43" spans="1:26">
      <c r="A43" s="36" t="s">
        <v>274</v>
      </c>
      <c r="B43" s="36" t="s">
        <v>656</v>
      </c>
      <c r="C43" s="36">
        <v>0.11753076923076923</v>
      </c>
      <c r="D43" s="36">
        <v>515.29999999999995</v>
      </c>
      <c r="E43" s="36">
        <v>3.6445384615384616E-2</v>
      </c>
      <c r="F43" s="36">
        <v>9.4230769230769212E-3</v>
      </c>
      <c r="G43" s="36">
        <v>3.8893333333333335E-2</v>
      </c>
      <c r="H43" s="36">
        <v>0.11458333333333333</v>
      </c>
      <c r="I43" s="36">
        <v>2.9476666666666665E-2</v>
      </c>
      <c r="J43" s="1"/>
      <c r="K43" s="2"/>
      <c r="L43" s="2"/>
      <c r="M43" s="2">
        <f t="shared" si="12"/>
        <v>0</v>
      </c>
      <c r="N43" s="2">
        <f t="shared" si="13"/>
        <v>0</v>
      </c>
      <c r="O43" s="68">
        <v>0</v>
      </c>
      <c r="P43" s="68">
        <v>0</v>
      </c>
      <c r="Q43" s="2" t="s">
        <v>714</v>
      </c>
      <c r="R43" s="2"/>
      <c r="S43" s="2" t="s">
        <v>714</v>
      </c>
      <c r="T43" s="68">
        <v>0.11753076923076923</v>
      </c>
      <c r="U43" s="68">
        <v>515.29999999999995</v>
      </c>
      <c r="V43" s="68">
        <v>3.6445384615384616E-2</v>
      </c>
      <c r="W43" s="68">
        <v>9.4230769230769212E-3</v>
      </c>
      <c r="X43" s="68">
        <v>3.8893333333333335E-2</v>
      </c>
      <c r="Y43" s="68">
        <v>0.11458333333333333</v>
      </c>
      <c r="Z43" s="68">
        <v>2.9476666666666665E-2</v>
      </c>
    </row>
    <row r="44" spans="1:26">
      <c r="A44" s="36" t="s">
        <v>283</v>
      </c>
      <c r="B44" s="36" t="s">
        <v>656</v>
      </c>
      <c r="C44" s="36">
        <v>0.10473333333333334</v>
      </c>
      <c r="D44" s="36">
        <v>572.97500000000002</v>
      </c>
      <c r="E44" s="36">
        <v>4.493083333333333E-2</v>
      </c>
      <c r="F44" s="36">
        <v>1.0749999999999997E-2</v>
      </c>
      <c r="G44" s="36">
        <v>7.3770000000000002E-2</v>
      </c>
      <c r="H44" s="36">
        <v>0.22900000000000001</v>
      </c>
      <c r="I44" s="36">
        <v>6.3270000000000007E-2</v>
      </c>
      <c r="J44" s="2"/>
      <c r="K44" s="2"/>
      <c r="L44" s="2"/>
      <c r="M44" s="2">
        <f t="shared" si="12"/>
        <v>0</v>
      </c>
      <c r="N44" s="2">
        <f t="shared" si="13"/>
        <v>0</v>
      </c>
      <c r="O44" s="68"/>
      <c r="P44" s="68"/>
      <c r="R44" s="2"/>
    </row>
    <row r="45" spans="1:26">
      <c r="A45" s="36" t="s">
        <v>284</v>
      </c>
      <c r="B45" s="36" t="s">
        <v>656</v>
      </c>
      <c r="C45" s="36">
        <v>9.9263000000000018E-2</v>
      </c>
      <c r="D45" s="36">
        <v>604.47</v>
      </c>
      <c r="E45" s="36">
        <v>3.3232000000000005E-2</v>
      </c>
      <c r="F45" s="36">
        <v>1.4280000000000001E-2</v>
      </c>
      <c r="G45" s="36">
        <v>4.1212000000000006E-2</v>
      </c>
      <c r="H45" s="36">
        <v>0.1308</v>
      </c>
      <c r="I45" s="36">
        <v>2.6932000000000001E-2</v>
      </c>
      <c r="J45" s="1"/>
      <c r="K45" s="2">
        <v>4</v>
      </c>
      <c r="L45" s="2"/>
      <c r="M45" s="2">
        <f t="shared" si="12"/>
        <v>0</v>
      </c>
      <c r="N45" s="2">
        <f t="shared" si="13"/>
        <v>1.3234734560854964</v>
      </c>
      <c r="O45" s="8">
        <f>AVERAGE(M44:M45)</f>
        <v>0</v>
      </c>
      <c r="P45" s="8">
        <f>AVERAGE(N44:N45)</f>
        <v>0.66173672804274819</v>
      </c>
      <c r="Q45" s="68" t="s">
        <v>715</v>
      </c>
      <c r="R45" s="2"/>
      <c r="S45" s="68" t="s">
        <v>715</v>
      </c>
      <c r="T45" s="8">
        <f>AVERAGE(C44:C45)</f>
        <v>0.10199816666666668</v>
      </c>
      <c r="U45" s="8">
        <f t="shared" ref="U45:Z45" si="21">AVERAGE(D44:D45)</f>
        <v>588.72250000000008</v>
      </c>
      <c r="V45" s="8">
        <f t="shared" si="21"/>
        <v>3.9081416666666667E-2</v>
      </c>
      <c r="W45" s="8">
        <f t="shared" si="21"/>
        <v>1.2514999999999998E-2</v>
      </c>
      <c r="X45" s="8">
        <f t="shared" si="21"/>
        <v>5.7491E-2</v>
      </c>
      <c r="Y45" s="8">
        <f t="shared" si="21"/>
        <v>0.1799</v>
      </c>
      <c r="Z45" s="8">
        <f t="shared" si="21"/>
        <v>4.5101000000000002E-2</v>
      </c>
    </row>
    <row r="46" spans="1:26">
      <c r="A46" s="36" t="s">
        <v>289</v>
      </c>
      <c r="B46" s="36" t="s">
        <v>656</v>
      </c>
      <c r="C46" s="36">
        <v>0.1215111111111111</v>
      </c>
      <c r="D46" s="36">
        <v>497.35555555555561</v>
      </c>
      <c r="E46" s="36">
        <v>5.7451111111111119E-2</v>
      </c>
      <c r="F46" s="36">
        <v>1.3701111111111112E-2</v>
      </c>
      <c r="G46" s="36">
        <v>4.3641111111111103E-2</v>
      </c>
      <c r="H46" s="36">
        <v>0.12548888888888887</v>
      </c>
      <c r="I46" s="36">
        <v>2.9939999999999998E-2</v>
      </c>
      <c r="J46" s="2"/>
      <c r="K46" s="2"/>
      <c r="L46" s="2"/>
      <c r="M46" s="2">
        <f t="shared" si="12"/>
        <v>0</v>
      </c>
      <c r="N46" s="2">
        <f t="shared" si="13"/>
        <v>0</v>
      </c>
      <c r="O46" s="68">
        <f>_xlfn.STDEV.S(M44:M45)</f>
        <v>0</v>
      </c>
      <c r="P46" s="68">
        <f>_xlfn.STDEV.S(N44:N45)</f>
        <v>0.93583705551845087</v>
      </c>
      <c r="R46" s="2"/>
      <c r="T46" s="68">
        <f>_xlfn.STDEV.S(C44:C45)</f>
        <v>3.8681097953508058E-3</v>
      </c>
      <c r="U46" s="68">
        <f t="shared" ref="U46:Z46" si="22">_xlfn.STDEV.S(D44:D45)</f>
        <v>22.270328073470317</v>
      </c>
      <c r="V46" s="68">
        <f t="shared" si="22"/>
        <v>8.2723243819712543E-3</v>
      </c>
      <c r="W46" s="68">
        <f t="shared" si="22"/>
        <v>2.4960869375885153E-3</v>
      </c>
      <c r="X46" s="68">
        <f t="shared" si="22"/>
        <v>2.3021982581871638E-2</v>
      </c>
      <c r="Y46" s="68">
        <f t="shared" si="22"/>
        <v>6.9437885912518954E-2</v>
      </c>
      <c r="Z46" s="68">
        <f t="shared" si="22"/>
        <v>2.5694846214756779E-2</v>
      </c>
    </row>
    <row r="47" spans="1:26">
      <c r="A47" s="36" t="s">
        <v>288</v>
      </c>
      <c r="B47" s="36" t="s">
        <v>656</v>
      </c>
      <c r="C47" s="36">
        <v>9.4159999999999994E-2</v>
      </c>
      <c r="D47" s="36">
        <v>637.22</v>
      </c>
      <c r="E47" s="36">
        <v>4.2417000000000003E-2</v>
      </c>
      <c r="F47" s="36">
        <v>1.5100000000000002E-2</v>
      </c>
      <c r="G47" s="36">
        <v>4.6098E-2</v>
      </c>
      <c r="H47" s="36">
        <v>0.15021999999999999</v>
      </c>
      <c r="I47" s="36">
        <v>3.0998000000000005E-2</v>
      </c>
      <c r="J47" s="2">
        <v>2</v>
      </c>
      <c r="K47" s="2"/>
      <c r="L47" s="2"/>
      <c r="M47" s="2">
        <f t="shared" si="12"/>
        <v>0.62772668780013174</v>
      </c>
      <c r="N47" s="2">
        <f t="shared" si="13"/>
        <v>0</v>
      </c>
      <c r="O47" s="68"/>
      <c r="P47" s="68"/>
      <c r="R47" s="2" t="s">
        <v>887</v>
      </c>
    </row>
    <row r="48" spans="1:26">
      <c r="A48" s="36" t="s">
        <v>290</v>
      </c>
      <c r="B48" s="36" t="s">
        <v>656</v>
      </c>
      <c r="C48" s="36">
        <v>0.10024363636363635</v>
      </c>
      <c r="D48" s="36">
        <v>598.60909090909092</v>
      </c>
      <c r="E48" s="36">
        <v>4.7690909090909096E-2</v>
      </c>
      <c r="F48" s="36">
        <v>1.3915454545454543E-2</v>
      </c>
      <c r="G48" s="36">
        <v>3.9596000000000006E-2</v>
      </c>
      <c r="H48" s="36">
        <v>0.12503000000000003</v>
      </c>
      <c r="I48" s="36">
        <v>2.5538999999999996E-2</v>
      </c>
      <c r="J48" s="2"/>
      <c r="K48" s="2"/>
      <c r="L48" s="2"/>
      <c r="M48" s="2">
        <f t="shared" si="12"/>
        <v>0</v>
      </c>
      <c r="N48" s="2">
        <f t="shared" si="13"/>
        <v>0</v>
      </c>
      <c r="O48" s="68"/>
      <c r="P48" s="68"/>
      <c r="R48" s="2"/>
    </row>
    <row r="49" spans="1:26">
      <c r="A49" s="36" t="s">
        <v>100</v>
      </c>
      <c r="B49" s="36" t="s">
        <v>656</v>
      </c>
      <c r="C49" s="36">
        <v>0.11931999999999998</v>
      </c>
      <c r="D49" s="36">
        <v>502.98</v>
      </c>
      <c r="E49" s="36">
        <v>4.3450000000000003E-2</v>
      </c>
      <c r="F49" s="36">
        <v>1.1599999999999997E-2</v>
      </c>
      <c r="G49" s="36">
        <v>3.7704000000000001E-2</v>
      </c>
      <c r="H49" s="36">
        <v>0.10915000000000001</v>
      </c>
      <c r="I49" s="36">
        <v>2.6103999999999999E-2</v>
      </c>
      <c r="J49" s="2"/>
      <c r="K49" s="2"/>
      <c r="L49" s="2"/>
      <c r="M49" s="2">
        <f t="shared" si="12"/>
        <v>0</v>
      </c>
      <c r="N49" s="2">
        <f t="shared" si="13"/>
        <v>0</v>
      </c>
      <c r="O49" s="68"/>
      <c r="P49" s="68"/>
      <c r="R49" s="2"/>
    </row>
    <row r="50" spans="1:26">
      <c r="A50" s="36" t="s">
        <v>96</v>
      </c>
      <c r="B50" s="36" t="s">
        <v>656</v>
      </c>
      <c r="C50" s="36">
        <v>0.11216666666666668</v>
      </c>
      <c r="D50" s="36">
        <v>534.91111111111115</v>
      </c>
      <c r="E50" s="36">
        <v>4.5416249999999998E-2</v>
      </c>
      <c r="F50" s="36">
        <v>1.2498888888888888E-2</v>
      </c>
      <c r="G50" s="36">
        <v>3.8552000000000003E-2</v>
      </c>
      <c r="H50" s="36">
        <v>0.11518000000000002</v>
      </c>
      <c r="I50" s="36">
        <v>2.6194000000000002E-2</v>
      </c>
      <c r="J50" s="2"/>
      <c r="K50" s="2"/>
      <c r="L50" s="2"/>
      <c r="M50" s="2">
        <f t="shared" si="12"/>
        <v>0</v>
      </c>
      <c r="N50" s="2">
        <f t="shared" si="13"/>
        <v>0</v>
      </c>
      <c r="O50" s="68"/>
      <c r="P50" s="68"/>
      <c r="R50" s="2"/>
      <c r="T50" s="68">
        <f>_xlfn.STDEV.S(C46:C51)</f>
        <v>1.756654884757131E-2</v>
      </c>
      <c r="U50" s="68">
        <f t="shared" ref="U50:Z50" si="23">_xlfn.STDEV.S(D46:D51)</f>
        <v>78.211593207437659</v>
      </c>
      <c r="V50" s="68">
        <f t="shared" si="23"/>
        <v>6.7490544740217515E-3</v>
      </c>
      <c r="W50" s="68">
        <f t="shared" si="23"/>
        <v>2.0431387761396581E-3</v>
      </c>
      <c r="X50" s="68">
        <f t="shared" si="23"/>
        <v>6.4896633595723681E-3</v>
      </c>
      <c r="Y50" s="68">
        <f t="shared" si="23"/>
        <v>1.6207984401334658E-2</v>
      </c>
      <c r="Z50" s="68">
        <f t="shared" si="23"/>
        <v>4.5805793374492122E-3</v>
      </c>
    </row>
    <row r="51" spans="1:26">
      <c r="A51" s="36" t="s">
        <v>292</v>
      </c>
      <c r="B51" s="36" t="s">
        <v>656</v>
      </c>
      <c r="C51" s="36">
        <v>0.14366999999999999</v>
      </c>
      <c r="D51" s="36">
        <v>417.86</v>
      </c>
      <c r="E51" s="36">
        <v>3.7344999999999996E-2</v>
      </c>
      <c r="F51" s="36">
        <v>1.7400000000000002E-2</v>
      </c>
      <c r="G51" s="36">
        <v>5.4925000000000002E-2</v>
      </c>
      <c r="H51" s="36">
        <v>0.14489999999999997</v>
      </c>
      <c r="I51" s="36">
        <v>3.7524999999999996E-2</v>
      </c>
      <c r="J51" s="1"/>
      <c r="K51" s="2"/>
      <c r="L51" s="2"/>
      <c r="M51" s="2">
        <f t="shared" si="12"/>
        <v>0</v>
      </c>
      <c r="N51" s="2">
        <f t="shared" si="13"/>
        <v>0</v>
      </c>
      <c r="O51" s="8">
        <f>AVERAGE(M46:M51)</f>
        <v>0.10462111463335529</v>
      </c>
      <c r="P51" s="8">
        <f>AVERAGE(N46:N51)</f>
        <v>0</v>
      </c>
      <c r="Q51" s="2" t="s">
        <v>693</v>
      </c>
      <c r="R51" s="2"/>
      <c r="S51" s="2" t="s">
        <v>693</v>
      </c>
      <c r="T51" s="8">
        <f>AVERAGE(C46:C51)</f>
        <v>0.115178569023569</v>
      </c>
      <c r="U51" s="8">
        <f t="shared" ref="U51:Z51" si="24">AVERAGE(D46:D51)</f>
        <v>531.4892929292929</v>
      </c>
      <c r="V51" s="8">
        <f t="shared" si="24"/>
        <v>4.5628378367003369E-2</v>
      </c>
      <c r="W51" s="8">
        <f t="shared" si="24"/>
        <v>1.4035909090909092E-2</v>
      </c>
      <c r="X51" s="8">
        <f t="shared" si="24"/>
        <v>4.3419351851851862E-2</v>
      </c>
      <c r="Y51" s="8">
        <f t="shared" si="24"/>
        <v>0.12832814814814816</v>
      </c>
      <c r="Z51" s="8">
        <f t="shared" si="24"/>
        <v>2.9383333333333334E-2</v>
      </c>
    </row>
    <row r="52" spans="1:26">
      <c r="A52" s="36" t="s">
        <v>302</v>
      </c>
      <c r="B52" s="36" t="s">
        <v>656</v>
      </c>
      <c r="C52" s="36">
        <v>0.11723636363636364</v>
      </c>
      <c r="D52" s="36">
        <v>511.93636363636364</v>
      </c>
      <c r="E52" s="36">
        <v>3.5340909090909096E-2</v>
      </c>
      <c r="F52" s="36">
        <v>8.5454545454545488E-3</v>
      </c>
      <c r="G52" s="36">
        <v>2.8664545454545453E-2</v>
      </c>
      <c r="H52" s="36">
        <v>8.3711818181818179E-2</v>
      </c>
      <c r="I52" s="36">
        <v>2.0119090909090906E-2</v>
      </c>
      <c r="J52" s="2"/>
      <c r="K52" s="2"/>
      <c r="L52" s="2"/>
      <c r="M52" s="2">
        <f t="shared" si="12"/>
        <v>0</v>
      </c>
      <c r="N52" s="2">
        <f t="shared" si="13"/>
        <v>0</v>
      </c>
      <c r="O52" s="68"/>
      <c r="P52" s="68"/>
      <c r="R52" s="2"/>
    </row>
    <row r="53" spans="1:26">
      <c r="A53" s="36" t="s">
        <v>303</v>
      </c>
      <c r="B53" s="36" t="s">
        <v>656</v>
      </c>
      <c r="C53" s="36">
        <v>0.11391999999999999</v>
      </c>
      <c r="D53" s="36">
        <v>526.9</v>
      </c>
      <c r="E53" s="36">
        <v>3.0875000000000003E-2</v>
      </c>
      <c r="F53" s="36">
        <v>1.2149999999999998E-2</v>
      </c>
      <c r="G53" s="36">
        <v>3.6479000000000004E-2</v>
      </c>
      <c r="H53" s="36">
        <v>0.10811</v>
      </c>
      <c r="I53" s="36">
        <v>2.4329E-2</v>
      </c>
      <c r="J53" s="2">
        <v>1</v>
      </c>
      <c r="K53" s="2"/>
      <c r="L53" s="2"/>
      <c r="M53" s="2">
        <f t="shared" si="12"/>
        <v>0.37957866767887644</v>
      </c>
      <c r="N53" s="2">
        <f t="shared" si="13"/>
        <v>0</v>
      </c>
      <c r="O53" s="68"/>
      <c r="P53" s="68"/>
      <c r="R53" s="2"/>
    </row>
    <row r="54" spans="1:26">
      <c r="A54" s="36" t="s">
        <v>304</v>
      </c>
      <c r="B54" s="36" t="s">
        <v>656</v>
      </c>
      <c r="C54" s="36">
        <v>0.10878181818181817</v>
      </c>
      <c r="D54" s="36">
        <v>551.67272727272734</v>
      </c>
      <c r="E54" s="36">
        <v>2.9994545454545451E-2</v>
      </c>
      <c r="F54" s="36">
        <v>1.3727272727272725E-2</v>
      </c>
      <c r="G54" s="36">
        <v>3.6413636363636363E-2</v>
      </c>
      <c r="H54" s="36">
        <v>0.11039727272727272</v>
      </c>
      <c r="I54" s="36">
        <v>2.2686363636363636E-2</v>
      </c>
      <c r="J54" s="2">
        <v>7</v>
      </c>
      <c r="K54" s="2"/>
      <c r="L54" s="2"/>
      <c r="M54" s="2">
        <f t="shared" si="12"/>
        <v>2.537736470898424</v>
      </c>
      <c r="N54" s="2">
        <f t="shared" si="13"/>
        <v>0</v>
      </c>
      <c r="O54" s="68"/>
      <c r="P54" s="68"/>
      <c r="R54" s="2"/>
    </row>
    <row r="55" spans="1:26">
      <c r="A55" s="36" t="s">
        <v>305</v>
      </c>
      <c r="B55" s="36" t="s">
        <v>656</v>
      </c>
      <c r="C55" s="36">
        <v>0.13145000000000001</v>
      </c>
      <c r="D55" s="36">
        <v>456.49166666666673</v>
      </c>
      <c r="E55" s="36">
        <v>3.1745000000000002E-2</v>
      </c>
      <c r="F55" s="36">
        <v>7.8333333333333362E-3</v>
      </c>
      <c r="G55" s="36">
        <v>3.9353636363636361E-2</v>
      </c>
      <c r="H55" s="36">
        <v>0.1086727272727273</v>
      </c>
      <c r="I55" s="36">
        <v>3.1535454545454547E-2</v>
      </c>
      <c r="J55" s="2">
        <v>10</v>
      </c>
      <c r="K55" s="2"/>
      <c r="L55" s="2"/>
      <c r="M55" s="2">
        <f t="shared" si="12"/>
        <v>4.3812409865094288</v>
      </c>
      <c r="N55" s="2">
        <f t="shared" si="13"/>
        <v>0</v>
      </c>
      <c r="O55" s="68"/>
      <c r="P55" s="68"/>
      <c r="R55" s="2"/>
    </row>
    <row r="56" spans="1:26">
      <c r="A56" s="36" t="s">
        <v>119</v>
      </c>
      <c r="B56" s="36" t="s">
        <v>656</v>
      </c>
      <c r="C56" s="36">
        <v>0.12195555555555554</v>
      </c>
      <c r="D56" s="36">
        <v>491.98888888888894</v>
      </c>
      <c r="E56" s="36">
        <v>3.6083333333333328E-2</v>
      </c>
      <c r="F56" s="36">
        <v>9.3333333333333324E-3</v>
      </c>
      <c r="G56" s="36">
        <v>5.1995555555555552E-2</v>
      </c>
      <c r="H56" s="36">
        <v>0.1488888888888889</v>
      </c>
      <c r="I56" s="36">
        <v>4.2662222222222226E-2</v>
      </c>
      <c r="J56" s="2"/>
      <c r="K56" s="2">
        <v>24</v>
      </c>
      <c r="L56" s="2"/>
      <c r="M56" s="2">
        <f t="shared" si="12"/>
        <v>0</v>
      </c>
      <c r="N56" s="2">
        <f t="shared" si="13"/>
        <v>9.7563178933580232</v>
      </c>
      <c r="O56" s="68"/>
      <c r="P56" s="68"/>
      <c r="R56" s="2"/>
    </row>
    <row r="57" spans="1:26">
      <c r="A57" s="36" t="s">
        <v>307</v>
      </c>
      <c r="B57" s="36" t="s">
        <v>656</v>
      </c>
      <c r="C57" s="36">
        <v>0.10981111111111111</v>
      </c>
      <c r="D57" s="36">
        <v>546.95555555555563</v>
      </c>
      <c r="E57" s="36">
        <v>2.8889999999999996E-2</v>
      </c>
      <c r="F57" s="36">
        <v>1.2222222222222221E-2</v>
      </c>
      <c r="G57" s="36">
        <v>5.305E-2</v>
      </c>
      <c r="H57" s="36">
        <v>0.16012222222222222</v>
      </c>
      <c r="I57" s="36">
        <v>4.0827777777777782E-2</v>
      </c>
      <c r="J57" s="2"/>
      <c r="K57" s="2"/>
      <c r="L57" s="2"/>
      <c r="M57" s="2">
        <f t="shared" si="12"/>
        <v>0</v>
      </c>
      <c r="N57" s="2">
        <f t="shared" si="13"/>
        <v>0</v>
      </c>
      <c r="O57" s="68">
        <f>_xlfn.STDEV.S(M52:M58)</f>
        <v>1.7401921834674017</v>
      </c>
      <c r="P57" s="68">
        <f>_xlfn.STDEV.S(N52:N58)</f>
        <v>3.6875415510735592</v>
      </c>
      <c r="R57" s="2"/>
      <c r="T57" s="68">
        <f>_xlfn.STDEV.S(C52:C58)</f>
        <v>7.8052652671298708E-3</v>
      </c>
      <c r="U57" s="68">
        <f t="shared" ref="U57:Z57" si="25">_xlfn.STDEV.S(D52:D58)</f>
        <v>32.935500536749934</v>
      </c>
      <c r="V57" s="68">
        <f t="shared" si="25"/>
        <v>2.9985067710528303E-3</v>
      </c>
      <c r="W57" s="68">
        <f t="shared" si="25"/>
        <v>2.2137966035364982E-3</v>
      </c>
      <c r="X57" s="68">
        <f t="shared" si="25"/>
        <v>9.4586069147933119E-3</v>
      </c>
      <c r="Y57" s="68">
        <f t="shared" si="25"/>
        <v>2.8308388886877846E-2</v>
      </c>
      <c r="Z57" s="68">
        <f t="shared" si="25"/>
        <v>9.3060647525973327E-3</v>
      </c>
    </row>
    <row r="58" spans="1:26">
      <c r="A58" s="36" t="s">
        <v>121</v>
      </c>
      <c r="B58" s="36" t="s">
        <v>656</v>
      </c>
      <c r="C58" s="36">
        <v>0.11513333333333334</v>
      </c>
      <c r="D58" s="36">
        <v>521.27777777777783</v>
      </c>
      <c r="E58" s="36">
        <v>3.5774444444444435E-2</v>
      </c>
      <c r="F58" s="36">
        <v>1.1777777777777776E-2</v>
      </c>
      <c r="G58" s="36">
        <v>5.0305555555555555E-2</v>
      </c>
      <c r="H58" s="36">
        <v>0.14825555555555556</v>
      </c>
      <c r="I58" s="36">
        <v>3.8527777777777772E-2</v>
      </c>
      <c r="J58" s="1"/>
      <c r="K58" s="2"/>
      <c r="L58" s="2"/>
      <c r="M58" s="2">
        <f t="shared" si="12"/>
        <v>0</v>
      </c>
      <c r="N58" s="2">
        <f t="shared" si="13"/>
        <v>0</v>
      </c>
      <c r="O58" s="8">
        <f>AVERAGE(M52:M58)</f>
        <v>1.04265087501239</v>
      </c>
      <c r="P58" s="8">
        <f>AVERAGE(N52:N58)</f>
        <v>1.3937596990511463</v>
      </c>
      <c r="Q58" s="68" t="s">
        <v>694</v>
      </c>
      <c r="R58" s="2"/>
      <c r="S58" s="68" t="s">
        <v>694</v>
      </c>
      <c r="T58" s="8">
        <f>AVERAGE(C52:C58)</f>
        <v>0.11689831168831168</v>
      </c>
      <c r="U58" s="8">
        <f t="shared" ref="U58:Z58" si="26">AVERAGE(D52:D58)</f>
        <v>515.31756854256867</v>
      </c>
      <c r="V58" s="8">
        <f t="shared" si="26"/>
        <v>3.2671890331890337E-2</v>
      </c>
      <c r="W58" s="8">
        <f t="shared" si="26"/>
        <v>1.0798484848484849E-2</v>
      </c>
      <c r="X58" s="8">
        <f t="shared" si="26"/>
        <v>4.2323132756132753E-2</v>
      </c>
      <c r="Y58" s="8">
        <f t="shared" si="26"/>
        <v>0.1240226406926407</v>
      </c>
      <c r="Z58" s="8">
        <f t="shared" si="26"/>
        <v>3.1526812409812414E-2</v>
      </c>
    </row>
    <row r="59" spans="1:26">
      <c r="A59" s="36" t="s">
        <v>126</v>
      </c>
      <c r="B59" s="36" t="s">
        <v>656</v>
      </c>
      <c r="C59" s="36">
        <v>0.117775</v>
      </c>
      <c r="D59" s="36">
        <v>509.48333333333335</v>
      </c>
      <c r="E59" s="36">
        <v>3.388E-2</v>
      </c>
      <c r="F59" s="36">
        <v>6.5416666666666679E-3</v>
      </c>
      <c r="G59" s="36">
        <v>3.8699166666666666E-2</v>
      </c>
      <c r="H59" s="36">
        <v>0.1127666666666667</v>
      </c>
      <c r="I59" s="36">
        <v>3.2157500000000006E-2</v>
      </c>
      <c r="J59" s="2"/>
      <c r="K59" s="2"/>
      <c r="L59" s="2"/>
      <c r="M59" s="2">
        <f t="shared" si="12"/>
        <v>0</v>
      </c>
      <c r="N59" s="2">
        <f t="shared" si="13"/>
        <v>0</v>
      </c>
      <c r="O59" s="68"/>
      <c r="P59" s="68"/>
      <c r="R59" s="2"/>
    </row>
    <row r="60" spans="1:26">
      <c r="A60" s="36" t="s">
        <v>127</v>
      </c>
      <c r="B60" s="36" t="s">
        <v>656</v>
      </c>
      <c r="C60" s="36">
        <v>0.10846363636363637</v>
      </c>
      <c r="D60" s="36">
        <v>553.24545454545455</v>
      </c>
      <c r="E60" s="36">
        <v>3.8718181818181811E-2</v>
      </c>
      <c r="F60" s="36">
        <v>1.6000000000000004E-2</v>
      </c>
      <c r="G60" s="36">
        <v>5.3982857142857145E-2</v>
      </c>
      <c r="H60" s="36">
        <v>0.16394285714285714</v>
      </c>
      <c r="I60" s="36">
        <v>3.7982857142857145E-2</v>
      </c>
      <c r="J60" s="2"/>
      <c r="K60" s="2"/>
      <c r="L60" s="2"/>
      <c r="M60" s="2">
        <f t="shared" si="12"/>
        <v>0</v>
      </c>
      <c r="N60" s="2">
        <f t="shared" si="13"/>
        <v>0</v>
      </c>
      <c r="O60" s="68"/>
      <c r="P60" s="68"/>
      <c r="R60" s="2"/>
      <c r="T60" s="68">
        <f>_xlfn.STDEV.S(C61:C63)</f>
        <v>3.6573673397197666E-3</v>
      </c>
      <c r="U60" s="68">
        <f t="shared" ref="U60:Z60" si="27">_xlfn.STDEV.S(D61:D63)</f>
        <v>15.793267294538293</v>
      </c>
      <c r="V60" s="68">
        <f t="shared" si="27"/>
        <v>3.5566970065563433E-3</v>
      </c>
      <c r="W60" s="68">
        <f t="shared" si="27"/>
        <v>5.7066596594182917E-4</v>
      </c>
      <c r="X60" s="68">
        <f t="shared" si="27"/>
        <v>1.9421293272384244E-3</v>
      </c>
      <c r="Y60" s="68">
        <f t="shared" si="27"/>
        <v>5.8434972385560304E-3</v>
      </c>
      <c r="Z60" s="68">
        <f t="shared" si="27"/>
        <v>2.1308538472525765E-3</v>
      </c>
    </row>
    <row r="61" spans="1:26">
      <c r="A61" s="36" t="s">
        <v>314</v>
      </c>
      <c r="B61" s="36" t="s">
        <v>656</v>
      </c>
      <c r="C61" s="36">
        <v>0.12099</v>
      </c>
      <c r="D61" s="36">
        <v>496.01000000000005</v>
      </c>
      <c r="E61" s="36">
        <v>4.4380000000000003E-2</v>
      </c>
      <c r="F61" s="36">
        <v>1.0749999999999997E-2</v>
      </c>
      <c r="G61" s="36">
        <v>3.771E-2</v>
      </c>
      <c r="H61" s="36">
        <v>0.10838333333333335</v>
      </c>
      <c r="I61" s="36">
        <v>2.7043333333333336E-2</v>
      </c>
      <c r="J61" s="2"/>
      <c r="K61" s="2"/>
      <c r="L61" s="2"/>
      <c r="M61" s="2">
        <f t="shared" si="12"/>
        <v>0</v>
      </c>
      <c r="N61" s="2">
        <f t="shared" si="13"/>
        <v>0</v>
      </c>
      <c r="O61" s="8">
        <f>AVERAGE(M59:M61)</f>
        <v>0</v>
      </c>
      <c r="P61" s="8">
        <f>AVERAGE(N59:N61)</f>
        <v>0</v>
      </c>
      <c r="Q61" s="68" t="s">
        <v>756</v>
      </c>
      <c r="R61" s="2"/>
      <c r="S61" s="68" t="s">
        <v>756</v>
      </c>
      <c r="T61" s="8">
        <f>AVERAGE(C59:C61)</f>
        <v>0.1157428787878788</v>
      </c>
      <c r="U61" s="8">
        <f t="shared" ref="U61:Z61" si="28">AVERAGE(D59:D61)</f>
        <v>519.57959595959596</v>
      </c>
      <c r="V61" s="8">
        <f t="shared" si="28"/>
        <v>3.8992727272727269E-2</v>
      </c>
      <c r="W61" s="8">
        <f t="shared" si="28"/>
        <v>1.1097222222222224E-2</v>
      </c>
      <c r="X61" s="8">
        <f t="shared" si="28"/>
        <v>4.3464007936507933E-2</v>
      </c>
      <c r="Y61" s="8">
        <f t="shared" si="28"/>
        <v>0.12836428571428574</v>
      </c>
      <c r="Z61" s="8">
        <f t="shared" si="28"/>
        <v>3.2394563492063495E-2</v>
      </c>
    </row>
    <row r="62" spans="1:26">
      <c r="A62" s="36" t="s">
        <v>318</v>
      </c>
      <c r="B62" s="36" t="s">
        <v>656</v>
      </c>
      <c r="C62" s="36">
        <v>0.11505714285714286</v>
      </c>
      <c r="D62" s="36">
        <v>521.51428571428562</v>
      </c>
      <c r="E62" s="36">
        <v>3.7268571428571429E-2</v>
      </c>
      <c r="F62" s="36">
        <v>1.1714285714285714E-2</v>
      </c>
      <c r="G62" s="36">
        <v>3.5141428571428567E-2</v>
      </c>
      <c r="H62" s="36">
        <v>0.10358571428571428</v>
      </c>
      <c r="I62" s="36">
        <v>2.3427142857142858E-2</v>
      </c>
      <c r="J62" s="2">
        <v>6</v>
      </c>
      <c r="K62" s="2"/>
      <c r="L62" s="2"/>
      <c r="M62" s="2">
        <f t="shared" si="12"/>
        <v>2.3009916178162499</v>
      </c>
      <c r="N62" s="2">
        <f t="shared" si="13"/>
        <v>0</v>
      </c>
      <c r="O62" s="68"/>
      <c r="P62" s="68"/>
      <c r="R62" s="2"/>
    </row>
    <row r="63" spans="1:26">
      <c r="A63" s="36" t="s">
        <v>319</v>
      </c>
      <c r="B63" s="36" t="s">
        <v>656</v>
      </c>
      <c r="C63" s="36">
        <v>0.11431818181818182</v>
      </c>
      <c r="D63" s="36">
        <v>524.9</v>
      </c>
      <c r="E63" s="36">
        <v>4.0969090909090906E-2</v>
      </c>
      <c r="F63" s="36">
        <v>1.1760909090909089E-2</v>
      </c>
      <c r="G63" s="36">
        <v>3.8949090909090905E-2</v>
      </c>
      <c r="H63" s="36">
        <v>0.11521363636363637</v>
      </c>
      <c r="I63" s="36">
        <v>2.718818181818182E-2</v>
      </c>
      <c r="J63" s="1"/>
      <c r="K63" s="2"/>
      <c r="L63" s="2"/>
      <c r="M63" s="2">
        <f t="shared" si="12"/>
        <v>0</v>
      </c>
      <c r="N63" s="2">
        <f t="shared" si="13"/>
        <v>0</v>
      </c>
      <c r="O63" s="8">
        <f>AVERAGE(M62:M63)</f>
        <v>1.150495808908125</v>
      </c>
      <c r="P63" s="8">
        <f>AVERAGE(N62:N63)</f>
        <v>0</v>
      </c>
      <c r="Q63" s="68" t="s">
        <v>695</v>
      </c>
      <c r="R63" s="2"/>
      <c r="S63" s="68" t="s">
        <v>695</v>
      </c>
      <c r="T63" s="8">
        <f>AVERAGE(C62:C63)</f>
        <v>0.11468766233766234</v>
      </c>
      <c r="U63" s="8">
        <f t="shared" ref="U63:Z63" si="29">AVERAGE(D62:D63)</f>
        <v>523.2071428571428</v>
      </c>
      <c r="V63" s="8">
        <f t="shared" si="29"/>
        <v>3.9118831168831164E-2</v>
      </c>
      <c r="W63" s="8">
        <f t="shared" si="29"/>
        <v>1.1737597402597402E-2</v>
      </c>
      <c r="X63" s="8">
        <f t="shared" si="29"/>
        <v>3.7045259740259739E-2</v>
      </c>
      <c r="Y63" s="8">
        <f t="shared" si="29"/>
        <v>0.10939967532467532</v>
      </c>
      <c r="Z63" s="8">
        <f t="shared" si="29"/>
        <v>2.5307662337662337E-2</v>
      </c>
    </row>
    <row r="64" spans="1:26">
      <c r="A64" s="36" t="s">
        <v>321</v>
      </c>
      <c r="B64" s="36" t="s">
        <v>656</v>
      </c>
      <c r="C64" s="36">
        <v>0.1605</v>
      </c>
      <c r="D64" s="36">
        <v>374.21111111111105</v>
      </c>
      <c r="E64" s="36">
        <v>4.3110000000000009E-2</v>
      </c>
      <c r="F64" s="36">
        <v>9.8792222222222215E-3</v>
      </c>
      <c r="G64" s="36">
        <v>4.0701111111111112E-2</v>
      </c>
      <c r="H64" s="36">
        <v>0.10163555555555555</v>
      </c>
      <c r="I64" s="36">
        <v>3.0821111111111108E-2</v>
      </c>
      <c r="J64" s="1"/>
      <c r="K64" s="2"/>
      <c r="L64" s="2"/>
      <c r="M64" s="2">
        <f t="shared" si="12"/>
        <v>0</v>
      </c>
      <c r="N64" s="2">
        <f t="shared" si="13"/>
        <v>0</v>
      </c>
      <c r="O64" s="68"/>
      <c r="P64" s="68"/>
      <c r="R64" s="2"/>
    </row>
    <row r="65" spans="1:26">
      <c r="A65" s="36" t="s">
        <v>323</v>
      </c>
      <c r="B65" s="36" t="s">
        <v>656</v>
      </c>
      <c r="C65" s="36">
        <v>0.14613999999999999</v>
      </c>
      <c r="D65" s="36">
        <v>411.8</v>
      </c>
      <c r="E65" s="36">
        <v>4.0322000000000004E-2</v>
      </c>
      <c r="F65" s="36">
        <v>8.6500000000000014E-3</v>
      </c>
      <c r="G65" s="36">
        <v>3.4656999999999993E-2</v>
      </c>
      <c r="H65" s="36">
        <v>9.0775999999999996E-2</v>
      </c>
      <c r="I65" s="36">
        <v>2.6007000000000002E-2</v>
      </c>
      <c r="J65" s="2">
        <v>30</v>
      </c>
      <c r="K65" s="2"/>
      <c r="L65" s="2"/>
      <c r="M65" s="2">
        <f t="shared" si="12"/>
        <v>14.570179698882953</v>
      </c>
      <c r="N65" s="2">
        <f t="shared" si="13"/>
        <v>0</v>
      </c>
      <c r="O65" s="8">
        <f>AVERAGE(M64:M66)</f>
        <v>4.8567265662943173</v>
      </c>
      <c r="P65" s="8">
        <f>AVERAGE(N64:N66)</f>
        <v>0</v>
      </c>
      <c r="Q65" s="68" t="s">
        <v>696</v>
      </c>
      <c r="R65" s="2"/>
      <c r="S65" s="68" t="s">
        <v>696</v>
      </c>
      <c r="T65" s="8">
        <f>AVERAGE(C64:C66)</f>
        <v>0.14195083333333333</v>
      </c>
      <c r="U65" s="8">
        <f t="shared" ref="U65:Z65" si="30">AVERAGE(D64:D66)</f>
        <v>429.83287037037036</v>
      </c>
      <c r="V65" s="8">
        <f t="shared" si="30"/>
        <v>4.3075666666666672E-2</v>
      </c>
      <c r="W65" s="8">
        <f t="shared" si="30"/>
        <v>1.0189324074074075E-2</v>
      </c>
      <c r="X65" s="8">
        <f t="shared" si="30"/>
        <v>3.8323179894179889E-2</v>
      </c>
      <c r="Y65" s="8">
        <f t="shared" si="30"/>
        <v>0.10250385185185185</v>
      </c>
      <c r="Z65" s="8">
        <f t="shared" si="30"/>
        <v>2.8013179894179896E-2</v>
      </c>
    </row>
    <row r="66" spans="1:26">
      <c r="A66" s="36" t="s">
        <v>324</v>
      </c>
      <c r="B66" s="36" t="s">
        <v>656</v>
      </c>
      <c r="C66" s="36">
        <v>0.1192125</v>
      </c>
      <c r="D66" s="36">
        <v>503.48750000000001</v>
      </c>
      <c r="E66" s="36">
        <v>4.5794999999999995E-2</v>
      </c>
      <c r="F66" s="36">
        <v>1.2038749999999997E-2</v>
      </c>
      <c r="G66" s="36">
        <v>3.9611428571428575E-2</v>
      </c>
      <c r="H66" s="36">
        <v>0.11509999999999999</v>
      </c>
      <c r="I66" s="36">
        <v>2.7211428571428574E-2</v>
      </c>
      <c r="J66" s="1"/>
      <c r="K66" s="2"/>
      <c r="L66" s="2"/>
      <c r="M66" s="2">
        <f t="shared" si="12"/>
        <v>0</v>
      </c>
      <c r="N66" s="2">
        <f t="shared" si="13"/>
        <v>0</v>
      </c>
      <c r="O66" s="8"/>
      <c r="P66" s="8"/>
      <c r="R66" s="2"/>
      <c r="T66" s="8">
        <f>_xlfn.STDEV.S(C64:C66)</f>
        <v>2.0960110974976413E-2</v>
      </c>
      <c r="U66" s="8">
        <f t="shared" ref="U66:Z66" si="31">_xlfn.STDEV.S(D64:D66)</f>
        <v>66.498003664649758</v>
      </c>
      <c r="V66" s="8">
        <f t="shared" si="31"/>
        <v>2.7366615306488509E-3</v>
      </c>
      <c r="W66" s="8">
        <f t="shared" si="31"/>
        <v>1.7155258696727525E-3</v>
      </c>
      <c r="X66" s="8">
        <f t="shared" si="31"/>
        <v>3.2214140174291403E-3</v>
      </c>
      <c r="Y66" s="8">
        <f t="shared" si="31"/>
        <v>1.2185224570914619E-2</v>
      </c>
      <c r="Z66" s="8">
        <f t="shared" si="31"/>
        <v>2.5051986618192519E-3</v>
      </c>
    </row>
    <row r="67" spans="1:26">
      <c r="A67" s="36" t="s">
        <v>332</v>
      </c>
      <c r="B67" s="36" t="s">
        <v>656</v>
      </c>
      <c r="C67" s="36">
        <v>0.16311999999999999</v>
      </c>
      <c r="D67" s="36">
        <v>367.96</v>
      </c>
      <c r="E67" s="36">
        <v>4.5772999999999994E-2</v>
      </c>
      <c r="F67" s="36">
        <v>1.2299999999999998E-2</v>
      </c>
      <c r="G67" s="36">
        <v>4.2438999999999998E-2</v>
      </c>
      <c r="H67" s="36">
        <v>0.10510000000000001</v>
      </c>
      <c r="I67" s="36">
        <v>3.0138999999999999E-2</v>
      </c>
      <c r="J67" s="2"/>
      <c r="K67" s="2"/>
      <c r="L67" s="2"/>
      <c r="M67" s="2">
        <f t="shared" si="12"/>
        <v>0</v>
      </c>
      <c r="N67" s="2">
        <f t="shared" si="13"/>
        <v>0</v>
      </c>
      <c r="O67" s="68"/>
      <c r="P67" s="68"/>
      <c r="R67" s="2"/>
    </row>
    <row r="68" spans="1:26">
      <c r="A68" s="36" t="s">
        <v>333</v>
      </c>
      <c r="B68" s="36" t="s">
        <v>656</v>
      </c>
      <c r="C68" s="36">
        <v>0.12003999999999999</v>
      </c>
      <c r="D68" s="36">
        <v>499.84</v>
      </c>
      <c r="E68" s="36">
        <v>5.0737999999999991E-2</v>
      </c>
      <c r="F68" s="36">
        <v>1.5600000000000003E-2</v>
      </c>
      <c r="G68" s="36">
        <v>5.9293333333333337E-2</v>
      </c>
      <c r="H68" s="36">
        <v>0.17107777777777775</v>
      </c>
      <c r="I68" s="36">
        <v>4.3571111111111116E-2</v>
      </c>
      <c r="J68" s="1"/>
      <c r="K68" s="2"/>
      <c r="L68" s="2"/>
      <c r="M68" s="2">
        <f t="shared" si="12"/>
        <v>0</v>
      </c>
      <c r="N68" s="2">
        <f t="shared" si="13"/>
        <v>0</v>
      </c>
      <c r="O68" s="8"/>
      <c r="P68" s="8"/>
      <c r="Q68" s="2"/>
      <c r="R68" s="2"/>
      <c r="S68" s="2"/>
      <c r="T68" s="8"/>
      <c r="U68" s="8"/>
      <c r="V68" s="8"/>
      <c r="W68" s="8"/>
      <c r="X68" s="8"/>
      <c r="Y68" s="8"/>
      <c r="Z68" s="8"/>
    </row>
    <row r="69" spans="1:26">
      <c r="A69" s="36" t="s">
        <v>132</v>
      </c>
      <c r="B69" s="36" t="s">
        <v>656</v>
      </c>
      <c r="C69" s="36">
        <v>0.119925</v>
      </c>
      <c r="D69" s="36">
        <v>500.38333333333338</v>
      </c>
      <c r="E69" s="36">
        <v>4.5925000000000001E-2</v>
      </c>
      <c r="F69" s="36">
        <v>9.5833333333333309E-3</v>
      </c>
      <c r="G69" s="36">
        <v>3.9117500000000006E-2</v>
      </c>
      <c r="H69" s="36">
        <v>0.11296666666666667</v>
      </c>
      <c r="I69" s="36">
        <v>2.953416666666667E-2</v>
      </c>
      <c r="J69" s="2"/>
      <c r="K69" s="2"/>
      <c r="L69" s="2"/>
      <c r="M69" s="2">
        <f t="shared" si="12"/>
        <v>0</v>
      </c>
      <c r="N69" s="2">
        <f t="shared" si="13"/>
        <v>0</v>
      </c>
      <c r="O69" s="68"/>
      <c r="P69" s="68"/>
      <c r="R69" s="2"/>
    </row>
    <row r="70" spans="1:26">
      <c r="A70" s="36" t="s">
        <v>326</v>
      </c>
      <c r="B70" s="36" t="s">
        <v>656</v>
      </c>
      <c r="C70" s="36">
        <v>0.12609090909090911</v>
      </c>
      <c r="D70" s="36">
        <v>475.85454545454553</v>
      </c>
      <c r="E70" s="36">
        <v>4.8424545454545449E-2</v>
      </c>
      <c r="F70" s="36">
        <v>1.032763636363636E-2</v>
      </c>
      <c r="G70" s="36">
        <v>4.2776666666666664E-2</v>
      </c>
      <c r="H70" s="36">
        <v>0.12031666666666667</v>
      </c>
      <c r="I70" s="36">
        <v>3.1943333333333331E-2</v>
      </c>
      <c r="J70" s="2"/>
      <c r="K70" s="2"/>
      <c r="L70" s="2"/>
      <c r="M70" s="2">
        <f t="shared" si="12"/>
        <v>0</v>
      </c>
      <c r="N70" s="2">
        <f t="shared" si="13"/>
        <v>0</v>
      </c>
      <c r="O70" s="68"/>
      <c r="P70" s="68"/>
      <c r="R70" s="2"/>
    </row>
    <row r="71" spans="1:26">
      <c r="A71" s="36" t="s">
        <v>328</v>
      </c>
      <c r="B71" s="36" t="s">
        <v>656</v>
      </c>
      <c r="C71" s="36">
        <v>0.11992222222222221</v>
      </c>
      <c r="D71" s="36">
        <v>500.40000000000003</v>
      </c>
      <c r="E71" s="36">
        <v>4.5458888888888896E-2</v>
      </c>
      <c r="F71" s="36">
        <v>9.8333333333333328E-3</v>
      </c>
      <c r="G71" s="36">
        <v>3.5819999999999998E-2</v>
      </c>
      <c r="H71" s="36">
        <v>0.10344</v>
      </c>
      <c r="I71" s="36">
        <v>2.5986666666666668E-2</v>
      </c>
      <c r="J71" s="2"/>
      <c r="K71" s="2"/>
      <c r="L71" s="2"/>
      <c r="M71" s="2">
        <f t="shared" si="12"/>
        <v>0</v>
      </c>
      <c r="N71" s="2">
        <f t="shared" si="13"/>
        <v>0</v>
      </c>
      <c r="O71" s="68">
        <f>_xlfn.STDEV.S(M67:M72)</f>
        <v>0</v>
      </c>
      <c r="P71" s="68">
        <f>_xlfn.STDEV.S(N67:N72)</f>
        <v>0</v>
      </c>
      <c r="R71" s="2"/>
      <c r="T71" s="68">
        <f>_xlfn.STDEV.S(C67:C72)</f>
        <v>1.6948483671521224E-2</v>
      </c>
      <c r="U71" s="68">
        <f t="shared" ref="U71:Z71" si="32">_xlfn.STDEV.S(D67:D72)</f>
        <v>52.26908876424821</v>
      </c>
      <c r="V71" s="68">
        <f t="shared" si="32"/>
        <v>3.4422286566566625E-3</v>
      </c>
      <c r="W71" s="68">
        <f t="shared" si="32"/>
        <v>2.3323756812175158E-3</v>
      </c>
      <c r="X71" s="68">
        <f t="shared" si="32"/>
        <v>8.3476006695808475E-3</v>
      </c>
      <c r="Y71" s="68">
        <f t="shared" si="32"/>
        <v>2.5859397735341266E-2</v>
      </c>
      <c r="Z71" s="68">
        <f t="shared" si="32"/>
        <v>6.489212574729006E-3</v>
      </c>
    </row>
    <row r="72" spans="1:26">
      <c r="A72" s="36" t="s">
        <v>327</v>
      </c>
      <c r="B72" s="36" t="s">
        <v>656</v>
      </c>
      <c r="C72" s="36">
        <v>0.13494999999999999</v>
      </c>
      <c r="D72" s="36">
        <v>444.83000000000004</v>
      </c>
      <c r="E72" s="36">
        <v>4.0462000000000005E-2</v>
      </c>
      <c r="F72" s="36">
        <v>1.3049999999999997E-2</v>
      </c>
      <c r="G72" s="36">
        <v>3.9002222222222223E-2</v>
      </c>
      <c r="H72" s="36">
        <v>0.10625555555555556</v>
      </c>
      <c r="I72" s="36">
        <v>2.6113333333333336E-2</v>
      </c>
      <c r="J72" s="1"/>
      <c r="K72" s="2"/>
      <c r="L72" s="2"/>
      <c r="M72" s="2">
        <f t="shared" si="12"/>
        <v>0</v>
      </c>
      <c r="N72" s="2">
        <f t="shared" si="13"/>
        <v>0</v>
      </c>
      <c r="O72" s="8">
        <f>AVERAGE(M67:M72)</f>
        <v>0</v>
      </c>
      <c r="P72" s="8">
        <f>AVERAGE(N67:N72)</f>
        <v>0</v>
      </c>
      <c r="Q72" s="2" t="s">
        <v>697</v>
      </c>
      <c r="R72" s="2"/>
      <c r="S72" s="2" t="s">
        <v>697</v>
      </c>
      <c r="T72" s="8">
        <f>AVERAGE(C67:C72)</f>
        <v>0.13067468855218853</v>
      </c>
      <c r="U72" s="8">
        <f t="shared" ref="U72:Z72" si="33">AVERAGE(D67:D72)</f>
        <v>464.87797979797983</v>
      </c>
      <c r="V72" s="8">
        <f t="shared" si="33"/>
        <v>4.6130239057239057E-2</v>
      </c>
      <c r="W72" s="8">
        <f t="shared" si="33"/>
        <v>1.1782383838383837E-2</v>
      </c>
      <c r="X72" s="8">
        <f t="shared" si="33"/>
        <v>4.3074787037037036E-2</v>
      </c>
      <c r="Y72" s="8">
        <f t="shared" si="33"/>
        <v>0.11985944444444442</v>
      </c>
      <c r="Z72" s="8">
        <f t="shared" si="33"/>
        <v>3.1214601851851848E-2</v>
      </c>
    </row>
    <row r="73" spans="1:26">
      <c r="A73" s="36" t="s">
        <v>138</v>
      </c>
      <c r="B73" s="36" t="s">
        <v>656</v>
      </c>
      <c r="C73" s="36">
        <v>0.11822727272727272</v>
      </c>
      <c r="D73" s="36">
        <v>507.5181818181818</v>
      </c>
      <c r="E73" s="36">
        <v>3.3577272727272726E-2</v>
      </c>
      <c r="F73" s="36">
        <v>9.9090909090909073E-3</v>
      </c>
      <c r="G73" s="36">
        <v>3.2027E-2</v>
      </c>
      <c r="H73" s="36">
        <v>9.3157999999999991E-2</v>
      </c>
      <c r="I73" s="36">
        <v>2.2076999999999999E-2</v>
      </c>
      <c r="J73" s="2"/>
      <c r="K73" s="2"/>
      <c r="L73" s="2"/>
      <c r="M73" s="2">
        <f t="shared" si="12"/>
        <v>0</v>
      </c>
      <c r="N73" s="2">
        <f t="shared" si="13"/>
        <v>0</v>
      </c>
      <c r="O73" s="68"/>
      <c r="P73" s="68"/>
      <c r="R73" s="2"/>
    </row>
    <row r="74" spans="1:26">
      <c r="A74" s="36" t="s">
        <v>338</v>
      </c>
      <c r="B74" s="36" t="s">
        <v>656</v>
      </c>
      <c r="C74" s="36">
        <v>0.12332222222222224</v>
      </c>
      <c r="D74" s="36">
        <v>486.61111111111109</v>
      </c>
      <c r="E74" s="36">
        <v>2.9957777777777774E-2</v>
      </c>
      <c r="F74" s="36">
        <v>1.4388888888888889E-2</v>
      </c>
      <c r="G74" s="36">
        <v>4.2163333333333337E-2</v>
      </c>
      <c r="H74" s="36">
        <v>0.12003333333333334</v>
      </c>
      <c r="I74" s="36">
        <v>2.7774444444444449E-2</v>
      </c>
      <c r="J74" s="2"/>
      <c r="K74" s="2">
        <v>2</v>
      </c>
      <c r="L74" s="2"/>
      <c r="M74" s="2">
        <f t="shared" si="12"/>
        <v>0</v>
      </c>
      <c r="N74" s="2">
        <f t="shared" si="13"/>
        <v>0.82201164516497316</v>
      </c>
      <c r="O74" s="68"/>
      <c r="P74" s="68"/>
      <c r="R74" s="2"/>
      <c r="T74" s="68">
        <f>_xlfn.STDEV.S(C73:C75)</f>
        <v>1.3417773499467675E-2</v>
      </c>
      <c r="U74" s="68">
        <f t="shared" ref="U74:Z74" si="34">_xlfn.STDEV.S(D73:D75)</f>
        <v>46.868609716344956</v>
      </c>
      <c r="V74" s="68">
        <f t="shared" si="34"/>
        <v>1.8246694600986813E-3</v>
      </c>
      <c r="W74" s="68">
        <f t="shared" si="34"/>
        <v>2.5823846235078487E-3</v>
      </c>
      <c r="X74" s="68">
        <f t="shared" si="34"/>
        <v>5.8160885131325699E-3</v>
      </c>
      <c r="Y74" s="68">
        <f t="shared" si="34"/>
        <v>1.8381884557850572E-2</v>
      </c>
      <c r="Z74" s="68">
        <f t="shared" si="34"/>
        <v>3.2443116721944986E-3</v>
      </c>
    </row>
    <row r="75" spans="1:26">
      <c r="A75" s="36" t="s">
        <v>336</v>
      </c>
      <c r="B75" s="36" t="s">
        <v>656</v>
      </c>
      <c r="C75" s="36">
        <v>0.14359230769230769</v>
      </c>
      <c r="D75" s="36">
        <v>417.93076923076922</v>
      </c>
      <c r="E75" s="36">
        <v>3.1364166666666665E-2</v>
      </c>
      <c r="F75" s="36">
        <v>9.9230769230769216E-3</v>
      </c>
      <c r="G75" s="36">
        <v>3.2153333333333332E-2</v>
      </c>
      <c r="H75" s="36">
        <v>8.4870833333333326E-2</v>
      </c>
      <c r="I75" s="36">
        <v>2.2236666666666668E-2</v>
      </c>
      <c r="J75" s="1"/>
      <c r="K75" s="2"/>
      <c r="L75" s="2"/>
      <c r="M75" s="2">
        <f t="shared" si="12"/>
        <v>0</v>
      </c>
      <c r="N75" s="2">
        <f t="shared" si="13"/>
        <v>0</v>
      </c>
      <c r="O75" s="8">
        <f>AVERAGE(M73:M75)</f>
        <v>0</v>
      </c>
      <c r="P75" s="8">
        <f>AVERAGE(N73:N75)</f>
        <v>0.27400388172165774</v>
      </c>
      <c r="Q75" s="68" t="s">
        <v>698</v>
      </c>
      <c r="R75" s="2"/>
      <c r="S75" s="68" t="s">
        <v>698</v>
      </c>
      <c r="T75" s="8">
        <f>AVERAGE(C73:C75)</f>
        <v>0.12838060088060088</v>
      </c>
      <c r="U75" s="8">
        <f t="shared" ref="U75:Z75" si="35">AVERAGE(D73:D75)</f>
        <v>470.68668738668731</v>
      </c>
      <c r="V75" s="8">
        <f t="shared" si="35"/>
        <v>3.1633072390572385E-2</v>
      </c>
      <c r="W75" s="8">
        <f t="shared" si="35"/>
        <v>1.1407018907018908E-2</v>
      </c>
      <c r="X75" s="8">
        <f t="shared" si="35"/>
        <v>3.544788888888889E-2</v>
      </c>
      <c r="Y75" s="8">
        <f t="shared" si="35"/>
        <v>9.9354055555555557E-2</v>
      </c>
      <c r="Z75" s="8">
        <f t="shared" si="35"/>
        <v>2.4029370370370371E-2</v>
      </c>
    </row>
    <row r="76" spans="1:26">
      <c r="A76" s="36" t="s">
        <v>145</v>
      </c>
      <c r="B76" s="36" t="s">
        <v>656</v>
      </c>
      <c r="C76" s="36">
        <v>0.12204999999999999</v>
      </c>
      <c r="D76" s="36">
        <v>491.67000000000007</v>
      </c>
      <c r="E76" s="36">
        <v>4.2588000000000001E-2</v>
      </c>
      <c r="F76" s="36">
        <v>1.2349999999999998E-2</v>
      </c>
      <c r="G76" s="36">
        <v>4.9838000000000007E-2</v>
      </c>
      <c r="H76" s="36">
        <v>0.14266999999999999</v>
      </c>
      <c r="I76" s="36">
        <v>3.7488E-2</v>
      </c>
      <c r="J76" s="2"/>
      <c r="K76" s="2"/>
      <c r="L76" s="2"/>
      <c r="M76" s="2">
        <f t="shared" si="12"/>
        <v>0</v>
      </c>
      <c r="N76" s="2">
        <f t="shared" si="13"/>
        <v>0</v>
      </c>
      <c r="O76" s="68"/>
      <c r="P76" s="68"/>
      <c r="R76" s="2"/>
    </row>
    <row r="77" spans="1:26">
      <c r="A77" s="36" t="s">
        <v>146</v>
      </c>
      <c r="B77" s="36" t="s">
        <v>656</v>
      </c>
      <c r="C77" s="36">
        <v>0.12281818181818181</v>
      </c>
      <c r="D77" s="36">
        <v>488.9636363636364</v>
      </c>
      <c r="E77" s="36">
        <v>3.3992727272727279E-2</v>
      </c>
      <c r="F77" s="36">
        <v>1.4363636363636367E-2</v>
      </c>
      <c r="G77" s="36">
        <v>5.5060000000000005E-2</v>
      </c>
      <c r="H77" s="36">
        <v>0.15703636363636361</v>
      </c>
      <c r="I77" s="36">
        <v>4.0696363636363635E-2</v>
      </c>
      <c r="J77" s="1"/>
      <c r="K77" s="2"/>
      <c r="L77" s="2"/>
      <c r="M77" s="2">
        <f t="shared" si="12"/>
        <v>0</v>
      </c>
      <c r="N77" s="2">
        <f t="shared" si="13"/>
        <v>0</v>
      </c>
      <c r="O77" s="8">
        <f>AVERAGE(M76:M81)</f>
        <v>0</v>
      </c>
      <c r="P77" s="8">
        <f>AVERAGE(N76:N81)</f>
        <v>0</v>
      </c>
      <c r="Q77" s="68" t="s">
        <v>699</v>
      </c>
      <c r="R77" s="2"/>
      <c r="S77" s="68" t="s">
        <v>699</v>
      </c>
      <c r="T77" s="8">
        <f>AVERAGE(C76:C81)</f>
        <v>0.13435</v>
      </c>
      <c r="U77" s="8">
        <f t="shared" ref="U77:Z77" si="36">AVERAGE(D76:D81)</f>
        <v>462.40760521885522</v>
      </c>
      <c r="V77" s="8">
        <f t="shared" si="36"/>
        <v>3.4275729377104373E-2</v>
      </c>
      <c r="W77" s="8">
        <f t="shared" si="36"/>
        <v>1.1849191287878787E-2</v>
      </c>
      <c r="X77" s="8">
        <f t="shared" si="36"/>
        <v>4.8307985269360275E-2</v>
      </c>
      <c r="Y77" s="8">
        <f t="shared" si="36"/>
        <v>0.1337282175925926</v>
      </c>
      <c r="Z77" s="8">
        <f t="shared" si="36"/>
        <v>3.6458856481481484E-2</v>
      </c>
    </row>
    <row r="78" spans="1:26">
      <c r="A78" s="36" t="s">
        <v>347</v>
      </c>
      <c r="B78" s="36" t="s">
        <v>656</v>
      </c>
      <c r="C78" s="36">
        <v>0.15375</v>
      </c>
      <c r="D78" s="36">
        <v>390.5625</v>
      </c>
      <c r="E78" s="36">
        <v>2.878375E-2</v>
      </c>
      <c r="F78" s="36">
        <v>7.5178749999999994E-3</v>
      </c>
      <c r="G78" s="36">
        <v>3.4693749999999995E-2</v>
      </c>
      <c r="H78" s="36">
        <v>8.8543749999999991E-2</v>
      </c>
      <c r="I78" s="36">
        <v>2.7176250000000002E-2</v>
      </c>
      <c r="J78" s="2"/>
      <c r="K78" s="2"/>
      <c r="L78" s="2"/>
      <c r="M78" s="2">
        <f t="shared" si="12"/>
        <v>0</v>
      </c>
      <c r="N78" s="2">
        <f t="shared" si="13"/>
        <v>0</v>
      </c>
      <c r="O78" s="68">
        <f>_xlfn.STDEV.S(M76:M81)</f>
        <v>0</v>
      </c>
      <c r="P78" s="68">
        <f>_xlfn.STDEV.S(N76:N81)</f>
        <v>0</v>
      </c>
      <c r="R78" s="2"/>
      <c r="T78" s="68">
        <f>_xlfn.STDEV.S(C76:C81)</f>
        <v>2.8892440602464452E-2</v>
      </c>
      <c r="U78" s="68">
        <f t="shared" ref="U78:Z78" si="37">_xlfn.STDEV.S(D76:D81)</f>
        <v>85.116389837579675</v>
      </c>
      <c r="V78" s="68">
        <f t="shared" si="37"/>
        <v>6.630151456672069E-3</v>
      </c>
      <c r="W78" s="68">
        <f t="shared" si="37"/>
        <v>3.2514163916962328E-3</v>
      </c>
      <c r="X78" s="68">
        <f t="shared" si="37"/>
        <v>7.5386781529808633E-3</v>
      </c>
      <c r="Y78" s="68">
        <f t="shared" si="37"/>
        <v>2.4789407073142866E-2</v>
      </c>
      <c r="Z78" s="68">
        <f t="shared" si="37"/>
        <v>5.7534430078451278E-3</v>
      </c>
    </row>
    <row r="79" spans="1:26">
      <c r="A79" s="36" t="s">
        <v>345</v>
      </c>
      <c r="B79" s="36" t="s">
        <v>656</v>
      </c>
      <c r="C79" s="36">
        <v>0.11376363636363634</v>
      </c>
      <c r="D79" s="36">
        <v>527.42727272727268</v>
      </c>
      <c r="E79" s="36">
        <v>2.8526363636363638E-2</v>
      </c>
      <c r="F79" s="36">
        <v>9.7727272727272715E-3</v>
      </c>
      <c r="G79" s="36">
        <v>4.5317272727272727E-2</v>
      </c>
      <c r="H79" s="36">
        <v>0.13436363636363638</v>
      </c>
      <c r="I79" s="36">
        <v>3.5544545454545461E-2</v>
      </c>
      <c r="J79" s="2"/>
      <c r="K79" s="2"/>
      <c r="L79" s="2"/>
      <c r="M79" s="2">
        <f t="shared" si="12"/>
        <v>0</v>
      </c>
      <c r="N79" s="2">
        <f t="shared" si="13"/>
        <v>0</v>
      </c>
      <c r="O79" s="68"/>
      <c r="P79" s="68"/>
      <c r="R79" s="2"/>
    </row>
    <row r="80" spans="1:26">
      <c r="A80" s="36" t="s">
        <v>346</v>
      </c>
      <c r="B80" s="36" t="s">
        <v>656</v>
      </c>
      <c r="C80" s="36">
        <v>0.18411818181818182</v>
      </c>
      <c r="D80" s="36">
        <v>328.20000000000005</v>
      </c>
      <c r="E80" s="36">
        <v>2.9469090909090914E-2</v>
      </c>
      <c r="F80" s="36">
        <v>1.0590909090909088E-2</v>
      </c>
      <c r="G80" s="36">
        <v>5.4379999999999991E-2</v>
      </c>
      <c r="H80" s="36">
        <v>0.127</v>
      </c>
      <c r="I80" s="36">
        <v>4.3789090909090903E-2</v>
      </c>
      <c r="J80" s="2"/>
      <c r="K80" s="2"/>
      <c r="L80" s="2"/>
      <c r="M80" s="2">
        <f t="shared" si="12"/>
        <v>0</v>
      </c>
      <c r="N80" s="2">
        <f t="shared" si="13"/>
        <v>0</v>
      </c>
      <c r="O80" s="68"/>
      <c r="P80" s="68"/>
      <c r="R80" s="2"/>
    </row>
    <row r="81" spans="1:26">
      <c r="A81" s="36" t="s">
        <v>147</v>
      </c>
      <c r="B81" s="36" t="s">
        <v>656</v>
      </c>
      <c r="C81" s="36">
        <v>0.10959999999999999</v>
      </c>
      <c r="D81" s="36">
        <v>547.62222222222226</v>
      </c>
      <c r="E81" s="36">
        <v>4.229444444444444E-2</v>
      </c>
      <c r="F81" s="36">
        <v>1.6500000000000001E-2</v>
      </c>
      <c r="G81" s="36">
        <v>5.0558888888888882E-2</v>
      </c>
      <c r="H81" s="36">
        <v>0.15275555555555556</v>
      </c>
      <c r="I81" s="36">
        <v>3.4058888888888889E-2</v>
      </c>
      <c r="J81" s="2"/>
      <c r="K81" s="2"/>
      <c r="L81" s="2"/>
      <c r="M81" s="2">
        <f t="shared" si="12"/>
        <v>0</v>
      </c>
      <c r="N81" s="2">
        <f t="shared" si="13"/>
        <v>0</v>
      </c>
      <c r="O81" s="68"/>
      <c r="P81" s="68"/>
      <c r="R81" s="2"/>
    </row>
    <row r="82" spans="1:26">
      <c r="A82" s="36" t="s">
        <v>354</v>
      </c>
      <c r="B82" s="36" t="s">
        <v>656</v>
      </c>
      <c r="C82" s="36">
        <v>0.15587777777777778</v>
      </c>
      <c r="D82" s="36">
        <v>384.9666666666667</v>
      </c>
      <c r="E82" s="36">
        <v>3.4038888888888889E-2</v>
      </c>
      <c r="F82" s="36">
        <v>1.0999999999999998E-2</v>
      </c>
      <c r="G82" s="36">
        <v>3.7224444444444442E-2</v>
      </c>
      <c r="H82" s="36">
        <v>9.4305555555555559E-2</v>
      </c>
      <c r="I82" s="36">
        <v>2.6224444444444443E-2</v>
      </c>
      <c r="J82" s="2">
        <v>2</v>
      </c>
      <c r="K82" s="2"/>
      <c r="L82" s="2"/>
      <c r="M82" s="2">
        <f t="shared" si="12"/>
        <v>1.0390510000865874</v>
      </c>
      <c r="N82" s="2">
        <f t="shared" si="13"/>
        <v>0</v>
      </c>
      <c r="O82" s="68"/>
      <c r="P82" s="68"/>
      <c r="R82" s="2"/>
    </row>
    <row r="83" spans="1:26">
      <c r="A83" s="36" t="s">
        <v>159</v>
      </c>
      <c r="B83" s="36" t="s">
        <v>656</v>
      </c>
      <c r="C83" s="36">
        <v>0.15844444444444444</v>
      </c>
      <c r="D83" s="36">
        <v>378.75555555555553</v>
      </c>
      <c r="E83" s="36">
        <v>3.6282222222222223E-2</v>
      </c>
      <c r="F83" s="36">
        <v>1.0207777777777777E-2</v>
      </c>
      <c r="G83" s="36">
        <v>3.9518888888888888E-2</v>
      </c>
      <c r="H83" s="36">
        <v>9.928777777777778E-2</v>
      </c>
      <c r="I83" s="36">
        <v>2.9311111111111107E-2</v>
      </c>
      <c r="J83" s="1"/>
      <c r="K83" s="2"/>
      <c r="L83" s="2"/>
      <c r="M83" s="2">
        <f t="shared" si="12"/>
        <v>0</v>
      </c>
      <c r="N83" s="2">
        <f t="shared" si="13"/>
        <v>0</v>
      </c>
      <c r="O83" s="8">
        <f>AVERAGE(M82:M85)</f>
        <v>0.25976275002164684</v>
      </c>
      <c r="P83" s="8">
        <f>AVERAGE(N82:N85)</f>
        <v>0</v>
      </c>
      <c r="Q83" s="68" t="s">
        <v>716</v>
      </c>
      <c r="R83" s="2"/>
      <c r="S83" s="68" t="s">
        <v>716</v>
      </c>
      <c r="T83" s="8">
        <f>AVERAGE(C82:C85)</f>
        <v>0.1426361111111111</v>
      </c>
      <c r="U83" s="8">
        <f t="shared" ref="U83:Z83" si="38">AVERAGE(D82:D85)</f>
        <v>425.31078431372549</v>
      </c>
      <c r="V83" s="8">
        <f t="shared" si="38"/>
        <v>3.8068905228758165E-2</v>
      </c>
      <c r="W83" s="8">
        <f t="shared" si="38"/>
        <v>1.07856045751634E-2</v>
      </c>
      <c r="X83" s="8">
        <f t="shared" si="38"/>
        <v>3.9903660130718957E-2</v>
      </c>
      <c r="Y83" s="8">
        <f t="shared" si="38"/>
        <v>0.10618016339869281</v>
      </c>
      <c r="Z83" s="8">
        <f t="shared" si="38"/>
        <v>2.9118055555555553E-2</v>
      </c>
    </row>
    <row r="84" spans="1:26">
      <c r="A84" s="36" t="s">
        <v>352</v>
      </c>
      <c r="B84" s="36" t="s">
        <v>656</v>
      </c>
      <c r="C84" s="36">
        <v>0.13159999999999997</v>
      </c>
      <c r="D84" s="36">
        <v>455.97647058823532</v>
      </c>
      <c r="E84" s="36">
        <v>4.0161176470588228E-2</v>
      </c>
      <c r="F84" s="36">
        <v>1.1323529411764708E-2</v>
      </c>
      <c r="G84" s="36">
        <v>4.7853529411764704E-2</v>
      </c>
      <c r="H84" s="36">
        <v>0.13191176470588237</v>
      </c>
      <c r="I84" s="36">
        <v>3.6529999999999993E-2</v>
      </c>
      <c r="J84" s="2"/>
      <c r="K84" s="2"/>
      <c r="L84" s="2"/>
      <c r="M84" s="2">
        <f t="shared" si="12"/>
        <v>0</v>
      </c>
      <c r="N84" s="2">
        <f t="shared" si="13"/>
        <v>0</v>
      </c>
      <c r="O84" s="68"/>
      <c r="P84" s="68"/>
      <c r="R84" s="2"/>
      <c r="T84" s="68">
        <f>_xlfn.STDEV.S(C82:C85)</f>
        <v>1.7044462250703048E-2</v>
      </c>
      <c r="U84" s="68">
        <f t="shared" ref="U84:Z84" si="39">_xlfn.STDEV.S(D82:D85)</f>
        <v>51.308368387717444</v>
      </c>
      <c r="V84" s="68">
        <f t="shared" si="39"/>
        <v>3.5441139711262165E-3</v>
      </c>
      <c r="W84" s="68">
        <f t="shared" si="39"/>
        <v>4.8292867133677294E-4</v>
      </c>
      <c r="X84" s="68">
        <f t="shared" si="39"/>
        <v>5.6094715602159782E-3</v>
      </c>
      <c r="Y84" s="68">
        <f t="shared" si="39"/>
        <v>1.7312157185212836E-2</v>
      </c>
      <c r="Z84" s="68">
        <f t="shared" si="39"/>
        <v>5.3399238889629925E-3</v>
      </c>
    </row>
    <row r="85" spans="1:26">
      <c r="A85" s="36" t="s">
        <v>353</v>
      </c>
      <c r="B85" s="36" t="s">
        <v>656</v>
      </c>
      <c r="C85" s="36">
        <v>0.12462222222222222</v>
      </c>
      <c r="D85" s="36">
        <v>481.54444444444442</v>
      </c>
      <c r="E85" s="36">
        <v>4.1793333333333328E-2</v>
      </c>
      <c r="F85" s="36">
        <v>1.0611111111111109E-2</v>
      </c>
      <c r="G85" s="36">
        <v>3.5017777777777787E-2</v>
      </c>
      <c r="H85" s="36">
        <v>9.9215555555555557E-2</v>
      </c>
      <c r="I85" s="36">
        <v>2.440666666666667E-2</v>
      </c>
      <c r="J85" s="2"/>
      <c r="K85" s="2"/>
      <c r="L85" s="2"/>
      <c r="M85" s="2">
        <f t="shared" si="12"/>
        <v>0</v>
      </c>
      <c r="N85" s="2">
        <f t="shared" si="13"/>
        <v>0</v>
      </c>
      <c r="O85" s="68"/>
      <c r="P85" s="68"/>
      <c r="R85" s="2"/>
    </row>
    <row r="86" spans="1:26">
      <c r="A86" s="36" t="s">
        <v>361</v>
      </c>
      <c r="B86" s="36" t="s">
        <v>656</v>
      </c>
      <c r="C86" s="36">
        <v>0.16690000000000002</v>
      </c>
      <c r="D86" s="36">
        <v>359.57500000000005</v>
      </c>
      <c r="E86" s="36">
        <v>3.9039999999999998E-2</v>
      </c>
      <c r="F86" s="36">
        <v>9.0833333333333304E-3</v>
      </c>
      <c r="G86" s="36">
        <v>3.8374999999999999E-2</v>
      </c>
      <c r="H86" s="36">
        <v>9.3938333333333332E-2</v>
      </c>
      <c r="I86" s="36">
        <v>2.9291666666666664E-2</v>
      </c>
      <c r="J86" s="2">
        <v>4</v>
      </c>
      <c r="K86" s="2"/>
      <c r="L86" s="2"/>
      <c r="M86" s="2">
        <f t="shared" ref="M86:M115" si="40">J86/(5*D86)*1000</f>
        <v>2.2248487798094971</v>
      </c>
      <c r="N86" s="2">
        <f t="shared" ref="N86:N115" si="41">K86/(5*D86)*1000</f>
        <v>0</v>
      </c>
      <c r="O86" s="68"/>
      <c r="P86" s="68"/>
      <c r="R86" s="2"/>
    </row>
    <row r="87" spans="1:26">
      <c r="A87" s="36" t="s">
        <v>362</v>
      </c>
      <c r="B87" s="36" t="s">
        <v>656</v>
      </c>
      <c r="C87" s="36">
        <v>0.12431</v>
      </c>
      <c r="D87" s="36">
        <v>482.77</v>
      </c>
      <c r="E87" s="36">
        <v>3.9102000000000005E-2</v>
      </c>
      <c r="F87" s="36">
        <v>1.0025299999999999E-2</v>
      </c>
      <c r="G87" s="36">
        <v>3.1149999999999997E-2</v>
      </c>
      <c r="H87" s="36">
        <v>8.8334444444444438E-2</v>
      </c>
      <c r="I87" s="36">
        <v>2.087E-2</v>
      </c>
      <c r="J87" s="1">
        <v>2</v>
      </c>
      <c r="K87" s="2"/>
      <c r="L87" s="2"/>
      <c r="M87" s="2">
        <f t="shared" si="40"/>
        <v>0.82855189841953725</v>
      </c>
      <c r="N87" s="2">
        <f t="shared" si="41"/>
        <v>0</v>
      </c>
      <c r="O87" s="8">
        <f>AVERAGE(M86:M87)</f>
        <v>1.5267003391145173</v>
      </c>
      <c r="P87" s="8">
        <f>AVERAGE(N86:N87)</f>
        <v>0</v>
      </c>
      <c r="Q87" s="68" t="s">
        <v>700</v>
      </c>
      <c r="R87" s="2"/>
      <c r="S87" s="68" t="s">
        <v>700</v>
      </c>
      <c r="T87" s="8">
        <f>AVERAGE(C86:C87)</f>
        <v>0.14560500000000001</v>
      </c>
      <c r="U87" s="8">
        <f t="shared" ref="U87:Z87" si="42">AVERAGE(D86:D87)</f>
        <v>421.17250000000001</v>
      </c>
      <c r="V87" s="8">
        <f t="shared" si="42"/>
        <v>3.9071000000000002E-2</v>
      </c>
      <c r="W87" s="8">
        <f t="shared" si="42"/>
        <v>9.5543166666666648E-3</v>
      </c>
      <c r="X87" s="8">
        <f t="shared" si="42"/>
        <v>3.4762500000000002E-2</v>
      </c>
      <c r="Y87" s="8">
        <f t="shared" si="42"/>
        <v>9.1136388888888892E-2</v>
      </c>
      <c r="Z87" s="8">
        <f t="shared" si="42"/>
        <v>2.508083333333333E-2</v>
      </c>
    </row>
    <row r="88" spans="1:26">
      <c r="A88" s="36" t="s">
        <v>365</v>
      </c>
      <c r="B88" s="36" t="s">
        <v>656</v>
      </c>
      <c r="C88" s="36">
        <v>0.11817692307692308</v>
      </c>
      <c r="D88" s="36">
        <v>507.88461538461547</v>
      </c>
      <c r="E88" s="36">
        <v>3.1478461538461538E-2</v>
      </c>
      <c r="F88" s="36">
        <v>1.4807692307692312E-2</v>
      </c>
      <c r="G88" s="36">
        <v>4.0898461538461543E-2</v>
      </c>
      <c r="H88" s="36">
        <v>0.11896153846153844</v>
      </c>
      <c r="I88" s="36">
        <v>2.6090769230769233E-2</v>
      </c>
      <c r="J88" s="2"/>
      <c r="K88" s="2"/>
      <c r="L88" s="2"/>
      <c r="M88" s="2">
        <f t="shared" si="40"/>
        <v>0</v>
      </c>
      <c r="N88" s="2">
        <f t="shared" si="41"/>
        <v>0</v>
      </c>
      <c r="O88" s="68"/>
      <c r="P88" s="68"/>
      <c r="R88" s="2"/>
    </row>
    <row r="89" spans="1:26">
      <c r="A89" s="36" t="s">
        <v>366</v>
      </c>
      <c r="B89" s="36" t="s">
        <v>656</v>
      </c>
      <c r="C89" s="36">
        <v>0.10668181818181818</v>
      </c>
      <c r="D89" s="36">
        <v>562.57272727272732</v>
      </c>
      <c r="E89" s="36">
        <v>3.3115454545454552E-2</v>
      </c>
      <c r="F89" s="36">
        <v>1.0678181818181816E-2</v>
      </c>
      <c r="G89" s="36">
        <v>3.3995999999999998E-2</v>
      </c>
      <c r="H89" s="36">
        <v>0.10414400000000001</v>
      </c>
      <c r="I89" s="36">
        <v>2.3299999999999998E-2</v>
      </c>
      <c r="J89" s="1"/>
      <c r="K89" s="2"/>
      <c r="L89" s="2"/>
      <c r="M89" s="2">
        <f t="shared" si="40"/>
        <v>0</v>
      </c>
      <c r="N89" s="2">
        <f t="shared" si="41"/>
        <v>0</v>
      </c>
      <c r="O89" s="8">
        <f>AVERAGE(M88:M89)</f>
        <v>0</v>
      </c>
      <c r="P89" s="8">
        <f>AVERAGE(N88:N89)</f>
        <v>0</v>
      </c>
      <c r="Q89" s="68" t="s">
        <v>701</v>
      </c>
      <c r="R89" s="2"/>
      <c r="S89" s="68" t="s">
        <v>701</v>
      </c>
      <c r="T89" s="8">
        <f>AVERAGE(C88:C89)</f>
        <v>0.11242937062937064</v>
      </c>
      <c r="U89" s="8">
        <f t="shared" ref="U89:Z89" si="43">AVERAGE(D88:D89)</f>
        <v>535.22867132867145</v>
      </c>
      <c r="V89" s="8">
        <f t="shared" si="43"/>
        <v>3.2296958041958049E-2</v>
      </c>
      <c r="W89" s="8">
        <f t="shared" si="43"/>
        <v>1.2742937062937065E-2</v>
      </c>
      <c r="X89" s="8">
        <f t="shared" si="43"/>
        <v>3.7447230769230774E-2</v>
      </c>
      <c r="Y89" s="8">
        <f t="shared" si="43"/>
        <v>0.11155276923076923</v>
      </c>
      <c r="Z89" s="8">
        <f t="shared" si="43"/>
        <v>2.4695384615384616E-2</v>
      </c>
    </row>
    <row r="90" spans="1:26">
      <c r="A90" s="36" t="s">
        <v>368</v>
      </c>
      <c r="B90" s="36" t="s">
        <v>656</v>
      </c>
      <c r="C90" s="36">
        <v>0.10808999999999999</v>
      </c>
      <c r="D90" s="36">
        <v>555.29</v>
      </c>
      <c r="E90" s="36">
        <v>3.1676000000000003E-2</v>
      </c>
      <c r="F90" s="36">
        <v>8.9999999999999976E-3</v>
      </c>
      <c r="G90" s="36">
        <v>3.2684999999999992E-2</v>
      </c>
      <c r="H90" s="36">
        <v>9.9427000000000015E-2</v>
      </c>
      <c r="I90" s="36">
        <v>2.3685000000000001E-2</v>
      </c>
      <c r="J90" s="2"/>
      <c r="K90" s="2"/>
      <c r="L90" s="2"/>
      <c r="M90" s="2">
        <f t="shared" si="40"/>
        <v>0</v>
      </c>
      <c r="N90" s="2">
        <f t="shared" si="41"/>
        <v>0</v>
      </c>
      <c r="O90" s="68"/>
      <c r="P90" s="68"/>
      <c r="R90" s="2"/>
    </row>
    <row r="91" spans="1:26">
      <c r="A91" s="36" t="s">
        <v>369</v>
      </c>
      <c r="B91" s="36" t="s">
        <v>656</v>
      </c>
      <c r="C91" s="36">
        <v>0.11055555555555557</v>
      </c>
      <c r="D91" s="36">
        <v>542.70000000000005</v>
      </c>
      <c r="E91" s="36">
        <v>3.140444444444445E-2</v>
      </c>
      <c r="F91" s="36">
        <v>9.555555555555555E-3</v>
      </c>
      <c r="G91" s="36">
        <v>4.9465555555555554E-2</v>
      </c>
      <c r="H91" s="36">
        <v>0.14877777777777779</v>
      </c>
      <c r="I91" s="36">
        <v>3.9910000000000001E-2</v>
      </c>
      <c r="J91" s="1"/>
      <c r="K91" s="2"/>
      <c r="L91" s="2"/>
      <c r="M91" s="2">
        <f t="shared" si="40"/>
        <v>0</v>
      </c>
      <c r="N91" s="2">
        <f t="shared" si="41"/>
        <v>0</v>
      </c>
      <c r="O91" s="8">
        <f>AVERAGE(M90:M91)</f>
        <v>0</v>
      </c>
      <c r="P91" s="8">
        <f>AVERAGE(N90:N91)</f>
        <v>0</v>
      </c>
      <c r="Q91" s="68" t="s">
        <v>680</v>
      </c>
      <c r="R91" s="2"/>
      <c r="S91" s="68" t="s">
        <v>717</v>
      </c>
      <c r="T91" s="8">
        <f>AVERAGE(C90:C91)</f>
        <v>0.10932277777777778</v>
      </c>
      <c r="U91" s="8">
        <f t="shared" ref="U91:Z91" si="44">AVERAGE(D90:D91)</f>
        <v>548.995</v>
      </c>
      <c r="V91" s="8">
        <f t="shared" si="44"/>
        <v>3.1540222222222226E-2</v>
      </c>
      <c r="W91" s="8">
        <f t="shared" si="44"/>
        <v>9.2777777777777772E-3</v>
      </c>
      <c r="X91" s="8">
        <f t="shared" si="44"/>
        <v>4.1075277777777773E-2</v>
      </c>
      <c r="Y91" s="8">
        <f t="shared" si="44"/>
        <v>0.1241023888888889</v>
      </c>
      <c r="Z91" s="8">
        <f t="shared" si="44"/>
        <v>3.1797499999999999E-2</v>
      </c>
    </row>
    <row r="92" spans="1:26">
      <c r="A92" s="36" t="s">
        <v>169</v>
      </c>
      <c r="B92" s="36" t="s">
        <v>656</v>
      </c>
      <c r="C92" s="36">
        <v>0.14823749999999999</v>
      </c>
      <c r="D92" s="36">
        <v>404.70000000000005</v>
      </c>
      <c r="E92" s="36">
        <v>3.2115000000000005E-2</v>
      </c>
      <c r="F92" s="36">
        <v>8.8125000000000009E-3</v>
      </c>
      <c r="G92" s="36">
        <v>3.4730000000000004E-2</v>
      </c>
      <c r="H92" s="36">
        <v>9.0194999999999997E-2</v>
      </c>
      <c r="I92" s="36">
        <v>2.59175E-2</v>
      </c>
      <c r="J92" s="2"/>
      <c r="K92" s="2"/>
      <c r="L92" s="2"/>
      <c r="M92" s="2">
        <f t="shared" si="40"/>
        <v>0</v>
      </c>
      <c r="N92" s="2">
        <f t="shared" si="41"/>
        <v>0</v>
      </c>
      <c r="O92" s="68">
        <f>_xlfn.STDEV.S(M90:M91)</f>
        <v>0</v>
      </c>
      <c r="P92" s="68">
        <f>_xlfn.STDEV.S(N90:N91)</f>
        <v>0</v>
      </c>
      <c r="R92" s="2"/>
      <c r="T92" s="68">
        <f>_xlfn.STDEV.S(C90:C91)</f>
        <v>1.7434110527255176E-3</v>
      </c>
      <c r="U92" s="68">
        <f t="shared" ref="U92:Z92" si="45">_xlfn.STDEV.S(D90:D91)</f>
        <v>8.902474375138576</v>
      </c>
      <c r="V92" s="68">
        <f t="shared" si="45"/>
        <v>1.9201877480221153E-4</v>
      </c>
      <c r="W92" s="68">
        <f t="shared" si="45"/>
        <v>3.9283710065919435E-4</v>
      </c>
      <c r="X92" s="68">
        <f t="shared" si="45"/>
        <v>1.1865644625410928E-2</v>
      </c>
      <c r="Y92" s="68">
        <f t="shared" si="45"/>
        <v>3.4896269623497067E-2</v>
      </c>
      <c r="Z92" s="68">
        <f t="shared" si="45"/>
        <v>1.1472807524751737E-2</v>
      </c>
    </row>
    <row r="93" spans="1:26">
      <c r="A93" s="36" t="s">
        <v>373</v>
      </c>
      <c r="B93" s="36" t="s">
        <v>656</v>
      </c>
      <c r="C93" s="36">
        <v>0.1262375</v>
      </c>
      <c r="D93" s="36">
        <v>475.32500000000005</v>
      </c>
      <c r="E93" s="36">
        <v>3.8303749999999998E-2</v>
      </c>
      <c r="F93" s="36">
        <v>1.0874999999999999E-2</v>
      </c>
      <c r="G93" s="36">
        <v>4.7483750000000005E-2</v>
      </c>
      <c r="H93" s="36">
        <v>0.13363750000000002</v>
      </c>
      <c r="I93" s="36">
        <v>3.6608750000000002E-2</v>
      </c>
      <c r="J93" s="2">
        <v>3</v>
      </c>
      <c r="K93" s="2"/>
      <c r="L93" s="2"/>
      <c r="M93" s="2">
        <f t="shared" si="40"/>
        <v>1.2622942197443854</v>
      </c>
      <c r="N93" s="2">
        <f t="shared" si="41"/>
        <v>0</v>
      </c>
      <c r="O93" s="68"/>
      <c r="P93" s="68"/>
      <c r="R93" s="2"/>
    </row>
    <row r="94" spans="1:26">
      <c r="A94" s="36" t="s">
        <v>168</v>
      </c>
      <c r="B94" s="36" t="s">
        <v>656</v>
      </c>
      <c r="C94" s="36">
        <v>0.11002727272727272</v>
      </c>
      <c r="D94" s="36">
        <v>545.40909090909099</v>
      </c>
      <c r="E94" s="36">
        <v>4.1894545454545448E-2</v>
      </c>
      <c r="F94" s="36">
        <v>9.109090909090907E-3</v>
      </c>
      <c r="G94" s="36">
        <v>3.7438181818181808E-2</v>
      </c>
      <c r="H94" s="36">
        <v>0.11288181818181818</v>
      </c>
      <c r="I94" s="36">
        <v>2.8329090909090904E-2</v>
      </c>
      <c r="J94" s="2">
        <v>10</v>
      </c>
      <c r="K94" s="2"/>
      <c r="L94" s="2"/>
      <c r="M94" s="2">
        <f t="shared" si="40"/>
        <v>3.6669722476873066</v>
      </c>
      <c r="N94" s="2">
        <f t="shared" si="41"/>
        <v>0</v>
      </c>
      <c r="O94" s="68"/>
      <c r="P94" s="68"/>
      <c r="R94" s="2" t="s">
        <v>888</v>
      </c>
    </row>
    <row r="95" spans="1:26">
      <c r="A95" s="36" t="s">
        <v>165</v>
      </c>
      <c r="B95" s="36" t="s">
        <v>656</v>
      </c>
      <c r="C95" s="36">
        <v>0.14235999999999999</v>
      </c>
      <c r="D95" s="36">
        <v>421.53000000000003</v>
      </c>
      <c r="E95" s="36">
        <v>3.6932E-2</v>
      </c>
      <c r="F95" s="36">
        <v>7.5500000000000012E-3</v>
      </c>
      <c r="G95" s="36">
        <v>3.1320000000000001E-2</v>
      </c>
      <c r="H95" s="36">
        <v>8.3018999999999996E-2</v>
      </c>
      <c r="I95" s="36">
        <v>2.3770000000000006E-2</v>
      </c>
      <c r="J95" s="2"/>
      <c r="K95" s="2"/>
      <c r="L95" s="2"/>
      <c r="M95" s="2">
        <f t="shared" si="40"/>
        <v>0</v>
      </c>
      <c r="N95" s="2">
        <f t="shared" si="41"/>
        <v>0</v>
      </c>
      <c r="O95" s="68">
        <f>_xlfn.STDEV.S(M93:M96)</f>
        <v>1.7287428173649155</v>
      </c>
      <c r="P95" s="68">
        <f>_xlfn.STDEV.S(N93:N96)</f>
        <v>0</v>
      </c>
      <c r="R95" s="2"/>
      <c r="T95" s="68">
        <f>_xlfn.STDEV.S(C93:C96)</f>
        <v>1.334697335504143E-2</v>
      </c>
      <c r="U95" s="68">
        <f t="shared" ref="U95:Z95" si="46">_xlfn.STDEV.S(D93:D96)</f>
        <v>50.968028344000082</v>
      </c>
      <c r="V95" s="68">
        <f t="shared" si="46"/>
        <v>2.8293163885236955E-3</v>
      </c>
      <c r="W95" s="68">
        <f t="shared" si="46"/>
        <v>1.4567768159399197E-3</v>
      </c>
      <c r="X95" s="68">
        <f t="shared" si="46"/>
        <v>8.1472113585948185E-3</v>
      </c>
      <c r="Y95" s="68">
        <f t="shared" si="46"/>
        <v>2.447249898999759E-2</v>
      </c>
      <c r="Z95" s="68">
        <f t="shared" si="46"/>
        <v>6.7368246084909961E-3</v>
      </c>
    </row>
    <row r="96" spans="1:26">
      <c r="A96" s="36" t="s">
        <v>372</v>
      </c>
      <c r="B96" s="36" t="s">
        <v>656</v>
      </c>
      <c r="C96" s="36">
        <v>0.12225499999999997</v>
      </c>
      <c r="D96" s="36">
        <v>490.82</v>
      </c>
      <c r="E96" s="36">
        <v>3.5234500000000009E-2</v>
      </c>
      <c r="F96" s="36">
        <v>8.1250000000000037E-3</v>
      </c>
      <c r="G96" s="36">
        <v>2.9371666666666661E-2</v>
      </c>
      <c r="H96" s="36">
        <v>8.3980555555555558E-2</v>
      </c>
      <c r="I96" s="36">
        <v>2.1288333333333333E-2</v>
      </c>
      <c r="J96" s="1"/>
      <c r="K96" s="2"/>
      <c r="L96" s="2"/>
      <c r="M96" s="2">
        <f t="shared" si="40"/>
        <v>0</v>
      </c>
      <c r="N96" s="2">
        <f t="shared" si="41"/>
        <v>0</v>
      </c>
      <c r="O96" s="8">
        <f>AVERAGE(M93:M96)</f>
        <v>1.2323166168579229</v>
      </c>
      <c r="P96" s="8">
        <f>AVERAGE(N93:N96)</f>
        <v>0</v>
      </c>
      <c r="Q96" s="68" t="s">
        <v>702</v>
      </c>
      <c r="R96" s="2"/>
      <c r="S96" s="68" t="s">
        <v>702</v>
      </c>
      <c r="T96" s="8">
        <f>AVERAGE(C93:C96)</f>
        <v>0.12521994318181817</v>
      </c>
      <c r="U96" s="8">
        <f t="shared" ref="U96:Z96" si="47">AVERAGE(D93:D96)</f>
        <v>483.27102272727274</v>
      </c>
      <c r="V96" s="8">
        <f t="shared" si="47"/>
        <v>3.8091198863636364E-2</v>
      </c>
      <c r="W96" s="8">
        <f t="shared" si="47"/>
        <v>8.9147727272727278E-3</v>
      </c>
      <c r="X96" s="8">
        <f t="shared" si="47"/>
        <v>3.6403399621212119E-2</v>
      </c>
      <c r="Y96" s="8">
        <f t="shared" si="47"/>
        <v>0.10337971843434345</v>
      </c>
      <c r="Z96" s="8">
        <f t="shared" si="47"/>
        <v>2.7499043560606062E-2</v>
      </c>
    </row>
    <row r="97" spans="1:26">
      <c r="A97" s="36" t="s">
        <v>170</v>
      </c>
      <c r="B97" s="36" t="s">
        <v>656</v>
      </c>
      <c r="C97" s="36">
        <v>0.1389</v>
      </c>
      <c r="D97" s="36">
        <v>436.31111111111107</v>
      </c>
      <c r="E97" s="36">
        <v>3.5392222222222228E-2</v>
      </c>
      <c r="F97" s="36">
        <v>1.2999999999999999E-2</v>
      </c>
      <c r="G97" s="36">
        <v>6.3391111111111106E-2</v>
      </c>
      <c r="H97" s="36">
        <v>0.17075555555555558</v>
      </c>
      <c r="I97" s="36">
        <v>5.0391111111111109E-2</v>
      </c>
      <c r="J97" s="2"/>
      <c r="K97" s="2"/>
      <c r="L97" s="2"/>
      <c r="M97" s="2">
        <f t="shared" si="40"/>
        <v>0</v>
      </c>
      <c r="N97" s="2">
        <f t="shared" si="41"/>
        <v>0</v>
      </c>
      <c r="O97" s="68"/>
      <c r="P97" s="68"/>
      <c r="R97" s="2"/>
    </row>
    <row r="98" spans="1:26">
      <c r="A98" s="36" t="s">
        <v>378</v>
      </c>
      <c r="B98" s="36" t="s">
        <v>656</v>
      </c>
      <c r="C98" s="36">
        <v>0.15986666666666668</v>
      </c>
      <c r="D98" s="36">
        <v>375.48888888888888</v>
      </c>
      <c r="E98" s="36">
        <v>4.132555555555556E-2</v>
      </c>
      <c r="F98" s="36">
        <v>1.003288888888889E-2</v>
      </c>
      <c r="G98" s="36">
        <v>2.8087777777777774E-2</v>
      </c>
      <c r="H98" s="36">
        <v>7.0258888888888885E-2</v>
      </c>
      <c r="I98" s="36">
        <v>1.8053333333333331E-2</v>
      </c>
      <c r="J98" s="2"/>
      <c r="K98" s="2"/>
      <c r="L98" s="2"/>
      <c r="M98" s="2">
        <f t="shared" si="40"/>
        <v>0</v>
      </c>
      <c r="N98" s="2">
        <f t="shared" si="41"/>
        <v>0</v>
      </c>
      <c r="O98" s="8"/>
      <c r="P98" s="8"/>
      <c r="R98" s="2"/>
      <c r="T98" s="8"/>
      <c r="U98" s="8"/>
      <c r="V98" s="8"/>
      <c r="W98" s="8"/>
      <c r="X98" s="8"/>
      <c r="Y98" s="8"/>
      <c r="Z98" s="8"/>
    </row>
    <row r="99" spans="1:26">
      <c r="A99" s="36" t="s">
        <v>380</v>
      </c>
      <c r="B99" s="36" t="s">
        <v>656</v>
      </c>
      <c r="C99" s="36">
        <v>0.1259888888888889</v>
      </c>
      <c r="D99" s="36">
        <v>476.35555555555555</v>
      </c>
      <c r="E99" s="36">
        <v>4.3287777777777779E-2</v>
      </c>
      <c r="F99" s="36">
        <v>1.0803333333333333E-2</v>
      </c>
      <c r="G99" s="36">
        <v>5.0122500000000007E-2</v>
      </c>
      <c r="H99" s="36">
        <v>0.14128749999999998</v>
      </c>
      <c r="I99" s="36">
        <v>3.9323749999999998E-2</v>
      </c>
      <c r="J99" s="1"/>
      <c r="K99" s="2"/>
      <c r="L99" s="2"/>
      <c r="M99" s="2">
        <f t="shared" si="40"/>
        <v>0</v>
      </c>
      <c r="N99" s="2">
        <f t="shared" si="41"/>
        <v>0</v>
      </c>
      <c r="O99" s="8">
        <f>AVERAGE(M97:M99)</f>
        <v>0</v>
      </c>
      <c r="P99" s="8">
        <f>AVERAGE(N97:N99)</f>
        <v>0</v>
      </c>
      <c r="Q99" s="68" t="s">
        <v>703</v>
      </c>
      <c r="R99" s="2" t="s">
        <v>889</v>
      </c>
      <c r="S99" s="68" t="s">
        <v>703</v>
      </c>
      <c r="T99" s="8">
        <f>AVERAGE(C97:C99)</f>
        <v>0.14158518518518518</v>
      </c>
      <c r="U99" s="8">
        <f t="shared" ref="U99:Z99" si="48">AVERAGE(D97:D99)</f>
        <v>429.38518518518521</v>
      </c>
      <c r="V99" s="8">
        <f t="shared" si="48"/>
        <v>4.0001851851851851E-2</v>
      </c>
      <c r="W99" s="8">
        <f t="shared" si="48"/>
        <v>1.127874074074074E-2</v>
      </c>
      <c r="X99" s="8">
        <f t="shared" si="48"/>
        <v>4.7200462962962965E-2</v>
      </c>
      <c r="Y99" s="8">
        <f t="shared" si="48"/>
        <v>0.12743398148148147</v>
      </c>
      <c r="Z99" s="8">
        <f t="shared" si="48"/>
        <v>3.5922731481481479E-2</v>
      </c>
    </row>
    <row r="100" spans="1:26">
      <c r="A100" s="36" t="s">
        <v>175</v>
      </c>
      <c r="B100" s="36" t="s">
        <v>656</v>
      </c>
      <c r="C100" s="36">
        <v>0.11223999999999999</v>
      </c>
      <c r="D100" s="36">
        <v>534.68666666666672</v>
      </c>
      <c r="E100" s="36">
        <v>3.7556666666666669E-2</v>
      </c>
      <c r="F100" s="36">
        <v>1.0433333333333333E-2</v>
      </c>
      <c r="G100" s="36">
        <v>4.7730000000000002E-2</v>
      </c>
      <c r="H100" s="36">
        <v>0.142625</v>
      </c>
      <c r="I100" s="36">
        <v>3.7354999999999999E-2</v>
      </c>
      <c r="J100" s="2"/>
      <c r="K100" s="2"/>
      <c r="L100" s="2"/>
      <c r="M100" s="2">
        <f t="shared" si="40"/>
        <v>0</v>
      </c>
      <c r="N100" s="2">
        <f t="shared" si="41"/>
        <v>0</v>
      </c>
      <c r="O100" s="68"/>
      <c r="P100" s="68"/>
      <c r="R100" s="2"/>
    </row>
    <row r="101" spans="1:26">
      <c r="A101" s="36" t="s">
        <v>387</v>
      </c>
      <c r="B101" s="36" t="s">
        <v>656</v>
      </c>
      <c r="C101" s="36">
        <v>0.11522222222222221</v>
      </c>
      <c r="D101" s="36">
        <v>520.78888888888889</v>
      </c>
      <c r="E101" s="36">
        <v>3.3007777777777775E-2</v>
      </c>
      <c r="F101" s="36">
        <v>1.2888888888888887E-2</v>
      </c>
      <c r="G101" s="36">
        <v>4.4507777777777778E-2</v>
      </c>
      <c r="H101" s="36">
        <v>0.13112222222222222</v>
      </c>
      <c r="I101" s="36">
        <v>3.1618888888888891E-2</v>
      </c>
      <c r="J101" s="1"/>
      <c r="K101" s="2"/>
      <c r="L101" s="2"/>
      <c r="M101" s="2">
        <f t="shared" si="40"/>
        <v>0</v>
      </c>
      <c r="N101" s="2">
        <f t="shared" si="41"/>
        <v>0</v>
      </c>
      <c r="O101" s="8">
        <f>AVERAGE(M100:M104)</f>
        <v>0.28844893142782213</v>
      </c>
      <c r="P101" s="8">
        <f>AVERAGE(N100:N104)</f>
        <v>0</v>
      </c>
      <c r="Q101" s="2" t="s">
        <v>718</v>
      </c>
      <c r="R101" s="2"/>
      <c r="S101" s="2" t="s">
        <v>718</v>
      </c>
      <c r="T101" s="8">
        <f t="shared" ref="T101:Z101" si="49">AVERAGE(C100:C104)</f>
        <v>0.10984869930069929</v>
      </c>
      <c r="U101" s="8">
        <f t="shared" si="49"/>
        <v>546.89346386946397</v>
      </c>
      <c r="V101" s="8">
        <f t="shared" si="49"/>
        <v>3.6202090909090913E-2</v>
      </c>
      <c r="W101" s="8">
        <f t="shared" si="49"/>
        <v>1.1027427661227659E-2</v>
      </c>
      <c r="X101" s="8">
        <f t="shared" si="49"/>
        <v>4.7312803418803423E-2</v>
      </c>
      <c r="Y101" s="8">
        <f t="shared" si="49"/>
        <v>0.14302212820512822</v>
      </c>
      <c r="Z101" s="8">
        <f t="shared" si="49"/>
        <v>3.6303463247863245E-2</v>
      </c>
    </row>
    <row r="102" spans="1:26">
      <c r="A102" s="36" t="s">
        <v>174</v>
      </c>
      <c r="B102" s="36" t="s">
        <v>656</v>
      </c>
      <c r="C102" s="36">
        <v>0.1081727272727273</v>
      </c>
      <c r="D102" s="36">
        <v>554.69090909090926</v>
      </c>
      <c r="E102" s="36">
        <v>3.6235454545454543E-2</v>
      </c>
      <c r="F102" s="36">
        <v>1.0445454545454544E-2</v>
      </c>
      <c r="G102" s="36">
        <v>5.5480000000000008E-2</v>
      </c>
      <c r="H102" s="36">
        <v>0.16868</v>
      </c>
      <c r="I102" s="36">
        <v>4.5065000000000001E-2</v>
      </c>
      <c r="J102" s="2">
        <v>4</v>
      </c>
      <c r="K102" s="2"/>
      <c r="L102" s="2"/>
      <c r="M102" s="2">
        <f t="shared" si="40"/>
        <v>1.4422446571391105</v>
      </c>
      <c r="N102" s="2">
        <f t="shared" si="41"/>
        <v>0</v>
      </c>
      <c r="O102" s="68">
        <f>_xlfn.STDEV.S(M100:M104)</f>
        <v>0.64499141870978571</v>
      </c>
      <c r="P102" s="68">
        <f>_xlfn.STDEV.S(N100:N104)</f>
        <v>0</v>
      </c>
      <c r="R102" s="2"/>
      <c r="T102" s="68">
        <f>_xlfn.STDEV.S(C100:C104)</f>
        <v>4.0575107258405936E-3</v>
      </c>
      <c r="U102" s="68">
        <f t="shared" ref="U102:Z102" si="50">_xlfn.STDEV.S(D100:D104)</f>
        <v>20.169254510813243</v>
      </c>
      <c r="V102" s="68">
        <f t="shared" si="50"/>
        <v>2.0938518712187515E-3</v>
      </c>
      <c r="W102" s="68">
        <f t="shared" si="50"/>
        <v>1.0758697275931618E-3</v>
      </c>
      <c r="X102" s="68">
        <f t="shared" si="50"/>
        <v>9.6441396485996388E-3</v>
      </c>
      <c r="Y102" s="68">
        <f t="shared" si="50"/>
        <v>3.0525872220634739E-2</v>
      </c>
      <c r="Z102" s="68">
        <f t="shared" si="50"/>
        <v>9.7140530226393785E-3</v>
      </c>
    </row>
    <row r="103" spans="1:26">
      <c r="A103" s="36" t="s">
        <v>177</v>
      </c>
      <c r="B103" s="36" t="s">
        <v>656</v>
      </c>
      <c r="C103" s="36">
        <v>0.10903076923076921</v>
      </c>
      <c r="D103" s="36">
        <v>550.52307692307704</v>
      </c>
      <c r="E103" s="36">
        <v>3.5715000000000004E-2</v>
      </c>
      <c r="F103" s="36">
        <v>1.0339461538461537E-2</v>
      </c>
      <c r="G103" s="36">
        <v>3.2578461538461542E-2</v>
      </c>
      <c r="H103" s="36">
        <v>9.8672307692307698E-2</v>
      </c>
      <c r="I103" s="36">
        <v>2.223953846153846E-2</v>
      </c>
      <c r="J103" s="2"/>
      <c r="K103" s="2"/>
      <c r="L103" s="2"/>
      <c r="M103" s="2">
        <f t="shared" si="40"/>
        <v>0</v>
      </c>
      <c r="N103" s="2">
        <f t="shared" si="41"/>
        <v>0</v>
      </c>
      <c r="O103" s="68"/>
      <c r="P103" s="68"/>
      <c r="R103" s="2"/>
    </row>
    <row r="104" spans="1:26">
      <c r="A104" s="36" t="s">
        <v>385</v>
      </c>
      <c r="B104" s="36" t="s">
        <v>656</v>
      </c>
      <c r="C104" s="36">
        <v>0.10457777777777778</v>
      </c>
      <c r="D104" s="36">
        <v>573.77777777777783</v>
      </c>
      <c r="E104" s="36">
        <v>3.8495555555555554E-2</v>
      </c>
      <c r="F104" s="36">
        <v>1.1029999999999998E-2</v>
      </c>
      <c r="G104" s="36">
        <v>5.6267777777777778E-2</v>
      </c>
      <c r="H104" s="36">
        <v>0.17401111111111112</v>
      </c>
      <c r="I104" s="36">
        <v>4.5238888888888884E-2</v>
      </c>
      <c r="J104" s="2"/>
      <c r="K104" s="2"/>
      <c r="L104" s="2"/>
      <c r="M104" s="2">
        <f t="shared" si="40"/>
        <v>0</v>
      </c>
      <c r="N104" s="2">
        <f t="shared" si="41"/>
        <v>0</v>
      </c>
      <c r="O104" s="68"/>
      <c r="P104" s="68"/>
      <c r="R104" s="2"/>
    </row>
    <row r="105" spans="1:26">
      <c r="A105" s="36" t="s">
        <v>390</v>
      </c>
      <c r="B105" s="36" t="s">
        <v>656</v>
      </c>
      <c r="C105" s="36">
        <v>0.12550999999999998</v>
      </c>
      <c r="D105" s="36">
        <v>478.14</v>
      </c>
      <c r="E105" s="36">
        <v>5.5779999999999996E-2</v>
      </c>
      <c r="F105" s="36">
        <v>1.2798E-2</v>
      </c>
      <c r="G105" s="36">
        <v>4.6999000000000006E-2</v>
      </c>
      <c r="H105" s="36">
        <v>0.13269000000000003</v>
      </c>
      <c r="I105" s="36">
        <v>3.4201000000000002E-2</v>
      </c>
      <c r="J105" s="1"/>
      <c r="K105" s="2"/>
      <c r="L105" s="2"/>
      <c r="M105" s="2">
        <f t="shared" si="40"/>
        <v>0</v>
      </c>
      <c r="N105" s="2">
        <f t="shared" si="41"/>
        <v>0</v>
      </c>
      <c r="O105" s="68">
        <v>0</v>
      </c>
      <c r="P105" s="68">
        <v>0</v>
      </c>
      <c r="Q105" s="2" t="s">
        <v>753</v>
      </c>
      <c r="R105" s="2"/>
      <c r="S105" s="2" t="s">
        <v>753</v>
      </c>
      <c r="T105" s="68">
        <v>0.12550999999999998</v>
      </c>
      <c r="U105" s="68">
        <v>478.14</v>
      </c>
      <c r="V105" s="68">
        <v>5.5779999999999996E-2</v>
      </c>
      <c r="W105" s="68">
        <v>1.2798E-2</v>
      </c>
      <c r="X105" s="68">
        <v>4.6999000000000006E-2</v>
      </c>
      <c r="Y105" s="68">
        <v>0.13269000000000003</v>
      </c>
      <c r="Z105" s="68">
        <v>3.4201000000000002E-2</v>
      </c>
    </row>
    <row r="106" spans="1:26">
      <c r="A106" s="36" t="s">
        <v>394</v>
      </c>
      <c r="B106" s="36" t="s">
        <v>656</v>
      </c>
      <c r="C106" s="36">
        <v>0.11333333333333334</v>
      </c>
      <c r="D106" s="36">
        <v>529.43333333333339</v>
      </c>
      <c r="E106" s="36">
        <v>3.0412499999999999E-2</v>
      </c>
      <c r="F106" s="36">
        <v>8.9999999999999976E-3</v>
      </c>
      <c r="G106" s="36">
        <v>3.6198333333333332E-2</v>
      </c>
      <c r="H106" s="36">
        <v>0.107525</v>
      </c>
      <c r="I106" s="36">
        <v>2.7198333333333335E-2</v>
      </c>
      <c r="J106" s="1"/>
      <c r="K106" s="2"/>
      <c r="L106" s="2"/>
      <c r="M106" s="2">
        <f t="shared" si="40"/>
        <v>0</v>
      </c>
      <c r="N106" s="2">
        <f t="shared" si="41"/>
        <v>0</v>
      </c>
      <c r="O106" s="8">
        <f>AVERAGE(M106:M107)</f>
        <v>0</v>
      </c>
      <c r="P106" s="8">
        <f>AVERAGE(N106:N107)</f>
        <v>0</v>
      </c>
      <c r="Q106" s="68" t="s">
        <v>719</v>
      </c>
      <c r="R106" s="2"/>
      <c r="S106" s="68" t="s">
        <v>719</v>
      </c>
      <c r="T106" s="8">
        <f>AVERAGE(C106:C107)</f>
        <v>0.11854666666666666</v>
      </c>
      <c r="U106" s="8">
        <f t="shared" ref="U106:Z106" si="51">AVERAGE(D106:D107)</f>
        <v>507.1516666666667</v>
      </c>
      <c r="V106" s="8">
        <f t="shared" si="51"/>
        <v>3.1904749999999996E-2</v>
      </c>
      <c r="W106" s="8">
        <f t="shared" si="51"/>
        <v>8.9249999999999989E-3</v>
      </c>
      <c r="X106" s="8">
        <f t="shared" si="51"/>
        <v>3.9039166666666666E-2</v>
      </c>
      <c r="Y106" s="8">
        <f t="shared" si="51"/>
        <v>0.11328750000000001</v>
      </c>
      <c r="Z106" s="8">
        <f t="shared" si="51"/>
        <v>3.0114166666666671E-2</v>
      </c>
    </row>
    <row r="107" spans="1:26">
      <c r="A107" s="36" t="s">
        <v>395</v>
      </c>
      <c r="B107" s="36" t="s">
        <v>656</v>
      </c>
      <c r="C107" s="36">
        <v>0.12375999999999998</v>
      </c>
      <c r="D107" s="36">
        <v>484.87</v>
      </c>
      <c r="E107" s="36">
        <v>3.3396999999999996E-2</v>
      </c>
      <c r="F107" s="36">
        <v>8.8500000000000002E-3</v>
      </c>
      <c r="G107" s="36">
        <v>4.1879999999999994E-2</v>
      </c>
      <c r="H107" s="36">
        <v>0.11905000000000002</v>
      </c>
      <c r="I107" s="36">
        <v>3.3030000000000004E-2</v>
      </c>
      <c r="J107" s="2"/>
      <c r="K107" s="2"/>
      <c r="L107" s="2"/>
      <c r="M107" s="2">
        <f t="shared" si="40"/>
        <v>0</v>
      </c>
      <c r="N107" s="2">
        <f t="shared" si="41"/>
        <v>0</v>
      </c>
      <c r="O107" s="68">
        <f>_xlfn.STDEV.S(M106:M107)</f>
        <v>0</v>
      </c>
      <c r="P107" s="68">
        <f>_xlfn.STDEV.S(N106:N107)</f>
        <v>0</v>
      </c>
      <c r="R107" s="2"/>
      <c r="T107" s="68">
        <f>_xlfn.STDEV.S(C106:C107)</f>
        <v>7.3727667051717164E-3</v>
      </c>
      <c r="U107" s="68">
        <f t="shared" ref="U107:Z107" si="52">_xlfn.STDEV.S(D106:D107)</f>
        <v>31.511035192276552</v>
      </c>
      <c r="V107" s="68">
        <f t="shared" si="52"/>
        <v>2.1103601884512493E-3</v>
      </c>
      <c r="W107" s="68">
        <f t="shared" si="52"/>
        <v>1.0606601717798027E-4</v>
      </c>
      <c r="X107" s="68">
        <f t="shared" si="52"/>
        <v>4.0175450284415642E-3</v>
      </c>
      <c r="Y107" s="68">
        <f t="shared" si="52"/>
        <v>8.1494056531749744E-3</v>
      </c>
      <c r="Z107" s="68">
        <f t="shared" si="52"/>
        <v>4.1236110456195517E-3</v>
      </c>
    </row>
    <row r="108" spans="1:26">
      <c r="A108" s="36" t="s">
        <v>207</v>
      </c>
      <c r="B108" s="36" t="s">
        <v>656</v>
      </c>
      <c r="C108" s="36">
        <v>0.11675833333333334</v>
      </c>
      <c r="D108" s="36">
        <v>513.95000000000005</v>
      </c>
      <c r="E108" s="36">
        <v>4.7585833333333334E-2</v>
      </c>
      <c r="F108" s="36">
        <v>1.2249999999999999E-2</v>
      </c>
      <c r="G108" s="36">
        <v>4.9210833333333336E-2</v>
      </c>
      <c r="H108" s="36">
        <v>0.14402499999999999</v>
      </c>
      <c r="I108" s="36">
        <v>3.6960833333333332E-2</v>
      </c>
      <c r="J108" s="1"/>
      <c r="K108" s="2"/>
      <c r="L108" s="2"/>
      <c r="M108" s="2">
        <f t="shared" si="40"/>
        <v>0</v>
      </c>
      <c r="N108" s="2">
        <f t="shared" si="41"/>
        <v>0</v>
      </c>
      <c r="O108" s="68">
        <v>0</v>
      </c>
      <c r="P108" s="68">
        <v>0</v>
      </c>
      <c r="Q108" s="68" t="s">
        <v>755</v>
      </c>
      <c r="R108" s="2"/>
      <c r="S108" s="68" t="s">
        <v>755</v>
      </c>
      <c r="T108" s="68">
        <v>0.11675833333333334</v>
      </c>
      <c r="U108" s="68">
        <v>513.95000000000005</v>
      </c>
      <c r="V108" s="68">
        <v>4.7585833333333334E-2</v>
      </c>
      <c r="W108" s="68">
        <v>1.2249999999999999E-2</v>
      </c>
      <c r="X108" s="68">
        <v>4.9210833333333336E-2</v>
      </c>
      <c r="Y108" s="68">
        <v>0.14402499999999999</v>
      </c>
      <c r="Z108" s="68">
        <v>3.6960833333333332E-2</v>
      </c>
    </row>
    <row r="109" spans="1:26">
      <c r="A109" s="36" t="s">
        <v>399</v>
      </c>
      <c r="B109" s="36" t="s">
        <v>656</v>
      </c>
      <c r="C109" s="36">
        <v>0.15562857142857142</v>
      </c>
      <c r="D109" s="36">
        <v>385.48571428571432</v>
      </c>
      <c r="E109" s="36">
        <v>4.8624285714285717E-2</v>
      </c>
      <c r="F109" s="36">
        <v>1.2477142857142857E-2</v>
      </c>
      <c r="G109" s="36">
        <v>2.9128571428571427E-2</v>
      </c>
      <c r="H109" s="36">
        <v>7.3837142857142851E-2</v>
      </c>
      <c r="I109" s="36">
        <v>1.6650000000000002E-2</v>
      </c>
      <c r="J109" s="2">
        <v>2</v>
      </c>
      <c r="K109" s="2">
        <v>8</v>
      </c>
      <c r="L109" s="2"/>
      <c r="M109" s="2">
        <f t="shared" si="40"/>
        <v>1.0376519418914911</v>
      </c>
      <c r="N109" s="2">
        <f t="shared" si="41"/>
        <v>4.1506077675659645</v>
      </c>
      <c r="O109" s="68"/>
      <c r="P109" s="68"/>
      <c r="R109" s="2"/>
    </row>
    <row r="110" spans="1:26">
      <c r="A110" s="36" t="s">
        <v>400</v>
      </c>
      <c r="B110" s="36" t="s">
        <v>656</v>
      </c>
      <c r="C110" s="36">
        <v>0.17162727272727277</v>
      </c>
      <c r="D110" s="36">
        <v>349.62727272727278</v>
      </c>
      <c r="E110" s="36">
        <v>5.8562727272727266E-2</v>
      </c>
      <c r="F110" s="36">
        <v>1.0935636363636364E-2</v>
      </c>
      <c r="G110" s="36">
        <v>4.3348999999999999E-2</v>
      </c>
      <c r="H110" s="36">
        <v>0.10467699999999999</v>
      </c>
      <c r="I110" s="36">
        <v>3.2468000000000004E-2</v>
      </c>
      <c r="J110" s="2"/>
      <c r="K110" s="2"/>
      <c r="L110" s="2"/>
      <c r="M110" s="2">
        <f t="shared" si="40"/>
        <v>0</v>
      </c>
      <c r="N110" s="2">
        <f t="shared" si="41"/>
        <v>0</v>
      </c>
      <c r="O110" s="68"/>
      <c r="P110" s="68"/>
      <c r="R110" s="2"/>
    </row>
    <row r="111" spans="1:26">
      <c r="A111" s="36" t="s">
        <v>401</v>
      </c>
      <c r="B111" s="36" t="s">
        <v>656</v>
      </c>
      <c r="C111" s="36">
        <v>0.17329999999999998</v>
      </c>
      <c r="D111" s="36">
        <v>346.24444444444447</v>
      </c>
      <c r="E111" s="36">
        <v>5.0573333333333331E-2</v>
      </c>
      <c r="F111" s="36">
        <v>1.1054444444444443E-2</v>
      </c>
      <c r="G111" s="36">
        <v>3.4184444444444441E-2</v>
      </c>
      <c r="H111" s="36">
        <v>8.2118888888888894E-2</v>
      </c>
      <c r="I111" s="36">
        <v>2.3129999999999998E-2</v>
      </c>
      <c r="J111" s="1"/>
      <c r="K111" s="2"/>
      <c r="L111" s="2"/>
      <c r="M111" s="2">
        <f t="shared" si="40"/>
        <v>0</v>
      </c>
      <c r="N111" s="2">
        <f t="shared" si="41"/>
        <v>0</v>
      </c>
      <c r="O111" s="8">
        <f>AVERAGE(M109:M111)</f>
        <v>0.34588398063049702</v>
      </c>
      <c r="P111" s="8">
        <f>AVERAGE(N109:N111)</f>
        <v>1.3835359225219881</v>
      </c>
      <c r="Q111" s="68" t="s">
        <v>752</v>
      </c>
      <c r="R111" s="2"/>
      <c r="S111" s="68" t="s">
        <v>752</v>
      </c>
      <c r="T111" s="8">
        <f>AVERAGE(C109:C111)</f>
        <v>0.16685194805194806</v>
      </c>
      <c r="U111" s="8">
        <f t="shared" ref="U111:Z111" si="53">AVERAGE(D109:D111)</f>
        <v>360.45247715247723</v>
      </c>
      <c r="V111" s="8">
        <f t="shared" si="53"/>
        <v>5.2586782106782103E-2</v>
      </c>
      <c r="W111" s="8">
        <f t="shared" si="53"/>
        <v>1.1489074555074556E-2</v>
      </c>
      <c r="X111" s="8">
        <f t="shared" si="53"/>
        <v>3.5554005291005282E-2</v>
      </c>
      <c r="Y111" s="8">
        <f t="shared" si="53"/>
        <v>8.6877677248677246E-2</v>
      </c>
      <c r="Z111" s="8">
        <f t="shared" si="53"/>
        <v>2.4082666666666669E-2</v>
      </c>
    </row>
    <row r="112" spans="1:26">
      <c r="A112" s="36" t="s">
        <v>409</v>
      </c>
      <c r="B112" s="36" t="s">
        <v>656</v>
      </c>
      <c r="C112" s="36">
        <v>0.12815000000000004</v>
      </c>
      <c r="D112" s="36">
        <v>468.30999999999995</v>
      </c>
      <c r="E112" s="36">
        <v>4.5082999999999998E-2</v>
      </c>
      <c r="F112" s="36">
        <v>1.1599999999999997E-2</v>
      </c>
      <c r="G112" s="36">
        <v>3.6585000000000006E-2</v>
      </c>
      <c r="H112" s="36">
        <v>0.10220800000000001</v>
      </c>
      <c r="I112" s="36">
        <v>2.4985E-2</v>
      </c>
      <c r="J112" s="2"/>
      <c r="K112" s="2"/>
      <c r="L112" s="2" t="s">
        <v>885</v>
      </c>
      <c r="M112" s="2">
        <f t="shared" si="40"/>
        <v>0</v>
      </c>
      <c r="N112" s="2">
        <f t="shared" si="41"/>
        <v>0</v>
      </c>
      <c r="O112" s="68">
        <v>0</v>
      </c>
      <c r="P112" s="68">
        <v>0</v>
      </c>
      <c r="R112" s="2"/>
      <c r="T112" s="68">
        <f>_xlfn.STDEV.S(C109:C111)</f>
        <v>9.755646634377918E-3</v>
      </c>
      <c r="U112" s="68">
        <f t="shared" ref="U112:Z112" si="54">_xlfn.STDEV.S(D109:D111)</f>
        <v>21.745300706691495</v>
      </c>
      <c r="V112" s="68">
        <f t="shared" si="54"/>
        <v>5.2662735520590176E-3</v>
      </c>
      <c r="W112" s="68">
        <f t="shared" si="54"/>
        <v>8.5775175148782273E-4</v>
      </c>
      <c r="X112" s="68">
        <f t="shared" si="54"/>
        <v>7.2084616856233847E-3</v>
      </c>
      <c r="Y112" s="68">
        <f t="shared" si="54"/>
        <v>1.5961163715027201E-2</v>
      </c>
      <c r="Z112" s="68">
        <f t="shared" si="54"/>
        <v>7.9519155763459505E-3</v>
      </c>
    </row>
    <row r="113" spans="1:26">
      <c r="A113" s="36" t="s">
        <v>408</v>
      </c>
      <c r="B113" s="36" t="s">
        <v>656</v>
      </c>
      <c r="C113" s="36">
        <v>0.12052727272727273</v>
      </c>
      <c r="D113" s="36">
        <v>497.82727272727277</v>
      </c>
      <c r="E113" s="36">
        <v>4.1164545454545447E-2</v>
      </c>
      <c r="F113" s="36">
        <v>1.0954545454545451E-2</v>
      </c>
      <c r="G113" s="36">
        <v>3.4590909090909089E-2</v>
      </c>
      <c r="H113" s="36">
        <v>9.9626363636363638E-2</v>
      </c>
      <c r="I113" s="36">
        <v>2.3636363636363636E-2</v>
      </c>
      <c r="J113" s="1"/>
      <c r="K113" s="2"/>
      <c r="L113" s="2"/>
      <c r="M113" s="2">
        <f t="shared" si="40"/>
        <v>0</v>
      </c>
      <c r="N113" s="2">
        <f t="shared" si="41"/>
        <v>0</v>
      </c>
      <c r="O113" s="8">
        <f>AVERAGE(M112:M113)</f>
        <v>0</v>
      </c>
      <c r="P113" s="8">
        <f>AVERAGE(N112:N113)</f>
        <v>0</v>
      </c>
      <c r="Q113" s="2" t="s">
        <v>754</v>
      </c>
      <c r="R113" s="2"/>
      <c r="S113" s="2" t="s">
        <v>754</v>
      </c>
      <c r="T113" s="8">
        <f>AVERAGE(C112:C113)</f>
        <v>0.12433863636363639</v>
      </c>
      <c r="U113" s="8">
        <f t="shared" ref="U113:Z113" si="55">AVERAGE(D112:D113)</f>
        <v>483.06863636363636</v>
      </c>
      <c r="V113" s="8">
        <f t="shared" si="55"/>
        <v>4.3123772727272719E-2</v>
      </c>
      <c r="W113" s="8">
        <f t="shared" si="55"/>
        <v>1.1277272727272724E-2</v>
      </c>
      <c r="X113" s="8">
        <f t="shared" si="55"/>
        <v>3.5587954545454548E-2</v>
      </c>
      <c r="Y113" s="8">
        <f t="shared" si="55"/>
        <v>0.10091718181818182</v>
      </c>
      <c r="Z113" s="8">
        <f t="shared" si="55"/>
        <v>2.4310681818181818E-2</v>
      </c>
    </row>
    <row r="114" spans="1:26">
      <c r="A114" s="36" t="s">
        <v>200</v>
      </c>
      <c r="B114" s="36" t="s">
        <v>656</v>
      </c>
      <c r="C114" s="36">
        <v>0.16820000000000004</v>
      </c>
      <c r="D114" s="36">
        <v>356.75555555555559</v>
      </c>
      <c r="E114" s="36">
        <v>5.4993333333333325E-2</v>
      </c>
      <c r="F114" s="36">
        <v>1.6E-2</v>
      </c>
      <c r="G114" s="36">
        <v>5.0426666666666675E-2</v>
      </c>
      <c r="H114" s="36">
        <v>0.12295555555555555</v>
      </c>
      <c r="I114" s="36">
        <v>3.4426666666666668E-2</v>
      </c>
      <c r="J114" s="2"/>
      <c r="K114" s="2"/>
      <c r="L114" s="2"/>
      <c r="M114" s="2">
        <f t="shared" si="40"/>
        <v>0</v>
      </c>
      <c r="N114" s="2">
        <f t="shared" si="41"/>
        <v>0</v>
      </c>
      <c r="O114" s="68">
        <f>_xlfn.STDEV.S(M112:M113)</f>
        <v>0</v>
      </c>
      <c r="P114" s="68">
        <f>_xlfn.STDEV.S(N112:N113)</f>
        <v>0</v>
      </c>
      <c r="R114" s="2"/>
      <c r="T114" s="68">
        <f>_xlfn.STDEV.S(C112:C113)</f>
        <v>5.3900821456811174E-3</v>
      </c>
      <c r="U114" s="68">
        <f t="shared" ref="U114:Z114" si="56">_xlfn.STDEV.S(D112:D113)</f>
        <v>20.871863707587352</v>
      </c>
      <c r="V114" s="68">
        <f t="shared" si="56"/>
        <v>2.7707657808621641E-3</v>
      </c>
      <c r="W114" s="68">
        <f t="shared" si="56"/>
        <v>4.5640528603859033E-4</v>
      </c>
      <c r="X114" s="68">
        <f t="shared" si="56"/>
        <v>1.4100352041206351E-3</v>
      </c>
      <c r="Y114" s="68">
        <f t="shared" si="56"/>
        <v>1.8254925792850565E-3</v>
      </c>
      <c r="Z114" s="68">
        <f t="shared" si="56"/>
        <v>9.5362991808203986E-4</v>
      </c>
    </row>
    <row r="115" spans="1:26">
      <c r="A115" s="36" t="s">
        <v>201</v>
      </c>
      <c r="B115" s="36" t="s">
        <v>656</v>
      </c>
      <c r="C115" s="36">
        <v>0.16543846153846151</v>
      </c>
      <c r="D115" s="36">
        <v>362.69999999999987</v>
      </c>
      <c r="E115" s="36">
        <v>5.3667692307692319E-2</v>
      </c>
      <c r="F115" s="36">
        <v>1.0499999999999999E-2</v>
      </c>
      <c r="G115" s="36">
        <v>5.3139230769230772E-2</v>
      </c>
      <c r="H115" s="36">
        <v>0.13065384615384618</v>
      </c>
      <c r="I115" s="36">
        <v>4.2639230769230776E-2</v>
      </c>
      <c r="J115" s="1"/>
      <c r="K115" s="2"/>
      <c r="L115" s="2"/>
      <c r="M115" s="2">
        <f t="shared" si="40"/>
        <v>0</v>
      </c>
      <c r="N115" s="2">
        <f t="shared" si="41"/>
        <v>0</v>
      </c>
      <c r="O115" s="8">
        <f>AVERAGE(M114:M115)</f>
        <v>0</v>
      </c>
      <c r="P115" s="8">
        <f>AVERAGE(N114:N115)</f>
        <v>0</v>
      </c>
      <c r="Q115" s="68" t="s">
        <v>720</v>
      </c>
      <c r="R115" s="2"/>
      <c r="S115" s="68" t="s">
        <v>720</v>
      </c>
      <c r="T115" s="8">
        <f>AVERAGE(C114:C115)</f>
        <v>0.16681923076923078</v>
      </c>
      <c r="U115" s="8">
        <f t="shared" ref="U115:Z115" si="57">AVERAGE(D114:D115)</f>
        <v>359.72777777777776</v>
      </c>
      <c r="V115" s="8">
        <f t="shared" si="57"/>
        <v>5.4330512820512822E-2</v>
      </c>
      <c r="W115" s="8">
        <f t="shared" si="57"/>
        <v>1.325E-2</v>
      </c>
      <c r="X115" s="8">
        <f t="shared" si="57"/>
        <v>5.1782948717948724E-2</v>
      </c>
      <c r="Y115" s="8">
        <f t="shared" si="57"/>
        <v>0.12680470085470086</v>
      </c>
      <c r="Z115" s="8">
        <f t="shared" si="57"/>
        <v>3.8532948717948726E-2</v>
      </c>
    </row>
    <row r="116" spans="1:26">
      <c r="O116" s="68"/>
      <c r="T116" s="68">
        <f>_xlfn.STDEV.S(C114:C115)</f>
        <v>1.9527025726613658E-3</v>
      </c>
      <c r="U116" s="68">
        <f t="shared" ref="U116:Z116" si="58">_xlfn.STDEV.S(D114:D115)</f>
        <v>4.2033569770532537</v>
      </c>
      <c r="V116" s="68">
        <f t="shared" si="58"/>
        <v>9.3736975864984495E-4</v>
      </c>
      <c r="W116" s="68">
        <f t="shared" si="58"/>
        <v>3.8890872965260115E-3</v>
      </c>
      <c r="X116" s="68">
        <f t="shared" si="58"/>
        <v>1.9180724713262745E-3</v>
      </c>
      <c r="Y116" s="68">
        <f t="shared" si="58"/>
        <v>5.4435134855959433E-3</v>
      </c>
      <c r="Z116" s="68">
        <f t="shared" si="58"/>
        <v>5.807159767852294E-3</v>
      </c>
    </row>
  </sheetData>
  <phoneticPr fontId="1" type="noConversion"/>
  <conditionalFormatting sqref="A1">
    <cfRule type="duplicateValues" dxfId="1" priority="1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X115"/>
  <sheetViews>
    <sheetView topLeftCell="A10" workbookViewId="0">
      <pane xSplit="1" topLeftCell="B1" activePane="topRight" state="frozen"/>
      <selection pane="topRight" activeCell="K20" sqref="K20"/>
    </sheetView>
  </sheetViews>
  <sheetFormatPr defaultColWidth="8.7109375" defaultRowHeight="15"/>
  <cols>
    <col min="1" max="1" width="14.7109375" customWidth="1"/>
    <col min="10" max="14" width="9"/>
    <col min="17" max="17" width="9" style="67" customWidth="1"/>
    <col min="19" max="19" width="10.140625" customWidth="1"/>
  </cols>
  <sheetData>
    <row r="1" spans="1:24">
      <c r="A1" s="54"/>
      <c r="B1" s="36" t="s">
        <v>655</v>
      </c>
      <c r="C1" s="36" t="s">
        <v>8</v>
      </c>
      <c r="D1" s="36" t="s">
        <v>9</v>
      </c>
      <c r="E1" s="36" t="s">
        <v>187</v>
      </c>
      <c r="F1" s="36" t="s">
        <v>188</v>
      </c>
      <c r="G1" s="36" t="s">
        <v>189</v>
      </c>
      <c r="H1" s="36" t="s">
        <v>23</v>
      </c>
      <c r="I1" s="36" t="s">
        <v>190</v>
      </c>
      <c r="J1" s="2" t="s">
        <v>882</v>
      </c>
      <c r="K1" s="2" t="s">
        <v>883</v>
      </c>
      <c r="L1" s="2" t="s">
        <v>884</v>
      </c>
      <c r="M1" s="2" t="s">
        <v>1003</v>
      </c>
      <c r="N1" s="2" t="s">
        <v>1004</v>
      </c>
      <c r="O1" s="2" t="s">
        <v>898</v>
      </c>
      <c r="P1" s="2" t="s">
        <v>899</v>
      </c>
      <c r="Q1" s="2"/>
      <c r="R1" s="2" t="s">
        <v>8</v>
      </c>
      <c r="S1" s="2" t="s">
        <v>9</v>
      </c>
      <c r="T1" s="2" t="s">
        <v>187</v>
      </c>
      <c r="U1" s="2" t="s">
        <v>188</v>
      </c>
      <c r="V1" s="2" t="s">
        <v>189</v>
      </c>
      <c r="W1" s="2" t="s">
        <v>23</v>
      </c>
      <c r="X1" s="2" t="s">
        <v>190</v>
      </c>
    </row>
    <row r="2" spans="1:24">
      <c r="A2" s="36" t="s">
        <v>900</v>
      </c>
      <c r="B2" s="36" t="s">
        <v>657</v>
      </c>
      <c r="C2" s="36">
        <v>0.10310714285714286</v>
      </c>
      <c r="D2" s="36">
        <v>582.03571428571422</v>
      </c>
      <c r="E2" s="36">
        <v>3.801285714285714E-2</v>
      </c>
      <c r="F2" s="36">
        <v>1.0428571428571428E-2</v>
      </c>
      <c r="G2" s="36">
        <v>2.6669285714285722E-2</v>
      </c>
      <c r="H2" s="36">
        <v>8.3056428571428573E-2</v>
      </c>
      <c r="I2" s="36">
        <v>1.6240714285714285E-2</v>
      </c>
      <c r="J2" s="2"/>
      <c r="K2" s="2"/>
      <c r="L2" s="2"/>
      <c r="M2" s="2">
        <f>J2/(5*D2)*1000</f>
        <v>0</v>
      </c>
      <c r="N2" s="2">
        <f>K2/(5*D2)*1000</f>
        <v>0</v>
      </c>
      <c r="O2" s="2"/>
      <c r="P2" s="2"/>
      <c r="Q2" s="2"/>
      <c r="R2" s="2"/>
      <c r="S2" s="2"/>
      <c r="T2" s="2"/>
      <c r="U2" s="2"/>
      <c r="V2" s="2"/>
      <c r="W2" s="2"/>
      <c r="X2" s="2"/>
    </row>
    <row r="3" spans="1:24">
      <c r="A3" s="36" t="s">
        <v>901</v>
      </c>
      <c r="B3" s="36" t="s">
        <v>657</v>
      </c>
      <c r="C3" s="36">
        <v>0.1203</v>
      </c>
      <c r="D3" s="36">
        <v>499.06666666666672</v>
      </c>
      <c r="E3" s="36">
        <v>3.9882222222222229E-2</v>
      </c>
      <c r="F3" s="36">
        <v>1.1209999999999999E-2</v>
      </c>
      <c r="G3" s="36">
        <v>2.5447499999999998E-2</v>
      </c>
      <c r="H3" s="36">
        <v>7.3308750000000006E-2</v>
      </c>
      <c r="I3" s="36">
        <v>1.4249999999999999E-2</v>
      </c>
      <c r="J3" s="2">
        <v>3</v>
      </c>
      <c r="K3" s="2"/>
      <c r="L3" s="2"/>
      <c r="M3" s="2">
        <f t="shared" ref="M3:M66" si="0">J3/(5*D3)*1000</f>
        <v>1.2022441891530857</v>
      </c>
      <c r="N3" s="2">
        <f t="shared" ref="N3:N66" si="1">K3/(5*D3)*1000</f>
        <v>0</v>
      </c>
      <c r="O3" s="2"/>
      <c r="P3" s="2"/>
      <c r="Q3" s="2"/>
      <c r="R3" s="2"/>
      <c r="S3" s="2"/>
      <c r="T3" s="2"/>
      <c r="U3" s="2"/>
      <c r="V3" s="2"/>
      <c r="W3" s="2"/>
      <c r="X3" s="2"/>
    </row>
    <row r="4" spans="1:24">
      <c r="A4" s="36" t="s">
        <v>902</v>
      </c>
      <c r="B4" s="36" t="s">
        <v>657</v>
      </c>
      <c r="C4" s="36">
        <v>0.11473999999999999</v>
      </c>
      <c r="D4" s="36">
        <v>523.74666666666656</v>
      </c>
      <c r="E4" s="36">
        <v>4.0306666666666671E-2</v>
      </c>
      <c r="F4" s="36">
        <v>1.1124E-2</v>
      </c>
      <c r="G4" s="36">
        <v>2.9088571428571429E-2</v>
      </c>
      <c r="H4" s="36">
        <v>8.6122142857142855E-2</v>
      </c>
      <c r="I4" s="36">
        <v>1.7956428571428571E-2</v>
      </c>
      <c r="J4" s="2"/>
      <c r="K4" s="2"/>
      <c r="L4" s="2"/>
      <c r="M4" s="2">
        <f t="shared" si="0"/>
        <v>0</v>
      </c>
      <c r="N4" s="2">
        <f t="shared" si="1"/>
        <v>0</v>
      </c>
      <c r="O4" s="2"/>
      <c r="P4" s="2"/>
      <c r="Q4" s="2"/>
      <c r="R4" s="2"/>
      <c r="S4" s="2"/>
      <c r="T4" s="2"/>
      <c r="U4" s="2"/>
      <c r="V4" s="2"/>
      <c r="W4" s="2"/>
      <c r="X4" s="2"/>
    </row>
    <row r="5" spans="1:24">
      <c r="A5" s="36" t="s">
        <v>903</v>
      </c>
      <c r="B5" s="36" t="s">
        <v>657</v>
      </c>
      <c r="C5" s="36">
        <v>0.10977777777777779</v>
      </c>
      <c r="D5" s="36">
        <v>546.65555555555557</v>
      </c>
      <c r="E5" s="36">
        <v>4.1388888888888892E-2</v>
      </c>
      <c r="F5" s="36">
        <v>1.065E-2</v>
      </c>
      <c r="G5" s="36">
        <v>3.0735555555555554E-2</v>
      </c>
      <c r="H5" s="36">
        <v>9.278111111111112E-2</v>
      </c>
      <c r="I5" s="36">
        <v>2.0084444444444446E-2</v>
      </c>
      <c r="J5" s="2"/>
      <c r="K5" s="2"/>
      <c r="L5" s="2"/>
      <c r="M5" s="2">
        <f t="shared" si="0"/>
        <v>0</v>
      </c>
      <c r="N5" s="2">
        <f t="shared" si="1"/>
        <v>0</v>
      </c>
      <c r="O5" s="2"/>
      <c r="P5" s="2"/>
      <c r="Q5" s="2"/>
      <c r="R5" s="2"/>
      <c r="S5" s="2"/>
      <c r="T5" s="2"/>
      <c r="U5" s="2"/>
      <c r="V5" s="2"/>
      <c r="W5" s="2"/>
      <c r="X5" s="2"/>
    </row>
    <row r="6" spans="1:24">
      <c r="A6" s="36" t="s">
        <v>904</v>
      </c>
      <c r="B6" s="36" t="s">
        <v>657</v>
      </c>
      <c r="C6" s="36">
        <v>0.11277272727272726</v>
      </c>
      <c r="D6" s="36">
        <v>532.10909090909092</v>
      </c>
      <c r="E6" s="36">
        <v>4.3815454545454553E-2</v>
      </c>
      <c r="F6" s="36">
        <v>1.0215636363636364E-2</v>
      </c>
      <c r="G6" s="36">
        <v>2.8427272727272732E-2</v>
      </c>
      <c r="H6" s="36">
        <v>8.4654545454545441E-2</v>
      </c>
      <c r="I6" s="36">
        <v>1.821090909090909E-2</v>
      </c>
      <c r="J6" s="2"/>
      <c r="K6" s="2"/>
      <c r="L6" s="2"/>
      <c r="M6" s="2">
        <f t="shared" si="0"/>
        <v>0</v>
      </c>
      <c r="N6" s="2">
        <f t="shared" si="1"/>
        <v>0</v>
      </c>
      <c r="O6" s="2">
        <f>AVERAGE(M2:M6)</f>
        <v>0.24044883783061716</v>
      </c>
      <c r="P6" s="2">
        <f>AVERAGE(N2:N6)</f>
        <v>0</v>
      </c>
      <c r="Q6" s="2" t="s">
        <v>658</v>
      </c>
      <c r="R6" s="2">
        <f t="shared" ref="R6:X6" si="2">AVERAGE(C2:C6)</f>
        <v>0.11213952958152959</v>
      </c>
      <c r="S6" s="2">
        <f t="shared" si="2"/>
        <v>536.72273881673868</v>
      </c>
      <c r="T6" s="2">
        <f t="shared" si="2"/>
        <v>4.0681217893217894E-2</v>
      </c>
      <c r="U6" s="2">
        <f t="shared" si="2"/>
        <v>1.0725641558441558E-2</v>
      </c>
      <c r="V6" s="2">
        <f t="shared" si="2"/>
        <v>2.8073637085137087E-2</v>
      </c>
      <c r="W6" s="2">
        <f t="shared" si="2"/>
        <v>8.3984595598845593E-2</v>
      </c>
      <c r="X6" s="2">
        <f t="shared" si="2"/>
        <v>1.7348499278499279E-2</v>
      </c>
    </row>
    <row r="7" spans="1:24">
      <c r="A7" s="36" t="s">
        <v>905</v>
      </c>
      <c r="B7" s="36" t="s">
        <v>657</v>
      </c>
      <c r="C7" s="36">
        <v>0.11083636363636362</v>
      </c>
      <c r="D7" s="36">
        <v>541.5272727272727</v>
      </c>
      <c r="E7" s="36">
        <v>2.6562727272727273E-2</v>
      </c>
      <c r="F7" s="36">
        <v>1.0454545454545454E-2</v>
      </c>
      <c r="G7" s="36">
        <v>4.2399999999999993E-2</v>
      </c>
      <c r="H7" s="36">
        <v>0.12737272727272725</v>
      </c>
      <c r="I7" s="36">
        <v>3.1945454545454548E-2</v>
      </c>
      <c r="J7" s="2"/>
      <c r="K7" s="2"/>
      <c r="L7" s="2"/>
      <c r="M7" s="2">
        <f t="shared" si="0"/>
        <v>0</v>
      </c>
      <c r="N7" s="2">
        <f t="shared" si="1"/>
        <v>0</v>
      </c>
      <c r="O7" s="2"/>
      <c r="P7" s="2"/>
      <c r="Q7" s="2"/>
      <c r="R7" s="2"/>
      <c r="S7" s="2"/>
      <c r="T7" s="2"/>
      <c r="U7" s="2"/>
      <c r="V7" s="2"/>
      <c r="W7" s="2"/>
      <c r="X7" s="2"/>
    </row>
    <row r="8" spans="1:24">
      <c r="A8" s="36" t="s">
        <v>906</v>
      </c>
      <c r="B8" s="36" t="s">
        <v>657</v>
      </c>
      <c r="C8" s="36">
        <v>0.13943846153846154</v>
      </c>
      <c r="D8" s="36">
        <v>430.36153846153837</v>
      </c>
      <c r="E8" s="36">
        <v>4.9496153846153843E-2</v>
      </c>
      <c r="F8" s="36">
        <v>1.2615384615384619E-2</v>
      </c>
      <c r="G8" s="36">
        <v>5.0958461538461536E-2</v>
      </c>
      <c r="H8" s="36">
        <v>0.13649230769230769</v>
      </c>
      <c r="I8" s="36">
        <v>3.8343076923076924E-2</v>
      </c>
      <c r="J8" s="2"/>
      <c r="K8" s="2"/>
      <c r="L8" s="2"/>
      <c r="M8" s="2">
        <f t="shared" si="0"/>
        <v>0</v>
      </c>
      <c r="N8" s="2">
        <f t="shared" si="1"/>
        <v>0</v>
      </c>
      <c r="O8" s="2"/>
      <c r="P8" s="2"/>
      <c r="Q8" s="2"/>
      <c r="R8" s="2"/>
      <c r="S8" s="2"/>
      <c r="T8" s="2"/>
      <c r="U8" s="2"/>
      <c r="V8" s="2"/>
      <c r="W8" s="2"/>
      <c r="X8" s="2"/>
    </row>
    <row r="9" spans="1:24">
      <c r="A9" s="36" t="s">
        <v>907</v>
      </c>
      <c r="B9" s="36" t="s">
        <v>657</v>
      </c>
      <c r="C9" s="36">
        <v>0.12747499999999998</v>
      </c>
      <c r="D9" s="36">
        <v>470.72499999999997</v>
      </c>
      <c r="E9" s="36">
        <v>4.3473749999999992E-2</v>
      </c>
      <c r="F9" s="36">
        <v>1.2624999999999999E-2</v>
      </c>
      <c r="G9" s="36">
        <v>4.4373750000000003E-2</v>
      </c>
      <c r="H9" s="36">
        <v>0.12429999999999999</v>
      </c>
      <c r="I9" s="36">
        <v>3.1748749999999999E-2</v>
      </c>
      <c r="J9" s="2"/>
      <c r="K9" s="2"/>
      <c r="L9" s="2"/>
      <c r="M9" s="2">
        <f t="shared" si="0"/>
        <v>0</v>
      </c>
      <c r="N9" s="2">
        <f t="shared" si="1"/>
        <v>0</v>
      </c>
      <c r="O9" s="2">
        <f>_xlfn.STDEV.S(M7:M10)</f>
        <v>0</v>
      </c>
      <c r="P9" s="2">
        <f>_xlfn.STDEV.S(N7:N10)</f>
        <v>0</v>
      </c>
      <c r="Q9" s="2"/>
      <c r="R9" s="2">
        <f>_xlfn.STDEV.S(C7:C10)</f>
        <v>1.205899971046376E-2</v>
      </c>
      <c r="S9" s="2">
        <f t="shared" ref="S9:X9" si="3">_xlfn.STDEV.S(D7:D10)</f>
        <v>46.826593882717262</v>
      </c>
      <c r="T9" s="2">
        <f t="shared" si="3"/>
        <v>1.0730274490638595E-2</v>
      </c>
      <c r="U9" s="2">
        <f t="shared" si="3"/>
        <v>1.1592302191997959E-3</v>
      </c>
      <c r="V9" s="2">
        <f t="shared" si="3"/>
        <v>5.9421322439117625E-3</v>
      </c>
      <c r="W9" s="2">
        <f t="shared" si="3"/>
        <v>1.3062119008608864E-2</v>
      </c>
      <c r="X9" s="2">
        <f t="shared" si="3"/>
        <v>5.1442233621794287E-3</v>
      </c>
    </row>
    <row r="10" spans="1:24">
      <c r="A10" s="36" t="s">
        <v>908</v>
      </c>
      <c r="B10" s="36" t="s">
        <v>657</v>
      </c>
      <c r="C10" s="36">
        <v>0.12031</v>
      </c>
      <c r="D10" s="36">
        <v>498.93999999999994</v>
      </c>
      <c r="E10" s="36">
        <v>3.0702E-2</v>
      </c>
      <c r="F10" s="36">
        <v>1.0799999999999997E-2</v>
      </c>
      <c r="G10" s="36">
        <v>3.6547000000000003E-2</v>
      </c>
      <c r="H10" s="36">
        <v>0.10540399999999998</v>
      </c>
      <c r="I10" s="36">
        <v>2.5746999999999999E-2</v>
      </c>
      <c r="J10" s="2"/>
      <c r="K10" s="2"/>
      <c r="L10" s="2"/>
      <c r="M10" s="2">
        <f t="shared" si="0"/>
        <v>0</v>
      </c>
      <c r="N10" s="2">
        <f t="shared" si="1"/>
        <v>0</v>
      </c>
      <c r="O10" s="2">
        <f>AVERAGE(M7:M10)</f>
        <v>0</v>
      </c>
      <c r="P10" s="2">
        <f>AVERAGE(N7:N10)</f>
        <v>0</v>
      </c>
      <c r="Q10" s="2" t="s">
        <v>660</v>
      </c>
      <c r="R10" s="2">
        <f>AVERAGE(C7:C10)</f>
        <v>0.12451495629370629</v>
      </c>
      <c r="S10" s="2">
        <f t="shared" ref="S10:X10" si="4">AVERAGE(D7:D10)</f>
        <v>485.38845279720272</v>
      </c>
      <c r="T10" s="2">
        <f t="shared" si="4"/>
        <v>3.7558657779720277E-2</v>
      </c>
      <c r="U10" s="2">
        <f t="shared" si="4"/>
        <v>1.1623732517482516E-2</v>
      </c>
      <c r="V10" s="2">
        <f t="shared" si="4"/>
        <v>4.3569802884615386E-2</v>
      </c>
      <c r="W10" s="2">
        <f t="shared" si="4"/>
        <v>0.12339225874125874</v>
      </c>
      <c r="X10" s="2">
        <f t="shared" si="4"/>
        <v>3.1946070367132866E-2</v>
      </c>
    </row>
    <row r="11" spans="1:24">
      <c r="A11" s="36" t="s">
        <v>909</v>
      </c>
      <c r="B11" s="36" t="s">
        <v>657</v>
      </c>
      <c r="C11" s="36">
        <v>0.11099374999999999</v>
      </c>
      <c r="D11" s="36">
        <v>540.61250000000007</v>
      </c>
      <c r="E11" s="36">
        <v>3.4518124999999997E-2</v>
      </c>
      <c r="F11" s="36">
        <v>9.4687499999999997E-3</v>
      </c>
      <c r="G11" s="36">
        <v>4.2603125000000006E-2</v>
      </c>
      <c r="H11" s="36">
        <v>0.12788749999999999</v>
      </c>
      <c r="I11" s="36">
        <v>3.3134375000000008E-2</v>
      </c>
      <c r="J11" s="2"/>
      <c r="K11" s="2"/>
      <c r="L11" s="2"/>
      <c r="M11" s="2">
        <f t="shared" si="0"/>
        <v>0</v>
      </c>
      <c r="N11" s="2">
        <f t="shared" si="1"/>
        <v>0</v>
      </c>
      <c r="O11" s="2">
        <v>0</v>
      </c>
      <c r="P11" s="2">
        <v>0</v>
      </c>
      <c r="Q11" s="2" t="s">
        <v>663</v>
      </c>
      <c r="R11" s="2">
        <v>0.11099375</v>
      </c>
      <c r="S11" s="2">
        <v>540.61250000000007</v>
      </c>
      <c r="T11" s="2">
        <v>3.4518124999999997E-2</v>
      </c>
      <c r="U11" s="2">
        <v>9.4687499999999997E-3</v>
      </c>
      <c r="V11" s="2">
        <v>4.2603125000000006E-2</v>
      </c>
      <c r="W11" s="2">
        <v>0.12788749999999999</v>
      </c>
      <c r="X11" s="2">
        <v>3.3134375000000008E-2</v>
      </c>
    </row>
    <row r="12" spans="1:24">
      <c r="A12" s="36" t="s">
        <v>910</v>
      </c>
      <c r="B12" s="36" t="s">
        <v>657</v>
      </c>
      <c r="C12" s="36">
        <v>0.11385000000000001</v>
      </c>
      <c r="D12" s="36">
        <v>527.19000000000005</v>
      </c>
      <c r="E12" s="36">
        <v>3.4299000000000003E-2</v>
      </c>
      <c r="F12" s="36">
        <v>7.4716000000000001E-3</v>
      </c>
      <c r="G12" s="36">
        <v>2.8972000000000005E-2</v>
      </c>
      <c r="H12" s="36">
        <v>8.5889999999999994E-2</v>
      </c>
      <c r="I12" s="36">
        <v>2.1500000000000002E-2</v>
      </c>
      <c r="J12" s="2"/>
      <c r="K12" s="2"/>
      <c r="L12" s="2"/>
      <c r="M12" s="2">
        <f t="shared" si="0"/>
        <v>0</v>
      </c>
      <c r="N12" s="2">
        <f t="shared" si="1"/>
        <v>0</v>
      </c>
      <c r="O12" s="2"/>
      <c r="P12" s="2"/>
      <c r="Q12" s="2"/>
      <c r="R12" s="2"/>
      <c r="S12" s="2"/>
      <c r="T12" s="2"/>
      <c r="U12" s="2"/>
      <c r="V12" s="2"/>
      <c r="W12" s="2"/>
      <c r="X12" s="2"/>
    </row>
    <row r="13" spans="1:24">
      <c r="A13" s="36" t="s">
        <v>911</v>
      </c>
      <c r="B13" s="36" t="s">
        <v>657</v>
      </c>
      <c r="C13" s="36">
        <v>9.9866363636363642E-2</v>
      </c>
      <c r="D13" s="36">
        <v>600.83636363636367</v>
      </c>
      <c r="E13" s="36">
        <v>3.2794545454545451E-2</v>
      </c>
      <c r="F13" s="36">
        <v>6.3932727272727275E-3</v>
      </c>
      <c r="G13" s="36">
        <v>3.3113636363636366E-2</v>
      </c>
      <c r="H13" s="36">
        <v>0.10478</v>
      </c>
      <c r="I13" s="36">
        <v>2.6719090909090911E-2</v>
      </c>
      <c r="J13" s="2"/>
      <c r="K13" s="2"/>
      <c r="L13" s="2"/>
      <c r="M13" s="2">
        <f t="shared" si="0"/>
        <v>0</v>
      </c>
      <c r="N13" s="2">
        <f t="shared" si="1"/>
        <v>0</v>
      </c>
      <c r="O13" s="2">
        <f>AVERAGE(M12:M13)</f>
        <v>0</v>
      </c>
      <c r="P13" s="2">
        <f>AVERAGE(N12:N13)</f>
        <v>0</v>
      </c>
      <c r="Q13" s="2" t="s">
        <v>662</v>
      </c>
      <c r="R13" s="2">
        <f>AVERAGE(C12:C13)</f>
        <v>0.10685818181818182</v>
      </c>
      <c r="S13" s="2">
        <f t="shared" ref="S13:X13" si="5">AVERAGE(D12:D13)</f>
        <v>564.01318181818192</v>
      </c>
      <c r="T13" s="2">
        <f t="shared" si="5"/>
        <v>3.3546772727272731E-2</v>
      </c>
      <c r="U13" s="2">
        <f t="shared" si="5"/>
        <v>6.9324363636363642E-3</v>
      </c>
      <c r="V13" s="2">
        <f t="shared" si="5"/>
        <v>3.1042818181818185E-2</v>
      </c>
      <c r="W13" s="2">
        <f t="shared" si="5"/>
        <v>9.5335000000000003E-2</v>
      </c>
      <c r="X13" s="2">
        <f t="shared" si="5"/>
        <v>2.4109545454545456E-2</v>
      </c>
    </row>
    <row r="14" spans="1:24">
      <c r="A14" s="36" t="s">
        <v>912</v>
      </c>
      <c r="B14" s="36" t="s">
        <v>657</v>
      </c>
      <c r="C14" s="36">
        <v>0.13905000000000001</v>
      </c>
      <c r="D14" s="36">
        <v>431.52499999999998</v>
      </c>
      <c r="E14" s="36">
        <v>4.2008750000000004E-2</v>
      </c>
      <c r="F14" s="36">
        <v>1.1499999999999998E-2</v>
      </c>
      <c r="G14" s="36">
        <v>4.2017500000000006E-2</v>
      </c>
      <c r="H14" s="36">
        <v>0.112675</v>
      </c>
      <c r="I14" s="36">
        <v>3.0517499999999999E-2</v>
      </c>
      <c r="J14" s="2">
        <v>4</v>
      </c>
      <c r="K14" s="2"/>
      <c r="L14" s="2"/>
      <c r="M14" s="2">
        <f t="shared" si="0"/>
        <v>1.8538902728694746</v>
      </c>
      <c r="N14" s="2">
        <f t="shared" si="1"/>
        <v>0</v>
      </c>
      <c r="O14" s="2"/>
      <c r="P14" s="2"/>
      <c r="Q14" s="2"/>
      <c r="R14" s="2"/>
      <c r="S14" s="2"/>
      <c r="T14" s="2"/>
      <c r="U14" s="2"/>
      <c r="V14" s="2"/>
      <c r="W14" s="2"/>
      <c r="X14" s="2"/>
    </row>
    <row r="15" spans="1:24">
      <c r="A15" s="36" t="s">
        <v>913</v>
      </c>
      <c r="B15" s="36" t="s">
        <v>657</v>
      </c>
      <c r="C15" s="36">
        <v>0.12585000000000002</v>
      </c>
      <c r="D15" s="36">
        <v>476.78749999999997</v>
      </c>
      <c r="E15" s="36">
        <v>3.5854999999999998E-2</v>
      </c>
      <c r="F15" s="36">
        <v>1.1437499999999998E-2</v>
      </c>
      <c r="G15" s="36">
        <v>3.950625E-2</v>
      </c>
      <c r="H15" s="36">
        <v>0.111375</v>
      </c>
      <c r="I15" s="36">
        <v>2.806875E-2</v>
      </c>
      <c r="J15" s="2"/>
      <c r="K15" s="2"/>
      <c r="L15" s="2"/>
      <c r="M15" s="2">
        <f t="shared" si="0"/>
        <v>0</v>
      </c>
      <c r="N15" s="2">
        <f t="shared" si="1"/>
        <v>0</v>
      </c>
      <c r="O15" s="2">
        <f>AVERAGE(M14:M15)</f>
        <v>0.9269451364347373</v>
      </c>
      <c r="P15" s="2">
        <f>AVERAGE(N14:N15)</f>
        <v>0</v>
      </c>
      <c r="Q15" s="2" t="s">
        <v>690</v>
      </c>
      <c r="R15" s="2">
        <f>AVERAGE(C14:C15)</f>
        <v>0.13245000000000001</v>
      </c>
      <c r="S15" s="2">
        <f t="shared" ref="S15:X15" si="6">AVERAGE(D14:D15)</f>
        <v>454.15625</v>
      </c>
      <c r="T15" s="2">
        <f t="shared" si="6"/>
        <v>3.8931875000000005E-2</v>
      </c>
      <c r="U15" s="2">
        <f t="shared" si="6"/>
        <v>1.1468749999999998E-2</v>
      </c>
      <c r="V15" s="2">
        <f t="shared" si="6"/>
        <v>4.0761875000000003E-2</v>
      </c>
      <c r="W15" s="2">
        <f t="shared" si="6"/>
        <v>0.112025</v>
      </c>
      <c r="X15" s="2">
        <f t="shared" si="6"/>
        <v>2.9293125E-2</v>
      </c>
    </row>
    <row r="16" spans="1:24">
      <c r="A16" s="36" t="s">
        <v>914</v>
      </c>
      <c r="B16" s="36" t="s">
        <v>657</v>
      </c>
      <c r="C16" s="36">
        <v>0.10140833333333334</v>
      </c>
      <c r="D16" s="36">
        <v>591.68333333333328</v>
      </c>
      <c r="E16" s="36">
        <v>3.9155833333333327E-2</v>
      </c>
      <c r="F16" s="36">
        <v>1.4631666666666666E-2</v>
      </c>
      <c r="G16" s="36">
        <v>4.6172500000000005E-2</v>
      </c>
      <c r="H16" s="36">
        <v>0.14499166666666666</v>
      </c>
      <c r="I16" s="36">
        <v>3.1541666666666669E-2</v>
      </c>
      <c r="J16" s="2">
        <v>3</v>
      </c>
      <c r="K16" s="2"/>
      <c r="L16" s="2"/>
      <c r="M16" s="2">
        <f t="shared" si="0"/>
        <v>1.0140559420861386</v>
      </c>
      <c r="N16" s="2">
        <f t="shared" si="1"/>
        <v>0</v>
      </c>
      <c r="O16" s="2">
        <f>_xlfn.STDEV.S(M14:M15)</f>
        <v>1.3108983835217844</v>
      </c>
      <c r="P16" s="2">
        <f>_xlfn.STDEV.S(N14:N15)</f>
        <v>0</v>
      </c>
      <c r="Q16" s="2"/>
      <c r="R16" s="2">
        <f>_xlfn.STDEV.S(C14:C15)</f>
        <v>9.3338095116624192E-3</v>
      </c>
      <c r="S16" s="2">
        <f t="shared" ref="S16:X16" si="7">_xlfn.STDEV.S(D14:D15)</f>
        <v>32.005420683456094</v>
      </c>
      <c r="T16" s="2">
        <f t="shared" si="7"/>
        <v>4.3513583547267216E-3</v>
      </c>
      <c r="U16" s="2">
        <f t="shared" si="7"/>
        <v>4.419417382415926E-5</v>
      </c>
      <c r="V16" s="2">
        <f t="shared" si="7"/>
        <v>1.7757219042547222E-3</v>
      </c>
      <c r="W16" s="2">
        <f t="shared" si="7"/>
        <v>9.192388155425087E-4</v>
      </c>
      <c r="X16" s="2">
        <f t="shared" si="7"/>
        <v>1.7315277304305579E-3</v>
      </c>
    </row>
    <row r="17" spans="1:24">
      <c r="A17" s="36" t="s">
        <v>915</v>
      </c>
      <c r="B17" s="36" t="s">
        <v>657</v>
      </c>
      <c r="C17" s="36">
        <v>0.12044615384615384</v>
      </c>
      <c r="D17" s="36">
        <v>498.29999999999995</v>
      </c>
      <c r="E17" s="36">
        <v>3.4351538461538461E-2</v>
      </c>
      <c r="F17" s="36">
        <v>1.1816923076923076E-2</v>
      </c>
      <c r="G17" s="36">
        <v>4.8772307692307684E-2</v>
      </c>
      <c r="H17" s="36">
        <v>0.14053846153846153</v>
      </c>
      <c r="I17" s="36">
        <v>3.6956153846153847E-2</v>
      </c>
      <c r="J17" s="2"/>
      <c r="K17" s="2"/>
      <c r="L17" s="2" t="s">
        <v>891</v>
      </c>
      <c r="M17" s="2">
        <f t="shared" si="0"/>
        <v>0</v>
      </c>
      <c r="N17" s="2">
        <f t="shared" si="1"/>
        <v>0</v>
      </c>
      <c r="O17" s="2"/>
      <c r="P17" s="2"/>
      <c r="Q17" s="2"/>
      <c r="R17" s="2"/>
      <c r="S17" s="2"/>
      <c r="T17" s="2"/>
      <c r="U17" s="2"/>
      <c r="V17" s="2"/>
      <c r="W17" s="2"/>
      <c r="X17" s="2"/>
    </row>
    <row r="18" spans="1:24">
      <c r="A18" s="36" t="s">
        <v>916</v>
      </c>
      <c r="B18" s="36" t="s">
        <v>657</v>
      </c>
      <c r="C18" s="36">
        <v>0.14681111111111111</v>
      </c>
      <c r="D18" s="36">
        <v>409.96666666666664</v>
      </c>
      <c r="E18" s="36">
        <v>4.2651111111111112E-2</v>
      </c>
      <c r="F18" s="36">
        <v>9.166666666666665E-3</v>
      </c>
      <c r="G18" s="36">
        <v>3.8211111111111112E-2</v>
      </c>
      <c r="H18" s="36">
        <v>9.9834444444444448E-2</v>
      </c>
      <c r="I18" s="36">
        <v>2.9044444444444446E-2</v>
      </c>
      <c r="J18" s="2"/>
      <c r="K18" s="2"/>
      <c r="L18" s="2"/>
      <c r="M18" s="2">
        <f t="shared" si="0"/>
        <v>0</v>
      </c>
      <c r="N18" s="2">
        <f t="shared" si="1"/>
        <v>0</v>
      </c>
      <c r="O18" s="2">
        <f>_xlfn.STDEV.S(M18:M19)</f>
        <v>0</v>
      </c>
      <c r="P18" s="2">
        <f>_xlfn.STDEV.S(N18:N19)</f>
        <v>0</v>
      </c>
      <c r="Q18" s="2"/>
      <c r="R18" s="2">
        <f>_xlfn.STDEV.S(C18:C19)</f>
        <v>1.3631447392873806E-3</v>
      </c>
      <c r="S18" s="2">
        <f t="shared" ref="S18:X18" si="8">_xlfn.STDEV.S(D18:D19)</f>
        <v>3.3941125496954361</v>
      </c>
      <c r="T18" s="2">
        <f t="shared" si="8"/>
        <v>3.8875159481233726E-3</v>
      </c>
      <c r="U18" s="2">
        <f t="shared" si="8"/>
        <v>4.1247895569215272E-4</v>
      </c>
      <c r="V18" s="2">
        <f t="shared" si="8"/>
        <v>3.707989393122123E-3</v>
      </c>
      <c r="W18" s="2">
        <f t="shared" si="8"/>
        <v>1.0175659418375081E-2</v>
      </c>
      <c r="X18" s="2">
        <f t="shared" si="8"/>
        <v>3.2955104374299739E-3</v>
      </c>
    </row>
    <row r="19" spans="1:24">
      <c r="A19" s="36" t="s">
        <v>917</v>
      </c>
      <c r="B19" s="36" t="s">
        <v>657</v>
      </c>
      <c r="C19" s="36">
        <v>0.14488333333333336</v>
      </c>
      <c r="D19" s="36">
        <v>414.76666666666665</v>
      </c>
      <c r="E19" s="36">
        <v>3.7153333333333337E-2</v>
      </c>
      <c r="F19" s="36">
        <v>9.7499999999999983E-3</v>
      </c>
      <c r="G19" s="36">
        <v>4.3455000000000001E-2</v>
      </c>
      <c r="H19" s="36">
        <v>0.11422500000000001</v>
      </c>
      <c r="I19" s="36">
        <v>3.3705000000000006E-2</v>
      </c>
      <c r="J19" s="2"/>
      <c r="K19" s="2"/>
      <c r="L19" s="2"/>
      <c r="M19" s="2">
        <f t="shared" si="0"/>
        <v>0</v>
      </c>
      <c r="N19" s="2">
        <f t="shared" si="1"/>
        <v>0</v>
      </c>
      <c r="O19" s="2">
        <f>AVERAGE(M16:M19)</f>
        <v>0.25351398552153465</v>
      </c>
      <c r="P19" s="2">
        <f>AVERAGE(N16:N19)</f>
        <v>0</v>
      </c>
      <c r="Q19" s="2" t="s">
        <v>661</v>
      </c>
      <c r="R19" s="2">
        <f>AVERAGE(C16:C19)</f>
        <v>0.12838723290598292</v>
      </c>
      <c r="S19" s="2">
        <f t="shared" ref="S19:X19" si="9">AVERAGE(D16:D19)</f>
        <v>478.67916666666662</v>
      </c>
      <c r="T19" s="2">
        <f t="shared" si="9"/>
        <v>3.8327954059829063E-2</v>
      </c>
      <c r="U19" s="2">
        <f t="shared" si="9"/>
        <v>1.1341314102564101E-2</v>
      </c>
      <c r="V19" s="2">
        <f t="shared" si="9"/>
        <v>4.4152729700854702E-2</v>
      </c>
      <c r="W19" s="2">
        <f t="shared" si="9"/>
        <v>0.12489739316239316</v>
      </c>
      <c r="X19" s="2">
        <f t="shared" si="9"/>
        <v>3.2811816239316241E-2</v>
      </c>
    </row>
    <row r="20" spans="1:24">
      <c r="A20" s="36" t="s">
        <v>918</v>
      </c>
      <c r="B20" s="36" t="s">
        <v>657</v>
      </c>
      <c r="C20" s="36">
        <v>0.11918333333333332</v>
      </c>
      <c r="D20" s="36">
        <v>503.45000000000005</v>
      </c>
      <c r="E20" s="36">
        <v>3.2056666666666671E-2</v>
      </c>
      <c r="F20" s="36">
        <v>1.1329166666666668E-2</v>
      </c>
      <c r="G20" s="36">
        <v>2.6885000000000003E-2</v>
      </c>
      <c r="H20" s="36">
        <v>7.7876666666666663E-2</v>
      </c>
      <c r="I20" s="36">
        <v>1.5554166666666668E-2</v>
      </c>
      <c r="J20" s="2"/>
      <c r="K20" s="2"/>
      <c r="L20" s="2"/>
      <c r="M20" s="2">
        <f t="shared" si="0"/>
        <v>0</v>
      </c>
      <c r="N20" s="2">
        <f t="shared" si="1"/>
        <v>0</v>
      </c>
      <c r="O20" s="2">
        <v>0</v>
      </c>
      <c r="P20" s="2">
        <v>0</v>
      </c>
      <c r="Q20" s="2" t="s">
        <v>664</v>
      </c>
      <c r="R20" s="2">
        <v>0.11918333333333332</v>
      </c>
      <c r="S20" s="2">
        <v>503.45000000000005</v>
      </c>
      <c r="T20" s="2">
        <v>3.2056666666666671E-2</v>
      </c>
      <c r="U20" s="2">
        <v>1.1329166666666668E-2</v>
      </c>
      <c r="V20" s="2">
        <v>2.6885000000000003E-2</v>
      </c>
      <c r="W20" s="2">
        <v>7.7876666666666663E-2</v>
      </c>
      <c r="X20" s="2">
        <v>1.5554166666666668E-2</v>
      </c>
    </row>
    <row r="21" spans="1:24">
      <c r="A21" s="36" t="s">
        <v>919</v>
      </c>
      <c r="B21" s="36" t="s">
        <v>657</v>
      </c>
      <c r="C21" s="36">
        <v>0.12253333333333334</v>
      </c>
      <c r="D21" s="36">
        <v>489.73333333333346</v>
      </c>
      <c r="E21" s="36">
        <v>4.1340000000000002E-2</v>
      </c>
      <c r="F21" s="36">
        <v>1.0866666666666667E-2</v>
      </c>
      <c r="G21" s="36">
        <v>4.104615384615385E-2</v>
      </c>
      <c r="H21" s="36">
        <v>0.11727692307692307</v>
      </c>
      <c r="I21" s="36">
        <v>3.0161538461538462E-2</v>
      </c>
      <c r="J21" s="2"/>
      <c r="K21" s="2"/>
      <c r="L21" s="2"/>
      <c r="M21" s="2">
        <f t="shared" si="0"/>
        <v>0</v>
      </c>
      <c r="N21" s="2">
        <f t="shared" si="1"/>
        <v>0</v>
      </c>
      <c r="O21" s="2"/>
      <c r="P21" s="2"/>
      <c r="Q21" s="2"/>
      <c r="R21" s="2"/>
      <c r="S21" s="2"/>
      <c r="T21" s="2"/>
      <c r="U21" s="2"/>
      <c r="V21" s="2"/>
      <c r="W21" s="2"/>
      <c r="X21" s="2"/>
    </row>
    <row r="22" spans="1:24">
      <c r="A22" s="36" t="s">
        <v>920</v>
      </c>
      <c r="B22" s="36" t="s">
        <v>657</v>
      </c>
      <c r="C22" s="36">
        <v>0.10643</v>
      </c>
      <c r="D22" s="36">
        <v>563.86000000000013</v>
      </c>
      <c r="E22" s="36">
        <v>3.1571000000000002E-2</v>
      </c>
      <c r="F22" s="36">
        <v>1.1049999999999997E-2</v>
      </c>
      <c r="G22" s="36">
        <v>3.3211999999999998E-2</v>
      </c>
      <c r="H22" s="36">
        <v>0.101831</v>
      </c>
      <c r="I22" s="36">
        <v>2.2162000000000005E-2</v>
      </c>
      <c r="J22" s="2"/>
      <c r="K22" s="2"/>
      <c r="L22" s="2"/>
      <c r="M22" s="2">
        <f t="shared" si="0"/>
        <v>0</v>
      </c>
      <c r="N22" s="2">
        <f t="shared" si="1"/>
        <v>0</v>
      </c>
      <c r="O22" s="2">
        <f>AVERAGE(M21:M22)</f>
        <v>0</v>
      </c>
      <c r="P22" s="2">
        <f>AVERAGE(N21:N22)</f>
        <v>0</v>
      </c>
      <c r="Q22" s="2" t="s">
        <v>665</v>
      </c>
      <c r="R22" s="2">
        <f>AVERAGE(C21:C22)</f>
        <v>0.11448166666666668</v>
      </c>
      <c r="S22" s="2">
        <f t="shared" ref="S22:X22" si="10">AVERAGE(D21:D22)</f>
        <v>526.79666666666685</v>
      </c>
      <c r="T22" s="2">
        <f t="shared" si="10"/>
        <v>3.6455500000000002E-2</v>
      </c>
      <c r="U22" s="2">
        <f t="shared" si="10"/>
        <v>1.0958333333333332E-2</v>
      </c>
      <c r="V22" s="2">
        <f t="shared" si="10"/>
        <v>3.7129076923076924E-2</v>
      </c>
      <c r="W22" s="2">
        <f t="shared" si="10"/>
        <v>0.10955396153846153</v>
      </c>
      <c r="X22" s="2">
        <f t="shared" si="10"/>
        <v>2.6161769230769231E-2</v>
      </c>
    </row>
    <row r="23" spans="1:24">
      <c r="A23" s="36" t="s">
        <v>921</v>
      </c>
      <c r="B23" s="36" t="s">
        <v>657</v>
      </c>
      <c r="C23" s="36"/>
      <c r="D23" s="36"/>
      <c r="E23" s="36"/>
      <c r="F23" s="36"/>
      <c r="G23" s="36"/>
      <c r="H23" s="36"/>
      <c r="I23" s="36"/>
      <c r="J23" s="2"/>
      <c r="K23" s="2"/>
      <c r="L23" s="2"/>
      <c r="M23" s="2"/>
      <c r="N23" s="2"/>
      <c r="O23" s="2">
        <f>_xlfn.STDEV.S(M21:M22)</f>
        <v>0</v>
      </c>
      <c r="P23" s="2">
        <f>_xlfn.STDEV.S(N21:N22)</f>
        <v>0</v>
      </c>
      <c r="Q23" s="2"/>
      <c r="R23" s="2">
        <f>_xlfn.STDEV.S(C21:C22)</f>
        <v>1.1386776199707377E-2</v>
      </c>
      <c r="S23" s="2">
        <f t="shared" ref="S23:X23" si="11">_xlfn.STDEV.S(D21:D22)</f>
        <v>52.415468666754812</v>
      </c>
      <c r="T23" s="2">
        <f t="shared" si="11"/>
        <v>6.907726145411402E-3</v>
      </c>
      <c r="U23" s="2">
        <f t="shared" si="11"/>
        <v>1.296362432175317E-4</v>
      </c>
      <c r="V23" s="2">
        <f t="shared" si="11"/>
        <v>5.5395833094740608E-3</v>
      </c>
      <c r="W23" s="2">
        <f t="shared" si="11"/>
        <v>1.0921916949378083E-2</v>
      </c>
      <c r="X23" s="2">
        <f t="shared" si="11"/>
        <v>5.6565278925164563E-3</v>
      </c>
    </row>
    <row r="24" spans="1:24">
      <c r="A24" s="36" t="s">
        <v>922</v>
      </c>
      <c r="B24" s="36" t="s">
        <v>657</v>
      </c>
      <c r="C24" s="36">
        <v>0.11691666666666667</v>
      </c>
      <c r="D24" s="36">
        <v>513.54166666666663</v>
      </c>
      <c r="E24" s="36">
        <v>3.396416666666667E-2</v>
      </c>
      <c r="F24" s="36">
        <v>1.2333333333333333E-2</v>
      </c>
      <c r="G24" s="36">
        <v>4.3413636363636363E-2</v>
      </c>
      <c r="H24" s="36">
        <v>0.12722727272727274</v>
      </c>
      <c r="I24" s="36">
        <v>3.1322727272727273E-2</v>
      </c>
      <c r="J24" s="2"/>
      <c r="K24" s="2"/>
      <c r="L24" s="2"/>
      <c r="M24" s="2">
        <f t="shared" si="0"/>
        <v>0</v>
      </c>
      <c r="N24" s="2">
        <f t="shared" si="1"/>
        <v>0</v>
      </c>
      <c r="O24" s="2"/>
      <c r="P24" s="2"/>
      <c r="Q24" s="2"/>
      <c r="R24" s="2"/>
      <c r="S24" s="2"/>
      <c r="T24" s="2"/>
      <c r="U24" s="2"/>
      <c r="V24" s="2"/>
      <c r="W24" s="2"/>
      <c r="X24" s="2"/>
    </row>
    <row r="25" spans="1:24">
      <c r="A25" s="36" t="s">
        <v>923</v>
      </c>
      <c r="B25" s="36" t="s">
        <v>657</v>
      </c>
      <c r="C25" s="36">
        <v>0.11114444444444443</v>
      </c>
      <c r="D25" s="36">
        <v>539.94444444444446</v>
      </c>
      <c r="E25" s="36">
        <v>3.5222222222222224E-2</v>
      </c>
      <c r="F25" s="36">
        <v>9.1111111111111098E-3</v>
      </c>
      <c r="G25" s="36">
        <v>4.3475555555555559E-2</v>
      </c>
      <c r="H25" s="36">
        <v>0.13038888888888889</v>
      </c>
      <c r="I25" s="36">
        <v>3.4364444444444447E-2</v>
      </c>
      <c r="J25" s="2"/>
      <c r="K25" s="2"/>
      <c r="L25" s="2"/>
      <c r="M25" s="2">
        <f t="shared" si="0"/>
        <v>0</v>
      </c>
      <c r="N25" s="2">
        <f t="shared" si="1"/>
        <v>0</v>
      </c>
      <c r="O25" s="2"/>
      <c r="P25" s="2"/>
      <c r="Q25" s="2"/>
      <c r="R25" s="2"/>
      <c r="S25" s="2"/>
      <c r="T25" s="2"/>
      <c r="U25" s="2"/>
      <c r="V25" s="2"/>
      <c r="W25" s="2"/>
      <c r="X25" s="2"/>
    </row>
    <row r="26" spans="1:24">
      <c r="A26" s="36" t="s">
        <v>924</v>
      </c>
      <c r="B26" s="36" t="s">
        <v>657</v>
      </c>
      <c r="C26" s="36">
        <v>0.13455555555555557</v>
      </c>
      <c r="D26" s="36">
        <v>446.03333333333336</v>
      </c>
      <c r="E26" s="36">
        <v>2.9233333333333333E-2</v>
      </c>
      <c r="F26" s="36">
        <v>8.8411111111111121E-3</v>
      </c>
      <c r="G26" s="36">
        <v>2.946E-2</v>
      </c>
      <c r="H26" s="36">
        <v>8.0328888888888894E-2</v>
      </c>
      <c r="I26" s="36">
        <v>2.0618888888888888E-2</v>
      </c>
      <c r="J26" s="2"/>
      <c r="K26" s="2"/>
      <c r="L26" s="2"/>
      <c r="M26" s="2">
        <f t="shared" si="0"/>
        <v>0</v>
      </c>
      <c r="N26" s="2">
        <f t="shared" si="1"/>
        <v>0</v>
      </c>
      <c r="O26" s="2"/>
      <c r="P26" s="2"/>
      <c r="Q26" s="2"/>
      <c r="R26" s="2"/>
      <c r="S26" s="2"/>
      <c r="T26" s="2"/>
      <c r="U26" s="2"/>
      <c r="V26" s="2"/>
      <c r="W26" s="2"/>
      <c r="X26" s="2"/>
    </row>
    <row r="27" spans="1:24">
      <c r="A27" s="36" t="s">
        <v>925</v>
      </c>
      <c r="B27" s="36" t="s">
        <v>657</v>
      </c>
      <c r="C27" s="36">
        <v>0.13576153846153846</v>
      </c>
      <c r="D27" s="36">
        <v>441.99230769230769</v>
      </c>
      <c r="E27" s="36">
        <v>2.896461538461538E-2</v>
      </c>
      <c r="F27" s="36">
        <v>8.5000000000000041E-3</v>
      </c>
      <c r="G27" s="36">
        <v>3.7475384615384619E-2</v>
      </c>
      <c r="H27" s="36">
        <v>0.10172230769230771</v>
      </c>
      <c r="I27" s="36">
        <v>2.8975769230769225E-2</v>
      </c>
      <c r="J27" s="2"/>
      <c r="K27" s="2"/>
      <c r="L27" s="2"/>
      <c r="M27" s="2">
        <f t="shared" si="0"/>
        <v>0</v>
      </c>
      <c r="N27" s="2">
        <f t="shared" si="1"/>
        <v>0</v>
      </c>
      <c r="O27" s="2"/>
      <c r="P27" s="2"/>
      <c r="Q27" s="2"/>
      <c r="R27" s="2"/>
      <c r="S27" s="2"/>
      <c r="T27" s="2"/>
      <c r="U27" s="2"/>
      <c r="V27" s="2"/>
      <c r="W27" s="2"/>
      <c r="X27" s="2"/>
    </row>
    <row r="28" spans="1:24">
      <c r="A28" s="36" t="s">
        <v>926</v>
      </c>
      <c r="B28" s="36" t="s">
        <v>657</v>
      </c>
      <c r="C28" s="36">
        <v>0.15919999999999998</v>
      </c>
      <c r="D28" s="36">
        <v>377.26666666666665</v>
      </c>
      <c r="E28" s="36">
        <v>2.9868888888888889E-2</v>
      </c>
      <c r="F28" s="36">
        <v>9.8333333333333328E-3</v>
      </c>
      <c r="G28" s="36">
        <v>3.6863333333333331E-2</v>
      </c>
      <c r="H28" s="36">
        <v>9.2420000000000002E-2</v>
      </c>
      <c r="I28" s="36">
        <v>2.7030000000000002E-2</v>
      </c>
      <c r="J28" s="2"/>
      <c r="K28" s="2"/>
      <c r="L28" s="2"/>
      <c r="M28" s="2">
        <f t="shared" si="0"/>
        <v>0</v>
      </c>
      <c r="N28" s="2">
        <f t="shared" si="1"/>
        <v>0</v>
      </c>
      <c r="O28" s="2">
        <f>AVERAGE(M24:M28)</f>
        <v>0</v>
      </c>
      <c r="P28" s="2">
        <f>AVERAGE(N24:N28)</f>
        <v>0</v>
      </c>
      <c r="Q28" s="2" t="s">
        <v>666</v>
      </c>
      <c r="R28" s="2">
        <f>AVERAGE(C24:C28)</f>
        <v>0.13151564102564103</v>
      </c>
      <c r="S28" s="2">
        <f t="shared" ref="S28:X28" si="12">AVERAGE(D24:D28)</f>
        <v>463.75568376068367</v>
      </c>
      <c r="T28" s="2">
        <f t="shared" si="12"/>
        <v>3.1450645299145298E-2</v>
      </c>
      <c r="U28" s="2">
        <f t="shared" si="12"/>
        <v>9.7237777777777791E-3</v>
      </c>
      <c r="V28" s="2">
        <f t="shared" si="12"/>
        <v>3.8137581973581976E-2</v>
      </c>
      <c r="W28" s="2">
        <f t="shared" si="12"/>
        <v>0.10641747163947164</v>
      </c>
      <c r="X28" s="2">
        <f t="shared" si="12"/>
        <v>2.8462365967365965E-2</v>
      </c>
    </row>
    <row r="29" spans="1:24">
      <c r="A29" s="36" t="s">
        <v>927</v>
      </c>
      <c r="B29" s="36" t="s">
        <v>657</v>
      </c>
      <c r="C29" s="36">
        <v>0.10829999999999999</v>
      </c>
      <c r="D29" s="36">
        <v>554.1</v>
      </c>
      <c r="E29" s="36">
        <v>3.5056999999999998E-2</v>
      </c>
      <c r="F29" s="36">
        <v>9.9999999999999985E-3</v>
      </c>
      <c r="G29" s="36">
        <v>4.7076E-2</v>
      </c>
      <c r="H29" s="36">
        <v>0.14304999999999998</v>
      </c>
      <c r="I29" s="36">
        <v>3.7076000000000005E-2</v>
      </c>
      <c r="J29" s="2"/>
      <c r="K29" s="2"/>
      <c r="L29" s="2"/>
      <c r="M29" s="2">
        <f t="shared" si="0"/>
        <v>0</v>
      </c>
      <c r="N29" s="2">
        <f t="shared" si="1"/>
        <v>0</v>
      </c>
      <c r="O29" s="2"/>
      <c r="P29" s="2"/>
      <c r="Q29" s="2"/>
      <c r="R29" s="2"/>
      <c r="S29" s="2"/>
      <c r="T29" s="2"/>
      <c r="U29" s="2"/>
      <c r="V29" s="2"/>
      <c r="W29" s="2"/>
      <c r="X29" s="2"/>
    </row>
    <row r="30" spans="1:24">
      <c r="A30" s="36" t="s">
        <v>928</v>
      </c>
      <c r="B30" s="36" t="s">
        <v>657</v>
      </c>
      <c r="C30" s="36">
        <v>0.10535999999999998</v>
      </c>
      <c r="D30" s="36">
        <v>569.51</v>
      </c>
      <c r="E30" s="36">
        <v>2.9751999999999994E-2</v>
      </c>
      <c r="F30" s="36">
        <v>9.5999999999999992E-3</v>
      </c>
      <c r="G30" s="36">
        <v>3.4504E-2</v>
      </c>
      <c r="H30" s="36">
        <v>0.10634400000000002</v>
      </c>
      <c r="I30" s="36">
        <v>2.4904199999999998E-2</v>
      </c>
      <c r="J30" s="2"/>
      <c r="K30" s="2"/>
      <c r="L30" s="2"/>
      <c r="M30" s="2">
        <f t="shared" si="0"/>
        <v>0</v>
      </c>
      <c r="N30" s="2">
        <f t="shared" si="1"/>
        <v>0</v>
      </c>
      <c r="O30" s="2"/>
      <c r="P30" s="2"/>
      <c r="Q30" s="2"/>
      <c r="R30" s="2"/>
      <c r="S30" s="2"/>
      <c r="T30" s="2"/>
      <c r="U30" s="2"/>
      <c r="V30" s="2"/>
      <c r="W30" s="2"/>
      <c r="X30" s="2"/>
    </row>
    <row r="31" spans="1:24">
      <c r="A31" s="36" t="s">
        <v>929</v>
      </c>
      <c r="B31" s="36" t="s">
        <v>657</v>
      </c>
      <c r="C31" s="36">
        <v>0.10831111111111111</v>
      </c>
      <c r="D31" s="36">
        <v>553.98888888888871</v>
      </c>
      <c r="E31" s="36">
        <v>3.1774444444444445E-2</v>
      </c>
      <c r="F31" s="36">
        <v>1.0888888888888887E-2</v>
      </c>
      <c r="G31" s="36">
        <v>3.6476666666666678E-2</v>
      </c>
      <c r="H31" s="36">
        <v>0.11081111111111112</v>
      </c>
      <c r="I31" s="36">
        <v>2.5587777777777775E-2</v>
      </c>
      <c r="J31" s="2"/>
      <c r="K31" s="2"/>
      <c r="L31" s="2"/>
      <c r="M31" s="2">
        <f t="shared" si="0"/>
        <v>0</v>
      </c>
      <c r="N31" s="2">
        <f t="shared" si="1"/>
        <v>0</v>
      </c>
      <c r="O31" s="2">
        <f>AVERAGE(M29:M33)</f>
        <v>0</v>
      </c>
      <c r="P31" s="2">
        <f>AVERAGE(N29:N33)</f>
        <v>0.13071895424836602</v>
      </c>
      <c r="Q31" s="2" t="s">
        <v>667</v>
      </c>
      <c r="R31" s="2">
        <f>AVERAGE(C29:C33)</f>
        <v>0.11026650793650794</v>
      </c>
      <c r="S31" s="2">
        <f t="shared" ref="S31:X31" si="13">AVERAGE(D29:D33)</f>
        <v>549.32406349206349</v>
      </c>
      <c r="T31" s="2">
        <f t="shared" si="13"/>
        <v>3.4743863492063487E-2</v>
      </c>
      <c r="U31" s="2">
        <f t="shared" si="13"/>
        <v>1.0316031746031745E-2</v>
      </c>
      <c r="V31" s="2">
        <f t="shared" si="13"/>
        <v>3.7693761904761904E-2</v>
      </c>
      <c r="W31" s="2">
        <f t="shared" si="13"/>
        <v>0.11382241904761906</v>
      </c>
      <c r="X31" s="2">
        <f t="shared" si="13"/>
        <v>2.7377770158730164E-2</v>
      </c>
    </row>
    <row r="32" spans="1:24">
      <c r="A32" s="36" t="s">
        <v>930</v>
      </c>
      <c r="B32" s="36" t="s">
        <v>657</v>
      </c>
      <c r="C32" s="36">
        <v>0.13132142857142856</v>
      </c>
      <c r="D32" s="36">
        <v>457.0214285714286</v>
      </c>
      <c r="E32" s="36">
        <v>4.4471428571428565E-2</v>
      </c>
      <c r="F32" s="36">
        <v>1.1535714285714286E-2</v>
      </c>
      <c r="G32" s="36">
        <v>3.6832142857142855E-2</v>
      </c>
      <c r="H32" s="36">
        <v>0.10165142857142859</v>
      </c>
      <c r="I32" s="36">
        <v>2.5296428571428574E-2</v>
      </c>
      <c r="J32" s="2"/>
      <c r="K32" s="2"/>
      <c r="L32" s="2"/>
      <c r="M32" s="2">
        <f t="shared" si="0"/>
        <v>0</v>
      </c>
      <c r="N32" s="2">
        <f t="shared" si="1"/>
        <v>0</v>
      </c>
      <c r="O32" s="2"/>
      <c r="P32" s="2"/>
      <c r="Q32" s="2"/>
      <c r="R32" s="2"/>
      <c r="S32" s="2"/>
      <c r="T32" s="2"/>
      <c r="U32" s="2"/>
      <c r="V32" s="2"/>
      <c r="W32" s="2"/>
      <c r="X32" s="2"/>
    </row>
    <row r="33" spans="1:24">
      <c r="A33" s="36" t="s">
        <v>931</v>
      </c>
      <c r="B33" s="36" t="s">
        <v>657</v>
      </c>
      <c r="C33" s="36">
        <v>9.8040000000000002E-2</v>
      </c>
      <c r="D33" s="36">
        <v>612</v>
      </c>
      <c r="E33" s="36">
        <v>3.266444444444444E-2</v>
      </c>
      <c r="F33" s="36">
        <v>9.555555555555555E-3</v>
      </c>
      <c r="G33" s="36">
        <v>3.3579999999999999E-2</v>
      </c>
      <c r="H33" s="36">
        <v>0.10725555555555556</v>
      </c>
      <c r="I33" s="36">
        <v>2.4024444444444445E-2</v>
      </c>
      <c r="J33" s="2"/>
      <c r="K33" s="2">
        <v>2</v>
      </c>
      <c r="L33" s="2"/>
      <c r="M33" s="2">
        <f t="shared" si="0"/>
        <v>0</v>
      </c>
      <c r="N33" s="2">
        <f t="shared" si="1"/>
        <v>0.65359477124183007</v>
      </c>
      <c r="O33" s="2"/>
      <c r="P33" s="2"/>
      <c r="Q33" s="2"/>
      <c r="R33" s="2"/>
      <c r="S33" s="2"/>
      <c r="T33" s="2"/>
      <c r="U33" s="2"/>
      <c r="V33" s="2"/>
      <c r="W33" s="2"/>
      <c r="X33" s="2"/>
    </row>
    <row r="34" spans="1:24">
      <c r="A34" s="36" t="s">
        <v>932</v>
      </c>
      <c r="B34" s="36" t="s">
        <v>657</v>
      </c>
      <c r="C34" s="36">
        <v>0.10726666666666668</v>
      </c>
      <c r="D34" s="36">
        <v>559.43333333333339</v>
      </c>
      <c r="E34" s="36">
        <v>3.8544444444444444E-2</v>
      </c>
      <c r="F34" s="36">
        <v>9.0555555555555545E-3</v>
      </c>
      <c r="G34" s="36">
        <v>4.4421111111111106E-2</v>
      </c>
      <c r="H34" s="36">
        <v>0.13563333333333333</v>
      </c>
      <c r="I34" s="36">
        <v>3.5365555555555553E-2</v>
      </c>
      <c r="J34" s="2"/>
      <c r="K34" s="2"/>
      <c r="L34" s="2"/>
      <c r="M34" s="2">
        <f t="shared" si="0"/>
        <v>0</v>
      </c>
      <c r="N34" s="2">
        <f t="shared" si="1"/>
        <v>0</v>
      </c>
      <c r="O34" s="2"/>
      <c r="P34" s="2"/>
      <c r="Q34" s="2"/>
      <c r="R34" s="2"/>
      <c r="S34" s="2"/>
      <c r="T34" s="2"/>
      <c r="U34" s="2"/>
      <c r="V34" s="2"/>
      <c r="W34" s="2"/>
      <c r="X34" s="2"/>
    </row>
    <row r="35" spans="1:24">
      <c r="A35" s="36" t="s">
        <v>933</v>
      </c>
      <c r="B35" s="36" t="s">
        <v>657</v>
      </c>
      <c r="C35" s="36">
        <v>0.13862727272727274</v>
      </c>
      <c r="D35" s="36">
        <v>432.97272727272718</v>
      </c>
      <c r="E35" s="36">
        <v>3.5699090909090909E-2</v>
      </c>
      <c r="F35" s="36">
        <v>8.1818181818181842E-3</v>
      </c>
      <c r="G35" s="36">
        <v>3.9062727272727277E-2</v>
      </c>
      <c r="H35" s="36">
        <v>0.10491818181818181</v>
      </c>
      <c r="I35" s="36">
        <v>3.0880909090909091E-2</v>
      </c>
      <c r="J35" s="2"/>
      <c r="K35" s="2"/>
      <c r="L35" s="2"/>
      <c r="M35" s="2">
        <f t="shared" si="0"/>
        <v>0</v>
      </c>
      <c r="N35" s="2">
        <f t="shared" si="1"/>
        <v>0</v>
      </c>
      <c r="O35" s="2">
        <f>AVERAGE(M34:M35)</f>
        <v>0</v>
      </c>
      <c r="P35" s="2">
        <f>AVERAGE(N34:N35)</f>
        <v>0</v>
      </c>
      <c r="Q35" s="2" t="s">
        <v>806</v>
      </c>
      <c r="R35" s="2">
        <f>AVERAGE(C34:C35)</f>
        <v>0.12294696969696971</v>
      </c>
      <c r="S35" s="2">
        <f t="shared" ref="S35:X35" si="14">AVERAGE(D34:D35)</f>
        <v>496.20303030303029</v>
      </c>
      <c r="T35" s="2">
        <f t="shared" si="14"/>
        <v>3.7121767676767677E-2</v>
      </c>
      <c r="U35" s="2">
        <f t="shared" si="14"/>
        <v>8.6186868686868694E-3</v>
      </c>
      <c r="V35" s="2">
        <f t="shared" si="14"/>
        <v>4.1741919191919191E-2</v>
      </c>
      <c r="W35" s="2">
        <f t="shared" si="14"/>
        <v>0.12027575757575756</v>
      </c>
      <c r="X35" s="2">
        <f t="shared" si="14"/>
        <v>3.3123232323232318E-2</v>
      </c>
    </row>
    <row r="36" spans="1:24">
      <c r="A36" s="36" t="s">
        <v>934</v>
      </c>
      <c r="B36" s="36" t="s">
        <v>657</v>
      </c>
      <c r="C36" s="36">
        <v>0.13594999999999999</v>
      </c>
      <c r="D36" s="36">
        <v>442.27500000000003</v>
      </c>
      <c r="E36" s="36">
        <v>4.1133636363636358E-2</v>
      </c>
      <c r="F36" s="36">
        <v>9.0271666666666642E-3</v>
      </c>
      <c r="G36" s="36">
        <v>4.0807272727272727E-2</v>
      </c>
      <c r="H36" s="36">
        <v>0.11048545454545454</v>
      </c>
      <c r="I36" s="36">
        <v>3.1778181818181817E-2</v>
      </c>
      <c r="J36" s="2"/>
      <c r="K36" s="2"/>
      <c r="L36" s="2"/>
      <c r="M36" s="2">
        <f t="shared" si="0"/>
        <v>0</v>
      </c>
      <c r="N36" s="2">
        <f t="shared" si="1"/>
        <v>0</v>
      </c>
      <c r="O36" s="2">
        <v>0</v>
      </c>
      <c r="P36" s="2">
        <v>0</v>
      </c>
      <c r="Q36" s="2" t="s">
        <v>1005</v>
      </c>
      <c r="R36" s="2">
        <v>0.13594999999999999</v>
      </c>
      <c r="S36" s="2">
        <v>442.27500000000003</v>
      </c>
      <c r="T36" s="2">
        <v>4.1133636363636358E-2</v>
      </c>
      <c r="U36" s="2">
        <v>9.0271666666666642E-3</v>
      </c>
      <c r="V36" s="2">
        <v>4.0807272727272727E-2</v>
      </c>
      <c r="W36" s="2">
        <v>0.11048545454545454</v>
      </c>
      <c r="X36" s="2">
        <v>3.1778181818181817E-2</v>
      </c>
    </row>
    <row r="37" spans="1:24">
      <c r="A37" s="36" t="s">
        <v>935</v>
      </c>
      <c r="B37" s="36" t="s">
        <v>657</v>
      </c>
      <c r="C37" s="36">
        <v>0.14054545454545456</v>
      </c>
      <c r="D37" s="36">
        <v>428.77272727272737</v>
      </c>
      <c r="E37" s="36">
        <v>3.5858181818181824E-2</v>
      </c>
      <c r="F37" s="36">
        <v>1.0481818181818182E-2</v>
      </c>
      <c r="G37" s="36">
        <v>2.9761818181818188E-2</v>
      </c>
      <c r="H37" s="36">
        <v>7.948545454545454E-2</v>
      </c>
      <c r="I37" s="36">
        <v>1.9279090909090909E-2</v>
      </c>
      <c r="J37" s="2">
        <v>3</v>
      </c>
      <c r="K37" s="2">
        <v>3</v>
      </c>
      <c r="L37" s="2"/>
      <c r="M37" s="2">
        <f t="shared" si="0"/>
        <v>1.3993427329587613</v>
      </c>
      <c r="N37" s="2">
        <f t="shared" si="1"/>
        <v>1.3993427329587613</v>
      </c>
      <c r="O37" s="2">
        <v>1.3993427329587613</v>
      </c>
      <c r="P37" s="2">
        <v>1.3993427329587613</v>
      </c>
      <c r="Q37" s="2" t="s">
        <v>669</v>
      </c>
      <c r="R37" s="2">
        <v>0.14054545454545456</v>
      </c>
      <c r="S37" s="2">
        <v>428.77272727272737</v>
      </c>
      <c r="T37" s="2">
        <v>3.5858181818181824E-2</v>
      </c>
      <c r="U37" s="2">
        <v>1.0481818181818182E-2</v>
      </c>
      <c r="V37" s="2">
        <v>2.9761818181818188E-2</v>
      </c>
      <c r="W37" s="2">
        <v>7.948545454545454E-2</v>
      </c>
      <c r="X37" s="2">
        <v>1.9279090909090909E-2</v>
      </c>
    </row>
    <row r="38" spans="1:24">
      <c r="A38" s="36" t="s">
        <v>936</v>
      </c>
      <c r="B38" s="36" t="s">
        <v>657</v>
      </c>
      <c r="C38" s="36">
        <v>0.10784444444444444</v>
      </c>
      <c r="D38" s="36">
        <v>556.42222222222222</v>
      </c>
      <c r="E38" s="36">
        <v>4.0013333333333331E-2</v>
      </c>
      <c r="F38" s="36">
        <v>1.3732222222222222E-2</v>
      </c>
      <c r="G38" s="36">
        <v>4.2776666666666664E-2</v>
      </c>
      <c r="H38" s="36">
        <v>0.1302777777777778</v>
      </c>
      <c r="I38" s="36">
        <v>2.9044444444444446E-2</v>
      </c>
      <c r="J38" s="2"/>
      <c r="K38" s="2"/>
      <c r="L38" s="2" t="s">
        <v>891</v>
      </c>
      <c r="M38" s="2">
        <f t="shared" si="0"/>
        <v>0</v>
      </c>
      <c r="N38" s="2">
        <f t="shared" si="1"/>
        <v>0</v>
      </c>
      <c r="O38" s="2"/>
      <c r="P38" s="2"/>
      <c r="Q38" s="2"/>
      <c r="R38" s="2"/>
      <c r="S38" s="2"/>
      <c r="T38" s="2"/>
      <c r="U38" s="2"/>
      <c r="V38" s="2"/>
      <c r="W38" s="2"/>
      <c r="X38" s="2"/>
    </row>
    <row r="39" spans="1:24">
      <c r="A39" s="36" t="s">
        <v>937</v>
      </c>
      <c r="B39" s="36" t="s">
        <v>657</v>
      </c>
      <c r="C39" s="36">
        <v>0.1051125</v>
      </c>
      <c r="D39" s="36">
        <v>570.92500000000007</v>
      </c>
      <c r="E39" s="36">
        <v>4.18725E-2</v>
      </c>
      <c r="F39" s="36">
        <v>1.0999999999999998E-2</v>
      </c>
      <c r="G39" s="36">
        <v>5.1477499999999995E-2</v>
      </c>
      <c r="H39" s="36">
        <v>0.1588125</v>
      </c>
      <c r="I39" s="36">
        <v>4.0477500000000007E-2</v>
      </c>
      <c r="J39" s="2"/>
      <c r="K39" s="2"/>
      <c r="L39" s="2"/>
      <c r="M39" s="2">
        <f t="shared" si="0"/>
        <v>0</v>
      </c>
      <c r="N39" s="2">
        <f t="shared" si="1"/>
        <v>0</v>
      </c>
      <c r="O39" s="2">
        <f>AVERAGE(M38:M39)</f>
        <v>0</v>
      </c>
      <c r="P39" s="2">
        <f>AVERAGE(N38:N39)</f>
        <v>0</v>
      </c>
      <c r="Q39" s="2" t="s">
        <v>808</v>
      </c>
      <c r="R39" s="2">
        <f>AVERAGE(C38:C39)</f>
        <v>0.10647847222222222</v>
      </c>
      <c r="S39" s="2">
        <f t="shared" ref="S39:X39" si="15">AVERAGE(D38:D39)</f>
        <v>563.67361111111109</v>
      </c>
      <c r="T39" s="2">
        <f t="shared" si="15"/>
        <v>4.0942916666666662E-2</v>
      </c>
      <c r="U39" s="2">
        <f t="shared" si="15"/>
        <v>1.2366111111111109E-2</v>
      </c>
      <c r="V39" s="2">
        <f t="shared" si="15"/>
        <v>4.7127083333333333E-2</v>
      </c>
      <c r="W39" s="2">
        <f t="shared" si="15"/>
        <v>0.1445451388888889</v>
      </c>
      <c r="X39" s="2">
        <f t="shared" si="15"/>
        <v>3.4760972222222228E-2</v>
      </c>
    </row>
    <row r="40" spans="1:24">
      <c r="A40" s="36" t="s">
        <v>938</v>
      </c>
      <c r="B40" s="36" t="s">
        <v>657</v>
      </c>
      <c r="C40" s="36">
        <v>0.10124</v>
      </c>
      <c r="D40" s="36">
        <v>592.76</v>
      </c>
      <c r="E40" s="36">
        <v>3.7576999999999992E-2</v>
      </c>
      <c r="F40" s="36">
        <v>1.0374E-2</v>
      </c>
      <c r="G40" s="36">
        <v>4.2260999999999993E-2</v>
      </c>
      <c r="H40" s="36">
        <v>0.13281999999999999</v>
      </c>
      <c r="I40" s="36">
        <v>3.1884999999999997E-2</v>
      </c>
      <c r="J40" s="2">
        <v>1</v>
      </c>
      <c r="K40" s="2">
        <v>1</v>
      </c>
      <c r="L40" s="2"/>
      <c r="M40" s="2">
        <f t="shared" si="0"/>
        <v>0.33740468317700245</v>
      </c>
      <c r="N40" s="2">
        <f t="shared" si="1"/>
        <v>0.33740468317700245</v>
      </c>
      <c r="O40" s="2">
        <f>_xlfn.STDEV.S(M38:M39)</f>
        <v>0</v>
      </c>
      <c r="P40" s="2">
        <f>_xlfn.STDEV.S(N38:N39)</f>
        <v>0</v>
      </c>
      <c r="Q40" s="2"/>
      <c r="R40" s="2">
        <f>_xlfn.STDEV.S(C38:C39)</f>
        <v>1.9317764424915786E-3</v>
      </c>
      <c r="S40" s="2">
        <f t="shared" ref="S40:X40" si="16">_xlfn.STDEV.S(D38:D39)</f>
        <v>10.255012512708287</v>
      </c>
      <c r="T40" s="2">
        <f t="shared" si="16"/>
        <v>1.314629357355991E-3</v>
      </c>
      <c r="U40" s="2">
        <f t="shared" si="16"/>
        <v>1.931972861041913E-3</v>
      </c>
      <c r="V40" s="2">
        <f t="shared" si="16"/>
        <v>6.152418251973951E-3</v>
      </c>
      <c r="W40" s="2">
        <f t="shared" si="16"/>
        <v>2.0177095582607787E-2</v>
      </c>
      <c r="X40" s="2">
        <f t="shared" si="16"/>
        <v>8.0843911130158378E-3</v>
      </c>
    </row>
    <row r="41" spans="1:24">
      <c r="A41" s="36" t="s">
        <v>939</v>
      </c>
      <c r="B41" s="36" t="s">
        <v>657</v>
      </c>
      <c r="C41" s="36">
        <v>0.10000800000000001</v>
      </c>
      <c r="D41" s="36">
        <v>599.97</v>
      </c>
      <c r="E41" s="36">
        <v>3.1463333333333329E-2</v>
      </c>
      <c r="F41" s="36">
        <v>1.0663333333333332E-2</v>
      </c>
      <c r="G41" s="36">
        <v>3.8795555555555555E-2</v>
      </c>
      <c r="H41" s="36">
        <v>0.12263333333333332</v>
      </c>
      <c r="I41" s="36">
        <v>2.8131111111111114E-2</v>
      </c>
      <c r="J41" s="2"/>
      <c r="K41" s="2"/>
      <c r="L41" s="2"/>
      <c r="M41" s="2">
        <f t="shared" si="0"/>
        <v>0</v>
      </c>
      <c r="N41" s="2">
        <f t="shared" si="1"/>
        <v>0</v>
      </c>
      <c r="O41" s="2"/>
      <c r="P41" s="2"/>
      <c r="Q41" s="2"/>
      <c r="R41" s="2"/>
      <c r="S41" s="2"/>
      <c r="T41" s="2"/>
      <c r="U41" s="2"/>
      <c r="V41" s="2"/>
      <c r="W41" s="2"/>
      <c r="X41" s="2"/>
    </row>
    <row r="42" spans="1:24">
      <c r="A42" s="36" t="s">
        <v>940</v>
      </c>
      <c r="B42" s="36" t="s">
        <v>657</v>
      </c>
      <c r="C42" s="36">
        <v>0.1138777777777778</v>
      </c>
      <c r="D42" s="36">
        <v>526.90000000000009</v>
      </c>
      <c r="E42" s="36">
        <v>3.7679999999999998E-2</v>
      </c>
      <c r="F42" s="36">
        <v>1.1971111111111109E-2</v>
      </c>
      <c r="G42" s="36">
        <v>4.1620000000000004E-2</v>
      </c>
      <c r="H42" s="36">
        <v>0.12334444444444442</v>
      </c>
      <c r="I42" s="36">
        <v>2.964777777777778E-2</v>
      </c>
      <c r="J42" s="2"/>
      <c r="K42" s="2"/>
      <c r="L42" s="2"/>
      <c r="M42" s="2">
        <f t="shared" si="0"/>
        <v>0</v>
      </c>
      <c r="N42" s="2">
        <f t="shared" si="1"/>
        <v>0</v>
      </c>
      <c r="O42" s="2"/>
      <c r="P42" s="2"/>
      <c r="Q42" s="2"/>
      <c r="R42" s="2"/>
      <c r="S42" s="2"/>
      <c r="T42" s="2"/>
      <c r="U42" s="2"/>
      <c r="V42" s="2"/>
      <c r="W42" s="2"/>
      <c r="X42" s="2"/>
    </row>
    <row r="43" spans="1:24">
      <c r="A43" s="36" t="s">
        <v>941</v>
      </c>
      <c r="B43" s="36" t="s">
        <v>657</v>
      </c>
      <c r="C43" s="36">
        <v>9.9122727272727265E-2</v>
      </c>
      <c r="D43" s="36">
        <v>605.33636363636367</v>
      </c>
      <c r="E43" s="36">
        <v>3.1014545454545458E-2</v>
      </c>
      <c r="F43" s="36">
        <v>8.6818181818181846E-3</v>
      </c>
      <c r="G43" s="36">
        <v>4.2019090909090909E-2</v>
      </c>
      <c r="H43" s="36">
        <v>0.13344545454545453</v>
      </c>
      <c r="I43" s="36">
        <v>3.3337272727272729E-2</v>
      </c>
      <c r="J43" s="2"/>
      <c r="K43" s="2"/>
      <c r="L43" s="2"/>
      <c r="M43" s="2">
        <f t="shared" si="0"/>
        <v>0</v>
      </c>
      <c r="N43" s="2">
        <f t="shared" si="1"/>
        <v>0</v>
      </c>
      <c r="O43" s="2"/>
      <c r="P43" s="2"/>
      <c r="Q43" s="2"/>
      <c r="R43" s="2"/>
      <c r="S43" s="2"/>
      <c r="T43" s="2"/>
      <c r="U43" s="2"/>
      <c r="V43" s="2"/>
      <c r="W43" s="2"/>
      <c r="X43" s="2"/>
    </row>
    <row r="44" spans="1:24">
      <c r="A44" s="36" t="s">
        <v>942</v>
      </c>
      <c r="B44" s="36" t="s">
        <v>657</v>
      </c>
      <c r="C44" s="36">
        <v>9.8711999999999994E-2</v>
      </c>
      <c r="D44" s="36">
        <v>607.83000000000004</v>
      </c>
      <c r="E44" s="36">
        <v>3.3284999999999995E-2</v>
      </c>
      <c r="F44" s="36">
        <v>9.9999999999999985E-3</v>
      </c>
      <c r="G44" s="36">
        <v>3.3215000000000008E-2</v>
      </c>
      <c r="H44" s="36">
        <v>0.10571</v>
      </c>
      <c r="I44" s="36">
        <v>2.3215E-2</v>
      </c>
      <c r="J44" s="2"/>
      <c r="K44" s="2"/>
      <c r="L44" s="2"/>
      <c r="M44" s="2">
        <f t="shared" si="0"/>
        <v>0</v>
      </c>
      <c r="N44" s="2">
        <f t="shared" si="1"/>
        <v>0</v>
      </c>
      <c r="O44" s="2"/>
      <c r="P44" s="2"/>
      <c r="Q44" s="2"/>
      <c r="R44" s="2"/>
      <c r="S44" s="2"/>
      <c r="T44" s="2"/>
      <c r="U44" s="2"/>
      <c r="V44" s="2"/>
      <c r="W44" s="2"/>
      <c r="X44" s="2"/>
    </row>
    <row r="45" spans="1:24">
      <c r="A45" s="36" t="s">
        <v>943</v>
      </c>
      <c r="B45" s="36" t="s">
        <v>657</v>
      </c>
      <c r="C45" s="36">
        <v>0.11350000000000002</v>
      </c>
      <c r="D45" s="36">
        <v>528.75333333333333</v>
      </c>
      <c r="E45" s="36">
        <v>3.5522666666666668E-2</v>
      </c>
      <c r="F45" s="36">
        <v>9.9000000000000008E-3</v>
      </c>
      <c r="G45" s="36">
        <v>3.5215333333333328E-2</v>
      </c>
      <c r="H45" s="36">
        <v>0.104536</v>
      </c>
      <c r="I45" s="36">
        <v>2.5315333333333336E-2</v>
      </c>
      <c r="J45" s="2"/>
      <c r="K45" s="2"/>
      <c r="L45" s="2"/>
      <c r="M45" s="2">
        <f t="shared" si="0"/>
        <v>0</v>
      </c>
      <c r="N45" s="2">
        <f t="shared" si="1"/>
        <v>0</v>
      </c>
      <c r="O45" s="2"/>
      <c r="P45" s="2"/>
      <c r="Q45" s="2"/>
      <c r="R45" s="2"/>
      <c r="S45" s="2"/>
      <c r="T45" s="2"/>
      <c r="U45" s="2"/>
      <c r="V45" s="2"/>
      <c r="W45" s="2"/>
      <c r="X45" s="2"/>
    </row>
    <row r="46" spans="1:24">
      <c r="A46" s="36" t="s">
        <v>944</v>
      </c>
      <c r="B46" s="36" t="s">
        <v>657</v>
      </c>
      <c r="C46" s="36">
        <v>0.1201</v>
      </c>
      <c r="D46" s="36">
        <v>499.68181818181824</v>
      </c>
      <c r="E46" s="36">
        <v>3.3391818181818182E-2</v>
      </c>
      <c r="F46" s="36">
        <v>9.727272727272725E-3</v>
      </c>
      <c r="G46" s="36">
        <v>4.1229999999999996E-2</v>
      </c>
      <c r="H46" s="36">
        <v>0.11899090909090909</v>
      </c>
      <c r="I46" s="36">
        <v>3.1502727272727273E-2</v>
      </c>
      <c r="J46" s="2"/>
      <c r="K46" s="2"/>
      <c r="L46" s="2"/>
      <c r="M46" s="2">
        <f t="shared" si="0"/>
        <v>0</v>
      </c>
      <c r="N46" s="2">
        <f t="shared" si="1"/>
        <v>0</v>
      </c>
      <c r="O46" s="2">
        <f>AVERAGE(M40:M46)</f>
        <v>4.8200669025286066E-2</v>
      </c>
      <c r="P46" s="2">
        <f>AVERAGE(N40:N46)</f>
        <v>4.8200669025286066E-2</v>
      </c>
      <c r="Q46" s="2" t="s">
        <v>671</v>
      </c>
      <c r="R46" s="2">
        <f>AVERAGE(C40:C46)</f>
        <v>0.10665150072150073</v>
      </c>
      <c r="S46" s="2">
        <f t="shared" ref="S46:X46" si="17">AVERAGE(D40:D46)</f>
        <v>565.89021645021637</v>
      </c>
      <c r="T46" s="2">
        <f t="shared" si="17"/>
        <v>3.4276337662337661E-2</v>
      </c>
      <c r="U46" s="2">
        <f t="shared" si="17"/>
        <v>1.0188219336219337E-2</v>
      </c>
      <c r="V46" s="2">
        <f t="shared" si="17"/>
        <v>3.9193711399711395E-2</v>
      </c>
      <c r="W46" s="2">
        <f t="shared" si="17"/>
        <v>0.12021144877344876</v>
      </c>
      <c r="X46" s="2">
        <f t="shared" si="17"/>
        <v>2.9004888888888889E-2</v>
      </c>
    </row>
    <row r="47" spans="1:24">
      <c r="A47" s="36" t="s">
        <v>945</v>
      </c>
      <c r="B47" s="36" t="s">
        <v>657</v>
      </c>
      <c r="C47" s="36">
        <v>0.10669090909090909</v>
      </c>
      <c r="D47" s="36">
        <v>562.5090909090909</v>
      </c>
      <c r="E47" s="36">
        <v>4.3634545454545454E-2</v>
      </c>
      <c r="F47" s="36">
        <v>8.8636363636363617E-3</v>
      </c>
      <c r="G47" s="36">
        <v>5.3425454545454547E-2</v>
      </c>
      <c r="H47" s="36">
        <v>0.16358181818181816</v>
      </c>
      <c r="I47" s="36">
        <v>4.4561818181818182E-2</v>
      </c>
      <c r="J47" s="2"/>
      <c r="K47" s="2"/>
      <c r="L47" s="2"/>
      <c r="M47" s="2">
        <f t="shared" si="0"/>
        <v>0</v>
      </c>
      <c r="N47" s="2">
        <f t="shared" si="1"/>
        <v>0</v>
      </c>
      <c r="O47" s="2"/>
      <c r="P47" s="2"/>
      <c r="Q47" s="2"/>
      <c r="R47" s="2"/>
      <c r="S47" s="2"/>
      <c r="T47" s="2"/>
      <c r="U47" s="2"/>
      <c r="V47" s="2"/>
      <c r="W47" s="2"/>
      <c r="X47" s="2"/>
    </row>
    <row r="48" spans="1:24">
      <c r="A48" s="36" t="s">
        <v>946</v>
      </c>
      <c r="B48" s="36" t="s">
        <v>657</v>
      </c>
      <c r="C48" s="36">
        <v>0.10938999999999999</v>
      </c>
      <c r="D48" s="36">
        <v>548.59</v>
      </c>
      <c r="E48" s="36">
        <v>4.6325999999999999E-2</v>
      </c>
      <c r="F48" s="36">
        <v>1.0868999999999998E-2</v>
      </c>
      <c r="G48" s="36">
        <v>3.6843999999999995E-2</v>
      </c>
      <c r="H48" s="36">
        <v>0.11141000000000001</v>
      </c>
      <c r="I48" s="36">
        <v>2.5973000000000003E-2</v>
      </c>
      <c r="J48" s="2"/>
      <c r="K48" s="2"/>
      <c r="L48" s="2"/>
      <c r="M48" s="2">
        <f t="shared" si="0"/>
        <v>0</v>
      </c>
      <c r="N48" s="2">
        <f t="shared" si="1"/>
        <v>0</v>
      </c>
      <c r="O48" s="2"/>
      <c r="P48" s="2"/>
      <c r="Q48" s="2"/>
      <c r="R48" s="2"/>
      <c r="S48" s="2"/>
      <c r="T48" s="2"/>
      <c r="U48" s="2"/>
      <c r="V48" s="2"/>
      <c r="W48" s="2"/>
      <c r="X48" s="2"/>
    </row>
    <row r="49" spans="1:24">
      <c r="A49" s="36" t="s">
        <v>947</v>
      </c>
      <c r="B49" s="36" t="s">
        <v>657</v>
      </c>
      <c r="C49" s="36">
        <v>0.13196099999999999</v>
      </c>
      <c r="D49" s="36">
        <v>527.6</v>
      </c>
      <c r="E49" s="36">
        <v>3.2059999999999991E-2</v>
      </c>
      <c r="F49" s="36">
        <v>1.2199999999999999E-2</v>
      </c>
      <c r="G49" s="36">
        <v>4.4024999999999995E-2</v>
      </c>
      <c r="H49" s="36">
        <v>0.12819799999999998</v>
      </c>
      <c r="I49" s="36">
        <v>3.1825000000000006E-2</v>
      </c>
      <c r="J49" s="2"/>
      <c r="K49" s="2"/>
      <c r="L49" s="2"/>
      <c r="M49" s="2">
        <f t="shared" si="0"/>
        <v>0</v>
      </c>
      <c r="N49" s="2">
        <f t="shared" si="1"/>
        <v>0</v>
      </c>
      <c r="O49" s="2"/>
      <c r="P49" s="2"/>
      <c r="Q49" s="2"/>
      <c r="R49" s="2"/>
      <c r="S49" s="2"/>
      <c r="T49" s="2"/>
      <c r="U49" s="2"/>
      <c r="V49" s="2"/>
      <c r="W49" s="2"/>
      <c r="X49" s="2"/>
    </row>
    <row r="50" spans="1:24">
      <c r="A50" s="36" t="s">
        <v>948</v>
      </c>
      <c r="B50" s="36" t="s">
        <v>657</v>
      </c>
      <c r="C50" s="36">
        <v>0.11377692307692308</v>
      </c>
      <c r="D50" s="36">
        <v>527.35384615384623</v>
      </c>
      <c r="E50" s="36">
        <v>4.2802307692307688E-2</v>
      </c>
      <c r="F50" s="36">
        <v>9.115384615384612E-3</v>
      </c>
      <c r="G50" s="36">
        <v>3.7629999999999997E-2</v>
      </c>
      <c r="H50" s="36">
        <v>0.11156153846153848</v>
      </c>
      <c r="I50" s="36">
        <v>2.8514615384615392E-2</v>
      </c>
      <c r="J50" s="2"/>
      <c r="K50" s="2"/>
      <c r="L50" s="2"/>
      <c r="M50" s="2">
        <f t="shared" si="0"/>
        <v>0</v>
      </c>
      <c r="N50" s="2">
        <f t="shared" si="1"/>
        <v>0</v>
      </c>
      <c r="O50" s="2"/>
      <c r="P50" s="2"/>
      <c r="Q50" s="2"/>
      <c r="R50" s="2"/>
      <c r="S50" s="2"/>
      <c r="T50" s="2"/>
      <c r="U50" s="2"/>
      <c r="V50" s="2"/>
      <c r="W50" s="2"/>
      <c r="X50" s="2"/>
    </row>
    <row r="51" spans="1:24">
      <c r="A51" s="36" t="s">
        <v>949</v>
      </c>
      <c r="B51" s="36" t="s">
        <v>657</v>
      </c>
      <c r="C51" s="36">
        <v>0.10657000000000001</v>
      </c>
      <c r="D51" s="36">
        <v>565.33999999999992</v>
      </c>
      <c r="E51" s="36">
        <v>4.0747999999999999E-2</v>
      </c>
      <c r="F51" s="36">
        <v>9.7991999999999975E-3</v>
      </c>
      <c r="G51" s="36">
        <v>3.3810999999999994E-2</v>
      </c>
      <c r="H51" s="36">
        <v>0.103742</v>
      </c>
      <c r="I51" s="36">
        <v>2.4011999999999999E-2</v>
      </c>
      <c r="J51" s="2"/>
      <c r="K51" s="2"/>
      <c r="L51" s="2"/>
      <c r="M51" s="2">
        <f t="shared" si="0"/>
        <v>0</v>
      </c>
      <c r="N51" s="2">
        <f t="shared" si="1"/>
        <v>0</v>
      </c>
      <c r="O51" s="2"/>
      <c r="P51" s="2"/>
      <c r="Q51" s="2"/>
      <c r="R51" s="2"/>
      <c r="S51" s="2"/>
      <c r="T51" s="2"/>
      <c r="U51" s="2"/>
      <c r="V51" s="2"/>
      <c r="W51" s="2"/>
      <c r="X51" s="2"/>
    </row>
    <row r="52" spans="1:24">
      <c r="A52" s="36" t="s">
        <v>950</v>
      </c>
      <c r="B52" s="36" t="s">
        <v>657</v>
      </c>
      <c r="C52" s="36">
        <v>0.10416</v>
      </c>
      <c r="D52" s="36">
        <v>576.24</v>
      </c>
      <c r="E52" s="36">
        <v>4.1138999999999995E-2</v>
      </c>
      <c r="F52" s="36">
        <v>9.6797999999999988E-3</v>
      </c>
      <c r="G52" s="36">
        <v>3.3356999999999998E-2</v>
      </c>
      <c r="H52" s="36">
        <v>0.10337</v>
      </c>
      <c r="I52" s="36">
        <v>2.3677E-2</v>
      </c>
      <c r="J52" s="2"/>
      <c r="K52" s="2"/>
      <c r="L52" s="2"/>
      <c r="M52" s="2">
        <f t="shared" si="0"/>
        <v>0</v>
      </c>
      <c r="N52" s="2">
        <f t="shared" si="1"/>
        <v>0</v>
      </c>
      <c r="O52" s="2">
        <f>AVERAGE(M47:M52)</f>
        <v>0</v>
      </c>
      <c r="P52" s="2">
        <f>AVERAGE(N47:N52)</f>
        <v>0</v>
      </c>
      <c r="Q52" s="2" t="s">
        <v>809</v>
      </c>
      <c r="R52" s="2">
        <f>AVERAGE(C47:C52)</f>
        <v>0.11209147202797204</v>
      </c>
      <c r="S52" s="2">
        <f t="shared" ref="S52:X52" si="18">AVERAGE(D47:D52)</f>
        <v>551.27215617715626</v>
      </c>
      <c r="T52" s="2">
        <f t="shared" si="18"/>
        <v>4.1118308857808851E-2</v>
      </c>
      <c r="U52" s="2">
        <f t="shared" si="18"/>
        <v>1.0087836829836827E-2</v>
      </c>
      <c r="V52" s="2">
        <f t="shared" si="18"/>
        <v>3.9848742424242418E-2</v>
      </c>
      <c r="W52" s="2">
        <f t="shared" si="18"/>
        <v>0.12031055944055942</v>
      </c>
      <c r="X52" s="2">
        <f t="shared" si="18"/>
        <v>2.9760572261072264E-2</v>
      </c>
    </row>
    <row r="53" spans="1:24">
      <c r="A53" s="36" t="s">
        <v>951</v>
      </c>
      <c r="B53" s="36" t="s">
        <v>657</v>
      </c>
      <c r="C53" s="36">
        <v>0.10647272727272729</v>
      </c>
      <c r="D53" s="36">
        <v>563.77272727272737</v>
      </c>
      <c r="E53" s="36">
        <v>2.538E-2</v>
      </c>
      <c r="F53" s="36">
        <v>1.2150909090909089E-2</v>
      </c>
      <c r="G53" s="36">
        <v>3.1053333333333336E-2</v>
      </c>
      <c r="H53" s="36">
        <v>9.515333333333334E-2</v>
      </c>
      <c r="I53" s="36">
        <v>1.8756666666666661E-2</v>
      </c>
      <c r="J53" s="2"/>
      <c r="K53" s="2"/>
      <c r="L53" s="2"/>
      <c r="M53" s="2">
        <f t="shared" si="0"/>
        <v>0</v>
      </c>
      <c r="N53" s="2">
        <f t="shared" si="1"/>
        <v>0</v>
      </c>
      <c r="O53" s="2"/>
      <c r="P53" s="2"/>
      <c r="Q53" s="2"/>
      <c r="R53" s="2"/>
      <c r="S53" s="2"/>
      <c r="T53" s="2"/>
      <c r="U53" s="2"/>
      <c r="V53" s="2"/>
      <c r="W53" s="2"/>
      <c r="X53" s="2"/>
    </row>
    <row r="54" spans="1:24">
      <c r="A54" s="36" t="s">
        <v>952</v>
      </c>
      <c r="B54" s="36" t="s">
        <v>657</v>
      </c>
      <c r="C54" s="36">
        <v>0.11317777777777779</v>
      </c>
      <c r="D54" s="36">
        <v>530.12222222222215</v>
      </c>
      <c r="E54" s="36">
        <v>4.0817777777777772E-2</v>
      </c>
      <c r="F54" s="36">
        <v>1.0333333333333333E-2</v>
      </c>
      <c r="G54" s="36">
        <v>4.0899999999999999E-2</v>
      </c>
      <c r="H54" s="36">
        <v>0.12156666666666666</v>
      </c>
      <c r="I54" s="36">
        <v>3.0566666666666662E-2</v>
      </c>
      <c r="J54" s="2"/>
      <c r="K54" s="2"/>
      <c r="L54" s="2"/>
      <c r="M54" s="2">
        <f t="shared" si="0"/>
        <v>0</v>
      </c>
      <c r="N54" s="2">
        <f t="shared" si="1"/>
        <v>0</v>
      </c>
      <c r="O54" s="2">
        <f>AVERAGE(M53:M54)</f>
        <v>0</v>
      </c>
      <c r="P54" s="2">
        <f>AVERAGE(N53:N54)</f>
        <v>0</v>
      </c>
      <c r="Q54" s="2" t="s">
        <v>1006</v>
      </c>
      <c r="R54" s="2">
        <f>AVERAGE(C53:C54)</f>
        <v>0.10982525252525255</v>
      </c>
      <c r="S54" s="2">
        <f t="shared" ref="S54:X54" si="19">AVERAGE(D53:D54)</f>
        <v>546.94747474747476</v>
      </c>
      <c r="T54" s="2">
        <f t="shared" si="19"/>
        <v>3.3098888888888886E-2</v>
      </c>
      <c r="U54" s="2">
        <f t="shared" si="19"/>
        <v>1.124212121212121E-2</v>
      </c>
      <c r="V54" s="2">
        <f t="shared" si="19"/>
        <v>3.5976666666666671E-2</v>
      </c>
      <c r="W54" s="2">
        <f t="shared" si="19"/>
        <v>0.10836</v>
      </c>
      <c r="X54" s="2">
        <f t="shared" si="19"/>
        <v>2.4661666666666662E-2</v>
      </c>
    </row>
    <row r="55" spans="1:24">
      <c r="A55" s="36" t="s">
        <v>953</v>
      </c>
      <c r="B55" s="36" t="s">
        <v>657</v>
      </c>
      <c r="C55" s="36">
        <v>0.109375</v>
      </c>
      <c r="D55" s="36">
        <v>548.70833333333337</v>
      </c>
      <c r="E55" s="36">
        <v>3.0563333333333328E-2</v>
      </c>
      <c r="F55" s="36">
        <v>1.0833333333333332E-2</v>
      </c>
      <c r="G55" s="36">
        <v>3.8528333333333338E-2</v>
      </c>
      <c r="H55" s="36">
        <v>0.11650833333333334</v>
      </c>
      <c r="I55" s="36">
        <v>2.7694999999999997E-2</v>
      </c>
      <c r="J55" s="2">
        <v>2</v>
      </c>
      <c r="K55" s="2"/>
      <c r="L55" s="2"/>
      <c r="M55" s="2">
        <f t="shared" si="0"/>
        <v>0.72898473688207144</v>
      </c>
      <c r="N55" s="2">
        <f t="shared" si="1"/>
        <v>0</v>
      </c>
      <c r="O55" s="2"/>
      <c r="P55" s="2"/>
      <c r="Q55" s="2"/>
      <c r="R55" s="2"/>
      <c r="S55" s="2"/>
      <c r="T55" s="2"/>
      <c r="U55" s="2"/>
      <c r="V55" s="2"/>
      <c r="W55" s="2"/>
      <c r="X55" s="2"/>
    </row>
    <row r="56" spans="1:24">
      <c r="A56" s="36" t="s">
        <v>954</v>
      </c>
      <c r="B56" s="36" t="s">
        <v>657</v>
      </c>
      <c r="C56" s="36">
        <v>0.11774999999999999</v>
      </c>
      <c r="D56" s="36">
        <v>510.57000000000005</v>
      </c>
      <c r="E56" s="36">
        <v>3.5022999999999999E-2</v>
      </c>
      <c r="F56" s="36">
        <v>8.5000000000000023E-3</v>
      </c>
      <c r="G56" s="36">
        <v>4.8701000000000001E-2</v>
      </c>
      <c r="H56" s="36">
        <v>0.14202000000000001</v>
      </c>
      <c r="I56" s="36">
        <v>4.0201000000000001E-2</v>
      </c>
      <c r="J56" s="2"/>
      <c r="K56" s="2">
        <v>10</v>
      </c>
      <c r="L56" s="2"/>
      <c r="M56" s="2">
        <f t="shared" si="0"/>
        <v>0</v>
      </c>
      <c r="N56" s="2">
        <f t="shared" si="1"/>
        <v>3.9171905909081999</v>
      </c>
      <c r="O56" s="2"/>
      <c r="P56" s="2"/>
      <c r="Q56" s="2"/>
      <c r="R56" s="2"/>
      <c r="S56" s="2"/>
      <c r="T56" s="2"/>
      <c r="U56" s="2"/>
      <c r="V56" s="2"/>
      <c r="W56" s="2"/>
      <c r="X56" s="2"/>
    </row>
    <row r="57" spans="1:24">
      <c r="A57" s="36" t="s">
        <v>955</v>
      </c>
      <c r="B57" s="36" t="s">
        <v>657</v>
      </c>
      <c r="C57" s="36">
        <v>0.10766363636363638</v>
      </c>
      <c r="D57" s="36">
        <v>557.4909090909091</v>
      </c>
      <c r="E57" s="36">
        <v>3.1638181818181815E-2</v>
      </c>
      <c r="F57" s="36">
        <v>8.0000000000000019E-3</v>
      </c>
      <c r="G57" s="36">
        <v>3.5604444444444452E-2</v>
      </c>
      <c r="H57" s="36">
        <v>0.10844444444444444</v>
      </c>
      <c r="I57" s="36">
        <v>2.7604444444444445E-2</v>
      </c>
      <c r="J57" s="2">
        <v>1</v>
      </c>
      <c r="K57" s="2"/>
      <c r="L57" s="2"/>
      <c r="M57" s="2">
        <f t="shared" si="0"/>
        <v>0.35875024460243948</v>
      </c>
      <c r="N57" s="2">
        <f t="shared" si="1"/>
        <v>0</v>
      </c>
      <c r="O57" s="2"/>
      <c r="P57" s="2"/>
      <c r="Q57" s="2"/>
      <c r="R57" s="2"/>
      <c r="S57" s="2"/>
      <c r="T57" s="2"/>
      <c r="U57" s="2"/>
      <c r="V57" s="2"/>
      <c r="W57" s="2"/>
      <c r="X57" s="2"/>
    </row>
    <row r="58" spans="1:24">
      <c r="A58" s="36" t="s">
        <v>956</v>
      </c>
      <c r="B58" s="36" t="s">
        <v>657</v>
      </c>
      <c r="C58" s="36">
        <v>0.10442857142857143</v>
      </c>
      <c r="D58" s="36">
        <v>574.68571428571431</v>
      </c>
      <c r="E58" s="36">
        <v>3.0887142857142853E-2</v>
      </c>
      <c r="F58" s="36">
        <v>8.5000000000000006E-3</v>
      </c>
      <c r="G58" s="36">
        <v>3.6688571428571425E-2</v>
      </c>
      <c r="H58" s="36">
        <v>0.11356285714285715</v>
      </c>
      <c r="I58" s="36">
        <v>2.8188571428571427E-2</v>
      </c>
      <c r="J58" s="2"/>
      <c r="K58" s="2">
        <v>7</v>
      </c>
      <c r="L58" s="2" t="s">
        <v>886</v>
      </c>
      <c r="M58" s="2">
        <f t="shared" si="0"/>
        <v>0</v>
      </c>
      <c r="N58" s="2">
        <f t="shared" si="1"/>
        <v>2.4361141493487124</v>
      </c>
      <c r="O58" s="2">
        <f>AVERAGE(M55:M58)</f>
        <v>0.27193374537112774</v>
      </c>
      <c r="P58" s="2">
        <f>AVERAGE(N55:N58)</f>
        <v>1.5883261850642281</v>
      </c>
      <c r="Q58" s="2" t="s">
        <v>1007</v>
      </c>
      <c r="R58" s="2">
        <f>AVERAGE(C55:C58)</f>
        <v>0.10980430194805195</v>
      </c>
      <c r="S58" s="2">
        <f t="shared" ref="S58:X58" si="20">AVERAGE(D55:D58)</f>
        <v>547.86373917748915</v>
      </c>
      <c r="T58" s="2">
        <f t="shared" si="20"/>
        <v>3.2027914502164502E-2</v>
      </c>
      <c r="U58" s="2">
        <f t="shared" si="20"/>
        <v>8.9583333333333338E-3</v>
      </c>
      <c r="V58" s="2">
        <f t="shared" si="20"/>
        <v>3.9880587301587306E-2</v>
      </c>
      <c r="W58" s="2">
        <f t="shared" si="20"/>
        <v>0.12013390873015874</v>
      </c>
      <c r="X58" s="2">
        <f t="shared" si="20"/>
        <v>3.0922253968253967E-2</v>
      </c>
    </row>
    <row r="59" spans="1:24">
      <c r="A59" s="36" t="s">
        <v>957</v>
      </c>
      <c r="B59" s="36" t="s">
        <v>657</v>
      </c>
      <c r="C59" s="36">
        <v>0.10869999999999999</v>
      </c>
      <c r="D59" s="36">
        <v>552.0333333333333</v>
      </c>
      <c r="E59" s="36">
        <v>3.1428888888888888E-2</v>
      </c>
      <c r="F59" s="36">
        <v>8.0000000000000002E-3</v>
      </c>
      <c r="G59" s="36">
        <v>2.9852222222222224E-2</v>
      </c>
      <c r="H59" s="36">
        <v>9.0547777777777755E-2</v>
      </c>
      <c r="I59" s="36">
        <v>2.1852222222222221E-2</v>
      </c>
      <c r="J59" s="2">
        <v>3</v>
      </c>
      <c r="K59" s="2"/>
      <c r="L59" s="2"/>
      <c r="M59" s="2">
        <f t="shared" si="0"/>
        <v>1.086890888231387</v>
      </c>
      <c r="N59" s="2">
        <f t="shared" si="1"/>
        <v>0</v>
      </c>
      <c r="O59" s="2"/>
      <c r="P59" s="2"/>
      <c r="Q59" s="2"/>
      <c r="R59" s="2"/>
      <c r="S59" s="2"/>
      <c r="T59" s="2"/>
      <c r="U59" s="2"/>
      <c r="V59" s="2"/>
      <c r="W59" s="2"/>
      <c r="X59" s="2"/>
    </row>
    <row r="60" spans="1:24">
      <c r="A60" s="36" t="s">
        <v>958</v>
      </c>
      <c r="B60" s="36" t="s">
        <v>657</v>
      </c>
      <c r="C60" s="36">
        <v>0.13333</v>
      </c>
      <c r="D60" s="36">
        <v>450.14</v>
      </c>
      <c r="E60" s="36">
        <v>3.3971999999999995E-2</v>
      </c>
      <c r="F60" s="36">
        <v>9.6999999999999986E-3</v>
      </c>
      <c r="G60" s="36">
        <v>3.2642000000000004E-2</v>
      </c>
      <c r="H60" s="36">
        <v>8.9398000000000005E-2</v>
      </c>
      <c r="I60" s="36">
        <v>2.2941999999999997E-2</v>
      </c>
      <c r="J60" s="2"/>
      <c r="K60" s="2"/>
      <c r="L60" s="2"/>
      <c r="M60" s="2">
        <f t="shared" si="0"/>
        <v>0</v>
      </c>
      <c r="N60" s="2">
        <f t="shared" si="1"/>
        <v>0</v>
      </c>
      <c r="O60" s="2"/>
      <c r="P60" s="2"/>
      <c r="Q60" s="2"/>
      <c r="R60" s="2"/>
      <c r="S60" s="2"/>
      <c r="T60" s="2"/>
      <c r="U60" s="2"/>
      <c r="V60" s="2"/>
      <c r="W60" s="2"/>
      <c r="X60" s="2"/>
    </row>
    <row r="61" spans="1:24">
      <c r="A61" s="36" t="s">
        <v>959</v>
      </c>
      <c r="B61" s="36" t="s">
        <v>657</v>
      </c>
      <c r="C61" s="36">
        <v>0.11899166666666666</v>
      </c>
      <c r="D61" s="36">
        <v>504.33333333333331</v>
      </c>
      <c r="E61" s="36">
        <v>3.0600833333333331E-2</v>
      </c>
      <c r="F61" s="36">
        <v>8.3333333333333367E-3</v>
      </c>
      <c r="G61" s="36">
        <v>4.6305833333333324E-2</v>
      </c>
      <c r="H61" s="36">
        <v>0.13426666666666667</v>
      </c>
      <c r="I61" s="36">
        <v>3.7972499999999999E-2</v>
      </c>
      <c r="J61" s="2">
        <v>8</v>
      </c>
      <c r="K61" s="2">
        <v>4</v>
      </c>
      <c r="L61" s="2"/>
      <c r="M61" s="2">
        <f t="shared" si="0"/>
        <v>3.1725049570389956</v>
      </c>
      <c r="N61" s="2">
        <f t="shared" si="1"/>
        <v>1.5862524785194978</v>
      </c>
      <c r="O61" s="2">
        <f>AVERAGE(M59:M61)</f>
        <v>1.4197986150901276</v>
      </c>
      <c r="P61" s="2">
        <f>AVERAGE(N59:N61)</f>
        <v>0.52875082617316593</v>
      </c>
      <c r="Q61" s="2" t="s">
        <v>810</v>
      </c>
      <c r="R61" s="2">
        <f>AVERAGE(C59:C61)</f>
        <v>0.12034055555555556</v>
      </c>
      <c r="S61" s="2">
        <f t="shared" ref="S61:X61" si="21">AVERAGE(D59:D61)</f>
        <v>502.16888888888889</v>
      </c>
      <c r="T61" s="2">
        <f t="shared" si="21"/>
        <v>3.200057407407407E-2</v>
      </c>
      <c r="U61" s="2">
        <f t="shared" si="21"/>
        <v>8.677777777777779E-3</v>
      </c>
      <c r="V61" s="2">
        <f t="shared" si="21"/>
        <v>3.6266685185185187E-2</v>
      </c>
      <c r="W61" s="2">
        <f t="shared" si="21"/>
        <v>0.10473748148148147</v>
      </c>
      <c r="X61" s="2">
        <f t="shared" si="21"/>
        <v>2.7588907407407409E-2</v>
      </c>
    </row>
    <row r="62" spans="1:24">
      <c r="A62" s="36" t="s">
        <v>960</v>
      </c>
      <c r="B62" s="36" t="s">
        <v>657</v>
      </c>
      <c r="C62" s="36">
        <v>0.11154285714285717</v>
      </c>
      <c r="D62" s="36">
        <v>538.12857142857149</v>
      </c>
      <c r="E62" s="36">
        <v>3.8146428571428574E-2</v>
      </c>
      <c r="F62" s="36">
        <v>9.9728571428571427E-3</v>
      </c>
      <c r="G62" s="36">
        <v>4.3048000000000003E-2</v>
      </c>
      <c r="H62" s="36">
        <v>0.12906000000000001</v>
      </c>
      <c r="I62" s="36">
        <v>3.3144E-2</v>
      </c>
      <c r="J62" s="2">
        <v>4</v>
      </c>
      <c r="K62" s="2"/>
      <c r="L62" s="2"/>
      <c r="M62" s="2">
        <f t="shared" si="0"/>
        <v>1.4866335713716847</v>
      </c>
      <c r="N62" s="2">
        <f t="shared" si="1"/>
        <v>0</v>
      </c>
      <c r="O62" s="2"/>
      <c r="P62" s="2"/>
      <c r="Q62" s="2"/>
      <c r="R62" s="2"/>
      <c r="S62" s="2"/>
      <c r="T62" s="2"/>
      <c r="U62" s="2"/>
      <c r="V62" s="2"/>
      <c r="W62" s="2"/>
      <c r="X62" s="2"/>
    </row>
    <row r="63" spans="1:24">
      <c r="A63" s="36" t="s">
        <v>961</v>
      </c>
      <c r="B63" s="36" t="s">
        <v>657</v>
      </c>
      <c r="C63" s="36">
        <v>0.1421</v>
      </c>
      <c r="D63" s="36">
        <v>422.30000000000007</v>
      </c>
      <c r="E63" s="36">
        <v>3.9744000000000002E-2</v>
      </c>
      <c r="F63" s="36">
        <v>1.1184999999999999E-2</v>
      </c>
      <c r="G63" s="36">
        <v>2.8453999999999997E-2</v>
      </c>
      <c r="H63" s="36">
        <v>7.5491000000000016E-2</v>
      </c>
      <c r="I63" s="36">
        <v>1.7267999999999999E-2</v>
      </c>
      <c r="J63" s="2">
        <v>5</v>
      </c>
      <c r="K63" s="2"/>
      <c r="L63" s="2"/>
      <c r="M63" s="2">
        <f t="shared" si="0"/>
        <v>2.3679848448969922</v>
      </c>
      <c r="N63" s="2">
        <f t="shared" si="1"/>
        <v>0</v>
      </c>
      <c r="O63" s="2">
        <f>AVERAGE(M62:M63)</f>
        <v>1.9273092081343384</v>
      </c>
      <c r="P63" s="2">
        <f>AVERAGE(N62:N63)</f>
        <v>0</v>
      </c>
      <c r="Q63" s="2" t="s">
        <v>811</v>
      </c>
      <c r="R63" s="2">
        <f>AVERAGE(C62:C63)</f>
        <v>0.12682142857142858</v>
      </c>
      <c r="S63" s="2">
        <f t="shared" ref="S63:X63" si="22">AVERAGE(D62:D63)</f>
        <v>480.21428571428578</v>
      </c>
      <c r="T63" s="2">
        <f t="shared" si="22"/>
        <v>3.8945214285714291E-2</v>
      </c>
      <c r="U63" s="2">
        <f t="shared" si="22"/>
        <v>1.0578928571428571E-2</v>
      </c>
      <c r="V63" s="2">
        <f t="shared" si="22"/>
        <v>3.5750999999999998E-2</v>
      </c>
      <c r="W63" s="2">
        <f t="shared" si="22"/>
        <v>0.10227550000000002</v>
      </c>
      <c r="X63" s="2">
        <f t="shared" si="22"/>
        <v>2.5205999999999999E-2</v>
      </c>
    </row>
    <row r="64" spans="1:24">
      <c r="A64" s="36" t="s">
        <v>962</v>
      </c>
      <c r="B64" s="36" t="s">
        <v>657</v>
      </c>
      <c r="C64" s="36">
        <v>0.11922727272727272</v>
      </c>
      <c r="D64" s="36">
        <v>503.32727272727277</v>
      </c>
      <c r="E64" s="36">
        <v>3.3598000000000003E-2</v>
      </c>
      <c r="F64" s="36">
        <v>1.2349999999999998E-2</v>
      </c>
      <c r="G64" s="36">
        <v>3.0571111111111111E-2</v>
      </c>
      <c r="H64" s="36">
        <v>8.8481111111111108E-2</v>
      </c>
      <c r="I64" s="36">
        <v>1.823777777777778E-2</v>
      </c>
      <c r="J64" s="2"/>
      <c r="K64" s="2"/>
      <c r="L64" s="2"/>
      <c r="M64" s="2">
        <f t="shared" si="0"/>
        <v>0</v>
      </c>
      <c r="N64" s="2">
        <f t="shared" si="1"/>
        <v>0</v>
      </c>
      <c r="O64" s="2">
        <v>0</v>
      </c>
      <c r="P64" s="2">
        <v>0</v>
      </c>
      <c r="Q64" s="2" t="s">
        <v>1008</v>
      </c>
      <c r="R64" s="2">
        <v>0.11922727272727272</v>
      </c>
      <c r="S64" s="2">
        <v>503.32727272727277</v>
      </c>
      <c r="T64" s="2">
        <v>3.3598000000000003E-2</v>
      </c>
      <c r="U64" s="2">
        <v>1.2349999999999998E-2</v>
      </c>
      <c r="V64" s="2">
        <v>3.0571111111111111E-2</v>
      </c>
      <c r="W64" s="2">
        <v>8.8481111111111108E-2</v>
      </c>
      <c r="X64" s="2">
        <v>1.823777777777778E-2</v>
      </c>
    </row>
    <row r="65" spans="1:24">
      <c r="A65" s="36" t="s">
        <v>963</v>
      </c>
      <c r="B65" s="36" t="s">
        <v>657</v>
      </c>
      <c r="C65" s="36">
        <v>0.11647500000000001</v>
      </c>
      <c r="D65" s="36">
        <v>515.33749999999998</v>
      </c>
      <c r="E65" s="36">
        <v>3.8415000000000005E-2</v>
      </c>
      <c r="F65" s="36">
        <v>1.1784999999999999E-2</v>
      </c>
      <c r="G65" s="36">
        <v>3.7012500000000004E-2</v>
      </c>
      <c r="H65" s="36">
        <v>0.10848750000000001</v>
      </c>
      <c r="I65" s="36">
        <v>2.5227499999999996E-2</v>
      </c>
      <c r="J65" s="2">
        <v>2</v>
      </c>
      <c r="K65" s="2"/>
      <c r="L65" s="2"/>
      <c r="M65" s="2">
        <f t="shared" si="0"/>
        <v>0.77619036068595826</v>
      </c>
      <c r="N65" s="2">
        <f t="shared" si="1"/>
        <v>0</v>
      </c>
      <c r="O65" s="2"/>
      <c r="P65" s="2"/>
      <c r="Q65" s="2"/>
      <c r="R65" s="2"/>
      <c r="S65" s="2"/>
      <c r="T65" s="2"/>
      <c r="U65" s="2"/>
      <c r="V65" s="2"/>
      <c r="W65" s="2"/>
      <c r="X65" s="2"/>
    </row>
    <row r="66" spans="1:24">
      <c r="A66" s="36" t="s">
        <v>964</v>
      </c>
      <c r="B66" s="36" t="s">
        <v>657</v>
      </c>
      <c r="C66" s="36">
        <v>0.12781999999999999</v>
      </c>
      <c r="D66" s="36">
        <v>469.84</v>
      </c>
      <c r="E66" s="36">
        <v>4.5021000000000005E-2</v>
      </c>
      <c r="F66" s="36">
        <v>9.8499999999999994E-3</v>
      </c>
      <c r="G66" s="36">
        <v>3.6018999999999995E-2</v>
      </c>
      <c r="H66" s="36">
        <v>0.10080399999999998</v>
      </c>
      <c r="I66" s="36">
        <v>2.6169000000000005E-2</v>
      </c>
      <c r="J66" s="2">
        <v>4</v>
      </c>
      <c r="K66" s="2"/>
      <c r="L66" s="2"/>
      <c r="M66" s="2">
        <f t="shared" si="0"/>
        <v>1.7027073046143368</v>
      </c>
      <c r="N66" s="2">
        <f t="shared" si="1"/>
        <v>0</v>
      </c>
      <c r="O66" s="2">
        <f>AVERAGE(M65:M66)</f>
        <v>1.2394488326501476</v>
      </c>
      <c r="P66" s="2">
        <f>AVERAGE(N65:N66)</f>
        <v>0</v>
      </c>
      <c r="Q66" s="2" t="s">
        <v>1009</v>
      </c>
      <c r="R66" s="2">
        <f>AVERAGE(C65:C66)</f>
        <v>0.12214749999999999</v>
      </c>
      <c r="S66" s="2">
        <f t="shared" ref="S66:X66" si="23">AVERAGE(D65:D66)</f>
        <v>492.58875</v>
      </c>
      <c r="T66" s="2">
        <f t="shared" si="23"/>
        <v>4.1718000000000005E-2</v>
      </c>
      <c r="U66" s="2">
        <f t="shared" si="23"/>
        <v>1.0817499999999999E-2</v>
      </c>
      <c r="V66" s="2">
        <f t="shared" si="23"/>
        <v>3.651575E-2</v>
      </c>
      <c r="W66" s="2">
        <f t="shared" si="23"/>
        <v>0.10464575</v>
      </c>
      <c r="X66" s="2">
        <f t="shared" si="23"/>
        <v>2.5698249999999999E-2</v>
      </c>
    </row>
    <row r="67" spans="1:24">
      <c r="A67" s="36" t="s">
        <v>965</v>
      </c>
      <c r="B67" s="36" t="s">
        <v>657</v>
      </c>
      <c r="C67" s="36">
        <v>0.12623999999999999</v>
      </c>
      <c r="D67" s="36">
        <v>475.3</v>
      </c>
      <c r="E67" s="36">
        <v>4.0245999999999997E-2</v>
      </c>
      <c r="F67" s="36">
        <v>1.2449999999999999E-2</v>
      </c>
      <c r="G67" s="36">
        <v>5.2752E-2</v>
      </c>
      <c r="H67" s="36">
        <v>0.14846000000000001</v>
      </c>
      <c r="I67" s="36">
        <v>4.0301999999999998E-2</v>
      </c>
      <c r="J67" s="2"/>
      <c r="K67" s="2"/>
      <c r="L67" s="2"/>
      <c r="M67" s="2">
        <f t="shared" ref="M67:M104" si="24">J67/(5*D67)*1000</f>
        <v>0</v>
      </c>
      <c r="N67" s="2">
        <f t="shared" ref="N67:N104" si="25">K67/(5*D67)*1000</f>
        <v>0</v>
      </c>
      <c r="O67" s="2"/>
      <c r="P67" s="2"/>
      <c r="Q67" s="2"/>
      <c r="R67" s="2"/>
      <c r="S67" s="2"/>
      <c r="T67" s="2"/>
      <c r="U67" s="2"/>
      <c r="V67" s="2"/>
      <c r="W67" s="2"/>
      <c r="X67" s="2"/>
    </row>
    <row r="68" spans="1:24">
      <c r="A68" s="36" t="s">
        <v>966</v>
      </c>
      <c r="B68" s="36" t="s">
        <v>657</v>
      </c>
      <c r="C68" s="36">
        <v>0.11906666666666667</v>
      </c>
      <c r="D68" s="36">
        <v>511.82500000000005</v>
      </c>
      <c r="E68" s="36">
        <v>4.9406666666666661E-2</v>
      </c>
      <c r="F68" s="36">
        <v>1.0593499999999999E-2</v>
      </c>
      <c r="G68" s="36">
        <v>4.0391666666666666E-2</v>
      </c>
      <c r="H68" s="36">
        <v>0.1177575</v>
      </c>
      <c r="I68" s="36">
        <v>2.979583333333333E-2</v>
      </c>
      <c r="J68" s="2"/>
      <c r="K68" s="2"/>
      <c r="L68" s="2"/>
      <c r="M68" s="2">
        <f t="shared" si="24"/>
        <v>0</v>
      </c>
      <c r="N68" s="2">
        <f t="shared" si="25"/>
        <v>0</v>
      </c>
      <c r="O68" s="2">
        <f>AVERAGE(M67:M70)</f>
        <v>0</v>
      </c>
      <c r="P68" s="2">
        <f>AVERAGE(N67:N70)</f>
        <v>0</v>
      </c>
      <c r="Q68" s="2" t="s">
        <v>1010</v>
      </c>
      <c r="R68" s="2">
        <f>AVERAGE(C67:C70)</f>
        <v>0.12042893939393939</v>
      </c>
      <c r="S68" s="2">
        <f t="shared" ref="S68:X68" si="26">AVERAGE(D67:D70)</f>
        <v>501.08352272727268</v>
      </c>
      <c r="T68" s="2">
        <f t="shared" si="26"/>
        <v>4.2034666666666665E-2</v>
      </c>
      <c r="U68" s="2">
        <f t="shared" si="26"/>
        <v>1.1181329545454545E-2</v>
      </c>
      <c r="V68" s="2">
        <f t="shared" si="26"/>
        <v>4.6449780303030298E-2</v>
      </c>
      <c r="W68" s="2">
        <f t="shared" si="26"/>
        <v>0.13398301136363636</v>
      </c>
      <c r="X68" s="2">
        <f t="shared" si="26"/>
        <v>3.5267867424242427E-2</v>
      </c>
    </row>
    <row r="69" spans="1:24">
      <c r="A69" s="36" t="s">
        <v>967</v>
      </c>
      <c r="B69" s="36" t="s">
        <v>657</v>
      </c>
      <c r="C69" s="36">
        <v>0.12219090909090907</v>
      </c>
      <c r="D69" s="36">
        <v>491.02727272727282</v>
      </c>
      <c r="E69" s="36">
        <v>4.1776000000000001E-2</v>
      </c>
      <c r="F69" s="36">
        <v>1.0318181818181817E-2</v>
      </c>
      <c r="G69" s="36">
        <v>4.638181818181817E-2</v>
      </c>
      <c r="H69" s="36">
        <v>0.1326690909090909</v>
      </c>
      <c r="I69" s="36">
        <v>3.6063636363636367E-2</v>
      </c>
      <c r="J69" s="2"/>
      <c r="K69" s="2"/>
      <c r="L69" s="2"/>
      <c r="M69" s="2">
        <f t="shared" si="24"/>
        <v>0</v>
      </c>
      <c r="N69" s="2">
        <f t="shared" si="25"/>
        <v>0</v>
      </c>
      <c r="O69" s="2"/>
      <c r="P69" s="2"/>
      <c r="Q69" s="2"/>
      <c r="R69" s="2"/>
      <c r="S69" s="2"/>
      <c r="T69" s="2"/>
      <c r="U69" s="2"/>
      <c r="V69" s="2"/>
      <c r="W69" s="2"/>
      <c r="X69" s="2"/>
    </row>
    <row r="70" spans="1:24">
      <c r="A70" s="36" t="s">
        <v>968</v>
      </c>
      <c r="B70" s="36" t="s">
        <v>657</v>
      </c>
      <c r="C70" s="36">
        <v>0.11421818181818183</v>
      </c>
      <c r="D70" s="36">
        <v>526.18181818181813</v>
      </c>
      <c r="E70" s="36">
        <v>3.671E-2</v>
      </c>
      <c r="F70" s="36">
        <v>1.136363636363636E-2</v>
      </c>
      <c r="G70" s="36">
        <v>4.6273636363636357E-2</v>
      </c>
      <c r="H70" s="36">
        <v>0.13704545454545453</v>
      </c>
      <c r="I70" s="36">
        <v>3.4909999999999997E-2</v>
      </c>
      <c r="J70" s="2"/>
      <c r="K70" s="2"/>
      <c r="L70" s="2"/>
      <c r="M70" s="2">
        <f t="shared" si="24"/>
        <v>0</v>
      </c>
      <c r="N70" s="2">
        <f t="shared" si="25"/>
        <v>0</v>
      </c>
      <c r="O70" s="2"/>
      <c r="P70" s="2"/>
      <c r="Q70" s="2"/>
      <c r="R70" s="2"/>
      <c r="S70" s="2"/>
      <c r="T70" s="2"/>
      <c r="U70" s="2"/>
      <c r="V70" s="2"/>
      <c r="W70" s="2"/>
      <c r="X70" s="2"/>
    </row>
    <row r="71" spans="1:24">
      <c r="A71" s="36" t="s">
        <v>969</v>
      </c>
      <c r="B71" s="36" t="s">
        <v>657</v>
      </c>
      <c r="C71" s="36">
        <v>0.20181428571428572</v>
      </c>
      <c r="D71" s="36">
        <v>298.56428571428575</v>
      </c>
      <c r="E71" s="36">
        <v>3.5565714285714277E-2</v>
      </c>
      <c r="F71" s="36">
        <v>9.6428571428571423E-3</v>
      </c>
      <c r="G71" s="36">
        <v>4.6892142857142848E-2</v>
      </c>
      <c r="H71" s="36">
        <v>0.10456214285714285</v>
      </c>
      <c r="I71" s="36">
        <v>3.7249285714285714E-2</v>
      </c>
      <c r="J71" s="2"/>
      <c r="K71" s="2"/>
      <c r="L71" s="2"/>
      <c r="M71" s="2">
        <f t="shared" si="24"/>
        <v>0</v>
      </c>
      <c r="N71" s="2">
        <f t="shared" si="25"/>
        <v>0</v>
      </c>
      <c r="O71" s="2"/>
      <c r="P71" s="2"/>
      <c r="Q71" s="2"/>
      <c r="R71" s="2"/>
      <c r="S71" s="2"/>
      <c r="T71" s="2"/>
      <c r="U71" s="2"/>
      <c r="V71" s="2"/>
      <c r="W71" s="2"/>
      <c r="X71" s="2"/>
    </row>
    <row r="72" spans="1:24">
      <c r="A72" s="36" t="s">
        <v>970</v>
      </c>
      <c r="B72" s="36" t="s">
        <v>657</v>
      </c>
      <c r="C72" s="36">
        <v>0.1273090909090909</v>
      </c>
      <c r="D72" s="36">
        <v>471.40000000000003</v>
      </c>
      <c r="E72" s="36">
        <v>3.2694545454545455E-2</v>
      </c>
      <c r="F72" s="36">
        <v>1.2363636363636361E-2</v>
      </c>
      <c r="G72" s="36">
        <v>5.8218181818181815E-2</v>
      </c>
      <c r="H72" s="36">
        <v>0.16318181818181818</v>
      </c>
      <c r="I72" s="36">
        <v>4.585454545454546E-2</v>
      </c>
      <c r="J72" s="2"/>
      <c r="K72" s="2"/>
      <c r="L72" s="2"/>
      <c r="M72" s="2">
        <f t="shared" si="24"/>
        <v>0</v>
      </c>
      <c r="N72" s="2">
        <f t="shared" si="25"/>
        <v>0</v>
      </c>
      <c r="O72" s="2"/>
      <c r="P72" s="2"/>
      <c r="Q72" s="2"/>
      <c r="R72" s="2"/>
      <c r="S72" s="2"/>
      <c r="T72" s="2"/>
      <c r="U72" s="2"/>
      <c r="V72" s="2"/>
      <c r="W72" s="2"/>
      <c r="X72" s="2"/>
    </row>
    <row r="73" spans="1:24">
      <c r="A73" s="36" t="s">
        <v>971</v>
      </c>
      <c r="B73" s="36" t="s">
        <v>657</v>
      </c>
      <c r="C73" s="36">
        <v>0.10764615384615386</v>
      </c>
      <c r="D73" s="36">
        <v>557.50769230769242</v>
      </c>
      <c r="E73" s="36">
        <v>3.1897692307692307E-2</v>
      </c>
      <c r="F73" s="36">
        <v>1.0307692307692306E-2</v>
      </c>
      <c r="G73" s="36">
        <v>3.4345384615384611E-2</v>
      </c>
      <c r="H73" s="36">
        <v>0.10470230769230769</v>
      </c>
      <c r="I73" s="36">
        <v>2.4037692307692312E-2</v>
      </c>
      <c r="J73" s="2"/>
      <c r="K73" s="2"/>
      <c r="L73" s="2"/>
      <c r="M73" s="2">
        <f t="shared" si="24"/>
        <v>0</v>
      </c>
      <c r="N73" s="2">
        <f t="shared" si="25"/>
        <v>0</v>
      </c>
      <c r="O73" s="2">
        <f>AVERAGE(M71:M73)</f>
        <v>0</v>
      </c>
      <c r="P73" s="2">
        <f>AVERAGE(N71:N73)</f>
        <v>0</v>
      </c>
      <c r="Q73" s="2" t="s">
        <v>1011</v>
      </c>
      <c r="R73" s="2">
        <f>AVERAGE(C71:C73)</f>
        <v>0.1455898434898435</v>
      </c>
      <c r="S73" s="2">
        <f t="shared" ref="S73:X73" si="27">AVERAGE(D71:D73)</f>
        <v>442.49065934065942</v>
      </c>
      <c r="T73" s="2">
        <f t="shared" si="27"/>
        <v>3.3385984015984013E-2</v>
      </c>
      <c r="U73" s="2">
        <f t="shared" si="27"/>
        <v>1.077139527139527E-2</v>
      </c>
      <c r="V73" s="2">
        <f t="shared" si="27"/>
        <v>4.6485236430236422E-2</v>
      </c>
      <c r="W73" s="2">
        <f t="shared" si="27"/>
        <v>0.12414875624375625</v>
      </c>
      <c r="X73" s="2">
        <f t="shared" si="27"/>
        <v>3.5713841158841166E-2</v>
      </c>
    </row>
    <row r="74" spans="1:24">
      <c r="A74" s="36" t="s">
        <v>972</v>
      </c>
      <c r="B74" s="36" t="s">
        <v>657</v>
      </c>
      <c r="C74" s="36">
        <v>0.10750000000000001</v>
      </c>
      <c r="D74" s="36">
        <v>558.15714285714284</v>
      </c>
      <c r="E74" s="36">
        <v>3.5764285714285714E-2</v>
      </c>
      <c r="F74" s="36">
        <v>9.8571428571428577E-3</v>
      </c>
      <c r="G74" s="36">
        <v>4.9834285714285713E-2</v>
      </c>
      <c r="H74" s="36">
        <v>0.15199999999999997</v>
      </c>
      <c r="I74" s="36">
        <v>3.9977142857142857E-2</v>
      </c>
      <c r="J74" s="2">
        <v>4</v>
      </c>
      <c r="K74" s="2"/>
      <c r="L74" s="2"/>
      <c r="M74" s="2">
        <f t="shared" si="24"/>
        <v>1.4332881165058484</v>
      </c>
      <c r="N74" s="2">
        <f t="shared" si="25"/>
        <v>0</v>
      </c>
      <c r="O74" s="2"/>
      <c r="P74" s="2"/>
      <c r="Q74" s="2"/>
      <c r="R74" s="2"/>
      <c r="S74" s="2"/>
      <c r="T74" s="2"/>
      <c r="U74" s="2"/>
      <c r="V74" s="2"/>
      <c r="W74" s="2"/>
      <c r="X74" s="2"/>
    </row>
    <row r="75" spans="1:24">
      <c r="A75" s="36" t="s">
        <v>973</v>
      </c>
      <c r="B75" s="36" t="s">
        <v>657</v>
      </c>
      <c r="C75" s="36">
        <v>0.13508000000000001</v>
      </c>
      <c r="D75" s="36">
        <v>446.71000000000004</v>
      </c>
      <c r="E75" s="36">
        <v>2.4919E-2</v>
      </c>
      <c r="F75" s="36">
        <v>9.4499999999999983E-3</v>
      </c>
      <c r="G75" s="36">
        <v>5.7274000000000005E-2</v>
      </c>
      <c r="H75" s="36">
        <v>0.15608000000000002</v>
      </c>
      <c r="I75" s="36">
        <v>4.7823999999999992E-2</v>
      </c>
      <c r="J75" s="2">
        <v>3</v>
      </c>
      <c r="K75" s="2"/>
      <c r="L75" s="2"/>
      <c r="M75" s="2">
        <f t="shared" si="24"/>
        <v>1.3431532761746994</v>
      </c>
      <c r="N75" s="2">
        <f t="shared" si="25"/>
        <v>0</v>
      </c>
      <c r="O75" s="2"/>
      <c r="P75" s="2"/>
      <c r="Q75" s="2"/>
      <c r="R75" s="2"/>
      <c r="S75" s="2"/>
      <c r="T75" s="2"/>
      <c r="U75" s="2"/>
      <c r="V75" s="2"/>
      <c r="W75" s="2"/>
      <c r="X75" s="2"/>
    </row>
    <row r="76" spans="1:24">
      <c r="A76" s="36" t="s">
        <v>974</v>
      </c>
      <c r="B76" s="36" t="s">
        <v>657</v>
      </c>
      <c r="C76" s="36">
        <v>0.12791818181818182</v>
      </c>
      <c r="D76" s="36">
        <v>469.67272727272734</v>
      </c>
      <c r="E76" s="36">
        <v>3.561636363636364E-2</v>
      </c>
      <c r="F76" s="36">
        <v>9.5454545454545445E-3</v>
      </c>
      <c r="G76" s="36">
        <v>4.5319090909090899E-2</v>
      </c>
      <c r="H76" s="36">
        <v>0.12674545454545452</v>
      </c>
      <c r="I76" s="36">
        <v>3.5773636363636355E-2</v>
      </c>
      <c r="J76" s="2"/>
      <c r="K76" s="2"/>
      <c r="L76" s="2"/>
      <c r="M76" s="2">
        <f t="shared" si="24"/>
        <v>0</v>
      </c>
      <c r="N76" s="2">
        <f t="shared" si="25"/>
        <v>0</v>
      </c>
      <c r="O76" s="2"/>
      <c r="P76" s="2"/>
      <c r="Q76" s="2"/>
      <c r="R76" s="2"/>
      <c r="S76" s="2"/>
      <c r="T76" s="2"/>
      <c r="U76" s="2"/>
      <c r="V76" s="2"/>
      <c r="W76" s="2"/>
      <c r="X76" s="2"/>
    </row>
    <row r="77" spans="1:24">
      <c r="A77" s="36" t="s">
        <v>975</v>
      </c>
      <c r="B77" s="36" t="s">
        <v>657</v>
      </c>
      <c r="C77" s="36">
        <v>0.14977142857142858</v>
      </c>
      <c r="D77" s="36">
        <v>400.8642857142857</v>
      </c>
      <c r="E77" s="36">
        <v>3.0445714285714288E-2</v>
      </c>
      <c r="F77" s="36">
        <v>7.4501428571428592E-3</v>
      </c>
      <c r="G77" s="36">
        <v>3.4067692307692306E-2</v>
      </c>
      <c r="H77" s="36">
        <v>8.8089230769230767E-2</v>
      </c>
      <c r="I77" s="36">
        <v>2.662153846153846E-2</v>
      </c>
      <c r="J77" s="2"/>
      <c r="K77" s="2"/>
      <c r="L77" s="2"/>
      <c r="M77" s="2">
        <f t="shared" si="24"/>
        <v>0</v>
      </c>
      <c r="N77" s="2">
        <f t="shared" si="25"/>
        <v>0</v>
      </c>
      <c r="O77" s="2">
        <f>AVERAGE(M74:M77)</f>
        <v>0.69411034817013695</v>
      </c>
      <c r="P77" s="2">
        <f>AVERAGE(N74:N77)</f>
        <v>0</v>
      </c>
      <c r="Q77" s="2" t="s">
        <v>814</v>
      </c>
      <c r="R77" s="2">
        <f>AVERAGE(C74:C77)</f>
        <v>0.1300674025974026</v>
      </c>
      <c r="S77" s="2">
        <f t="shared" ref="S77:X77" si="28">AVERAGE(D74:D77)</f>
        <v>468.85103896103897</v>
      </c>
      <c r="T77" s="2">
        <f t="shared" si="28"/>
        <v>3.1686340909090914E-2</v>
      </c>
      <c r="U77" s="2">
        <f t="shared" si="28"/>
        <v>9.0756850649350643E-3</v>
      </c>
      <c r="V77" s="2">
        <f t="shared" si="28"/>
        <v>4.6623767232767226E-2</v>
      </c>
      <c r="W77" s="2">
        <f t="shared" si="28"/>
        <v>0.13072867132867133</v>
      </c>
      <c r="X77" s="2">
        <f t="shared" si="28"/>
        <v>3.7549079420579418E-2</v>
      </c>
    </row>
    <row r="78" spans="1:24">
      <c r="A78" s="36" t="s">
        <v>976</v>
      </c>
      <c r="B78" s="36" t="s">
        <v>657</v>
      </c>
      <c r="C78" s="36">
        <v>0.13278999999999999</v>
      </c>
      <c r="D78" s="36">
        <v>453.45</v>
      </c>
      <c r="E78" s="36">
        <v>3.8559000000000003E-2</v>
      </c>
      <c r="F78" s="36">
        <v>1.0149999999999999E-2</v>
      </c>
      <c r="G78" s="36">
        <v>4.0752999999999998E-2</v>
      </c>
      <c r="H78" s="36">
        <v>0.11193</v>
      </c>
      <c r="I78" s="36">
        <v>3.0603000000000009E-2</v>
      </c>
      <c r="J78" s="2"/>
      <c r="K78" s="2">
        <v>27</v>
      </c>
      <c r="L78" s="2"/>
      <c r="M78" s="2">
        <f t="shared" si="24"/>
        <v>0</v>
      </c>
      <c r="N78" s="2">
        <f t="shared" si="25"/>
        <v>11.908699966920278</v>
      </c>
      <c r="O78" s="2"/>
      <c r="P78" s="2"/>
      <c r="Q78" s="2"/>
      <c r="R78" s="2"/>
      <c r="S78" s="2"/>
      <c r="T78" s="2"/>
      <c r="U78" s="2"/>
      <c r="V78" s="2"/>
      <c r="W78" s="2"/>
      <c r="X78" s="2"/>
    </row>
    <row r="79" spans="1:24">
      <c r="A79" s="36" t="s">
        <v>977</v>
      </c>
      <c r="B79" s="36" t="s">
        <v>657</v>
      </c>
      <c r="C79" s="36">
        <v>0.11550769230769233</v>
      </c>
      <c r="D79" s="36">
        <v>519.54615384615386</v>
      </c>
      <c r="E79" s="36">
        <v>3.9945000000000001E-2</v>
      </c>
      <c r="F79" s="36">
        <v>1.1384615384615384E-2</v>
      </c>
      <c r="G79" s="36">
        <v>5.5352500000000006E-2</v>
      </c>
      <c r="H79" s="36">
        <v>0.16286666666666669</v>
      </c>
      <c r="I79" s="36">
        <v>4.3977500000000003E-2</v>
      </c>
      <c r="J79" s="2">
        <v>2</v>
      </c>
      <c r="K79" s="2"/>
      <c r="L79" s="2"/>
      <c r="M79" s="2">
        <f t="shared" si="24"/>
        <v>0.76990272575176544</v>
      </c>
      <c r="N79" s="2">
        <f t="shared" si="25"/>
        <v>0</v>
      </c>
      <c r="O79" s="2"/>
      <c r="P79" s="2"/>
      <c r="Q79" s="2"/>
      <c r="R79" s="2"/>
      <c r="S79" s="2"/>
      <c r="T79" s="2"/>
      <c r="U79" s="2"/>
      <c r="V79" s="2"/>
      <c r="W79" s="2"/>
      <c r="X79" s="2"/>
    </row>
    <row r="80" spans="1:24">
      <c r="A80" s="36" t="s">
        <v>978</v>
      </c>
      <c r="B80" s="36" t="s">
        <v>657</v>
      </c>
      <c r="C80" s="36">
        <v>0.1413777777777778</v>
      </c>
      <c r="D80" s="36">
        <v>426.13333333333338</v>
      </c>
      <c r="E80" s="36">
        <v>4.2886666666666663E-2</v>
      </c>
      <c r="F80" s="36">
        <v>9.888888888888888E-3</v>
      </c>
      <c r="G80" s="36">
        <v>3.676666666666667E-2</v>
      </c>
      <c r="H80" s="36">
        <v>9.7897777777777778E-2</v>
      </c>
      <c r="I80" s="36">
        <v>2.6877777777777775E-2</v>
      </c>
      <c r="J80" s="2">
        <v>3</v>
      </c>
      <c r="K80" s="2"/>
      <c r="L80" s="2"/>
      <c r="M80" s="2">
        <f t="shared" si="24"/>
        <v>1.4080100125156445</v>
      </c>
      <c r="N80" s="2">
        <f t="shared" si="25"/>
        <v>0</v>
      </c>
      <c r="O80" s="2">
        <f>AVERAGE(M78:M80)</f>
        <v>0.72597091275580328</v>
      </c>
      <c r="P80" s="2">
        <f>AVERAGE(N78:N80)</f>
        <v>3.9695666556400924</v>
      </c>
      <c r="Q80" s="2" t="s">
        <v>815</v>
      </c>
      <c r="R80" s="2">
        <f>AVERAGE(C78:C80)</f>
        <v>0.12989182336182337</v>
      </c>
      <c r="S80" s="2">
        <f t="shared" ref="S80:X80" si="29">AVERAGE(D78:D80)</f>
        <v>466.37649572649576</v>
      </c>
      <c r="T80" s="2">
        <f t="shared" si="29"/>
        <v>4.0463555555555558E-2</v>
      </c>
      <c r="U80" s="2">
        <f t="shared" si="29"/>
        <v>1.0474501424501423E-2</v>
      </c>
      <c r="V80" s="2">
        <f t="shared" si="29"/>
        <v>4.4290722222222224E-2</v>
      </c>
      <c r="W80" s="2">
        <f t="shared" si="29"/>
        <v>0.12423148148148148</v>
      </c>
      <c r="X80" s="2">
        <f t="shared" si="29"/>
        <v>3.3819425925925926E-2</v>
      </c>
    </row>
    <row r="81" spans="1:24">
      <c r="A81" s="36" t="s">
        <v>979</v>
      </c>
      <c r="B81" s="36" t="s">
        <v>657</v>
      </c>
      <c r="C81" s="36">
        <v>0.1153090909090909</v>
      </c>
      <c r="D81" s="36">
        <v>520.51818181818169</v>
      </c>
      <c r="E81" s="36">
        <v>3.4779999999999998E-2</v>
      </c>
      <c r="F81" s="36">
        <v>1.5727272727272732E-2</v>
      </c>
      <c r="G81" s="36">
        <v>4.2888181818181818E-2</v>
      </c>
      <c r="H81" s="36">
        <v>0.12631818181818183</v>
      </c>
      <c r="I81" s="36">
        <v>2.716090909090909E-2</v>
      </c>
      <c r="J81" s="2"/>
      <c r="K81" s="2">
        <v>30</v>
      </c>
      <c r="L81" s="2"/>
      <c r="M81" s="2">
        <f t="shared" si="24"/>
        <v>0</v>
      </c>
      <c r="N81" s="2">
        <f t="shared" si="25"/>
        <v>11.526974867701769</v>
      </c>
      <c r="O81" s="2"/>
      <c r="P81" s="2"/>
      <c r="Q81" s="2"/>
      <c r="R81" s="2"/>
      <c r="S81" s="2"/>
      <c r="T81" s="2"/>
      <c r="U81" s="2"/>
      <c r="V81" s="2"/>
      <c r="W81" s="2"/>
      <c r="X81" s="2"/>
    </row>
    <row r="82" spans="1:24">
      <c r="A82" s="36" t="s">
        <v>980</v>
      </c>
      <c r="B82" s="36" t="s">
        <v>657</v>
      </c>
      <c r="C82" s="36">
        <v>0.11596000000000002</v>
      </c>
      <c r="D82" s="36">
        <v>517.55999999999995</v>
      </c>
      <c r="E82" s="36">
        <v>3.6549999999999999E-2</v>
      </c>
      <c r="F82" s="36">
        <v>1.3950000000000001E-2</v>
      </c>
      <c r="G82" s="36">
        <v>4.2824285714285718E-2</v>
      </c>
      <c r="H82" s="36">
        <v>0.12594285714285716</v>
      </c>
      <c r="I82" s="36">
        <v>2.8395714285714285E-2</v>
      </c>
      <c r="J82" s="2">
        <v>7</v>
      </c>
      <c r="K82" s="2"/>
      <c r="L82" s="2"/>
      <c r="M82" s="2">
        <f t="shared" si="24"/>
        <v>2.7050003864286269</v>
      </c>
      <c r="N82" s="2">
        <f t="shared" si="25"/>
        <v>0</v>
      </c>
      <c r="O82" s="2">
        <f>AVERAGE(M81:M82)</f>
        <v>1.3525001932143135</v>
      </c>
      <c r="P82" s="2">
        <f>AVERAGE(N81:N82)</f>
        <v>5.7634874338508846</v>
      </c>
      <c r="Q82" s="2" t="s">
        <v>1012</v>
      </c>
      <c r="R82" s="2">
        <f>AVERAGE(C81:C82)</f>
        <v>0.11563454545454546</v>
      </c>
      <c r="S82" s="2">
        <f t="shared" ref="S82:X82" si="30">AVERAGE(D81:D82)</f>
        <v>519.03909090909087</v>
      </c>
      <c r="T82" s="2">
        <f t="shared" si="30"/>
        <v>3.5665000000000002E-2</v>
      </c>
      <c r="U82" s="2">
        <f t="shared" si="30"/>
        <v>1.4838636363636366E-2</v>
      </c>
      <c r="V82" s="2">
        <f t="shared" si="30"/>
        <v>4.2856233766233764E-2</v>
      </c>
      <c r="W82" s="2">
        <f t="shared" si="30"/>
        <v>0.12613051948051951</v>
      </c>
      <c r="X82" s="2">
        <f t="shared" si="30"/>
        <v>2.7778311688311685E-2</v>
      </c>
    </row>
    <row r="83" spans="1:24">
      <c r="A83" s="36" t="s">
        <v>981</v>
      </c>
      <c r="B83" s="36" t="s">
        <v>657</v>
      </c>
      <c r="C83" s="36">
        <v>0.11726666666666669</v>
      </c>
      <c r="D83" s="36">
        <v>511.75555555555559</v>
      </c>
      <c r="E83" s="36">
        <v>3.5470000000000002E-2</v>
      </c>
      <c r="F83" s="36">
        <v>1.1111111111111108E-2</v>
      </c>
      <c r="G83" s="36">
        <v>2.9433333333333336E-2</v>
      </c>
      <c r="H83" s="36">
        <v>8.5970000000000005E-2</v>
      </c>
      <c r="I83" s="36">
        <v>1.8322222222222226E-2</v>
      </c>
      <c r="J83" s="2">
        <v>2</v>
      </c>
      <c r="K83" s="2"/>
      <c r="L83" s="2"/>
      <c r="M83" s="2">
        <f t="shared" si="24"/>
        <v>0.78162317078466281</v>
      </c>
      <c r="N83" s="2">
        <f t="shared" si="25"/>
        <v>0</v>
      </c>
      <c r="O83" s="2"/>
      <c r="P83" s="2"/>
      <c r="Q83" s="2"/>
      <c r="R83" s="2"/>
      <c r="S83" s="2"/>
      <c r="T83" s="2"/>
      <c r="U83" s="2"/>
      <c r="V83" s="2"/>
      <c r="W83" s="2"/>
      <c r="X83" s="2"/>
    </row>
    <row r="84" spans="1:24">
      <c r="A84" s="36" t="s">
        <v>982</v>
      </c>
      <c r="B84" s="36" t="s">
        <v>657</v>
      </c>
      <c r="C84" s="36">
        <v>0.11824999999999999</v>
      </c>
      <c r="D84" s="36">
        <v>507.82</v>
      </c>
      <c r="E84" s="36">
        <v>3.4969E-2</v>
      </c>
      <c r="F84" s="36">
        <v>9.2621999999999982E-3</v>
      </c>
      <c r="G84" s="36">
        <v>2.7029000000000004E-2</v>
      </c>
      <c r="H84" s="36">
        <v>7.8623999999999999E-2</v>
      </c>
      <c r="I84" s="36">
        <v>1.7766999999999998E-2</v>
      </c>
      <c r="J84" s="2">
        <v>7</v>
      </c>
      <c r="K84" s="2"/>
      <c r="L84" s="2"/>
      <c r="M84" s="2">
        <f t="shared" si="24"/>
        <v>2.7568823598913004</v>
      </c>
      <c r="N84" s="2">
        <f t="shared" si="25"/>
        <v>0</v>
      </c>
      <c r="O84" s="2">
        <f>AVERAGE(M83:M84)</f>
        <v>1.7692527653379817</v>
      </c>
      <c r="P84" s="2">
        <f>AVERAGE(N83:N84)</f>
        <v>0</v>
      </c>
      <c r="Q84" s="2" t="s">
        <v>1013</v>
      </c>
      <c r="R84" s="2">
        <f>AVERAGE(C83:C84)</f>
        <v>0.11775833333333334</v>
      </c>
      <c r="S84" s="2">
        <f t="shared" ref="S84:X84" si="31">AVERAGE(D83:D84)</f>
        <v>509.78777777777782</v>
      </c>
      <c r="T84" s="2">
        <f t="shared" si="31"/>
        <v>3.5219500000000001E-2</v>
      </c>
      <c r="U84" s="2">
        <f t="shared" si="31"/>
        <v>1.0186655555555552E-2</v>
      </c>
      <c r="V84" s="2">
        <f t="shared" si="31"/>
        <v>2.8231166666666668E-2</v>
      </c>
      <c r="W84" s="2">
        <f t="shared" si="31"/>
        <v>8.2297000000000009E-2</v>
      </c>
      <c r="X84" s="2">
        <f t="shared" si="31"/>
        <v>1.8044611111111112E-2</v>
      </c>
    </row>
    <row r="85" spans="1:24">
      <c r="A85" s="36" t="s">
        <v>983</v>
      </c>
      <c r="B85" s="36" t="s">
        <v>657</v>
      </c>
      <c r="C85" s="36">
        <v>0.11699166666666667</v>
      </c>
      <c r="D85" s="36">
        <v>512.95000000000005</v>
      </c>
      <c r="E85" s="36">
        <v>3.7809166666666671E-2</v>
      </c>
      <c r="F85" s="36">
        <v>1.0666666666666665E-2</v>
      </c>
      <c r="G85" s="36">
        <v>2.9658333333333328E-2</v>
      </c>
      <c r="H85" s="36">
        <v>8.6712500000000012E-2</v>
      </c>
      <c r="I85" s="36">
        <v>1.8991666666666667E-2</v>
      </c>
      <c r="J85" s="2">
        <v>11</v>
      </c>
      <c r="K85" s="2"/>
      <c r="L85" s="2"/>
      <c r="M85" s="2">
        <f t="shared" si="24"/>
        <v>4.2889170484452679</v>
      </c>
      <c r="N85" s="2">
        <f t="shared" si="25"/>
        <v>0</v>
      </c>
      <c r="O85" s="2">
        <v>0</v>
      </c>
      <c r="P85" s="2">
        <v>0</v>
      </c>
      <c r="Q85" s="2" t="s">
        <v>1014</v>
      </c>
      <c r="R85" s="2">
        <v>0.11699166666666667</v>
      </c>
      <c r="S85" s="2">
        <v>512.95000000000005</v>
      </c>
      <c r="T85" s="2">
        <v>3.7809166666666671E-2</v>
      </c>
      <c r="U85" s="2">
        <v>1.0666666666666665E-2</v>
      </c>
      <c r="V85" s="2">
        <v>2.9658333333333328E-2</v>
      </c>
      <c r="W85" s="2">
        <v>8.6712500000000012E-2</v>
      </c>
      <c r="X85" s="2">
        <v>1.8991666666666667E-2</v>
      </c>
    </row>
    <row r="86" spans="1:24">
      <c r="A86" s="36" t="s">
        <v>984</v>
      </c>
      <c r="B86" s="36" t="s">
        <v>657</v>
      </c>
      <c r="C86" s="36">
        <v>0.14374444444444442</v>
      </c>
      <c r="D86" s="36">
        <v>417.46666666666664</v>
      </c>
      <c r="E86" s="36">
        <v>4.1431666666666658E-2</v>
      </c>
      <c r="F86" s="36">
        <v>9.4908333333333338E-3</v>
      </c>
      <c r="G86" s="36">
        <v>6.0200000000000004E-2</v>
      </c>
      <c r="H86" s="36">
        <v>0.15939999999999999</v>
      </c>
      <c r="I86" s="36">
        <v>5.0769999999999996E-2</v>
      </c>
      <c r="J86" s="2"/>
      <c r="K86" s="2"/>
      <c r="L86" s="2">
        <v>3</v>
      </c>
      <c r="M86" s="2">
        <f t="shared" si="24"/>
        <v>0</v>
      </c>
      <c r="N86" s="2">
        <f t="shared" si="25"/>
        <v>0</v>
      </c>
      <c r="O86" s="2">
        <v>0</v>
      </c>
      <c r="P86" s="2">
        <v>0</v>
      </c>
      <c r="Q86" s="2" t="s">
        <v>818</v>
      </c>
      <c r="R86" s="2">
        <v>0.14374444444444442</v>
      </c>
      <c r="S86" s="2">
        <v>417.46666666666664</v>
      </c>
      <c r="T86" s="2">
        <v>4.1431666666666658E-2</v>
      </c>
      <c r="U86" s="2">
        <v>9.4908333333333338E-3</v>
      </c>
      <c r="V86" s="2">
        <v>6.0200000000000004E-2</v>
      </c>
      <c r="W86" s="2">
        <v>0.15939999999999999</v>
      </c>
      <c r="X86" s="2">
        <v>5.0769999999999996E-2</v>
      </c>
    </row>
    <row r="87" spans="1:24">
      <c r="A87" s="36" t="s">
        <v>985</v>
      </c>
      <c r="B87" s="36" t="s">
        <v>657</v>
      </c>
      <c r="C87" s="36">
        <v>0.14336363636363636</v>
      </c>
      <c r="D87" s="36">
        <v>418.82727272727277</v>
      </c>
      <c r="E87" s="36">
        <v>3.0689090909090912E-2</v>
      </c>
      <c r="F87" s="36">
        <v>8.4090909090909112E-3</v>
      </c>
      <c r="G87" s="36">
        <v>3.0912727272727272E-2</v>
      </c>
      <c r="H87" s="36">
        <v>8.1648181818181828E-2</v>
      </c>
      <c r="I87" s="36">
        <v>2.2503636363636365E-2</v>
      </c>
      <c r="J87" s="2"/>
      <c r="K87" s="2"/>
      <c r="L87" s="2"/>
      <c r="M87" s="2">
        <f t="shared" si="24"/>
        <v>0</v>
      </c>
      <c r="N87" s="2">
        <f t="shared" si="25"/>
        <v>0</v>
      </c>
      <c r="O87" s="2">
        <v>0</v>
      </c>
      <c r="P87" s="2">
        <v>0</v>
      </c>
      <c r="Q87" s="2" t="s">
        <v>1015</v>
      </c>
      <c r="R87" s="2">
        <v>0.14336363636363636</v>
      </c>
      <c r="S87" s="2">
        <v>418.82727272727277</v>
      </c>
      <c r="T87" s="2">
        <v>3.0689090909090912E-2</v>
      </c>
      <c r="U87" s="2">
        <v>8.4090909090909112E-3</v>
      </c>
      <c r="V87" s="2">
        <v>3.0912727272727272E-2</v>
      </c>
      <c r="W87" s="2">
        <v>8.1648181818181828E-2</v>
      </c>
      <c r="X87" s="2">
        <v>2.2503636363636365E-2</v>
      </c>
    </row>
    <row r="88" spans="1:24">
      <c r="A88" s="36" t="s">
        <v>986</v>
      </c>
      <c r="B88" s="36" t="s">
        <v>657</v>
      </c>
      <c r="C88" s="36">
        <v>0.10656666666666667</v>
      </c>
      <c r="D88" s="36">
        <v>563.08888888888896</v>
      </c>
      <c r="E88" s="36">
        <v>4.0644444444444448E-2</v>
      </c>
      <c r="F88" s="36">
        <v>1.0233333333333334E-2</v>
      </c>
      <c r="G88" s="36">
        <v>4.2801111111111109E-2</v>
      </c>
      <c r="H88" s="36">
        <v>0.13113333333333335</v>
      </c>
      <c r="I88" s="36">
        <v>3.256666666666666E-2</v>
      </c>
      <c r="J88" s="2"/>
      <c r="K88" s="2"/>
      <c r="L88" s="2"/>
      <c r="M88" s="2">
        <f t="shared" si="24"/>
        <v>0</v>
      </c>
      <c r="N88" s="2">
        <f t="shared" si="25"/>
        <v>0</v>
      </c>
      <c r="O88" s="2"/>
      <c r="P88" s="2"/>
      <c r="Q88" s="2"/>
      <c r="R88" s="2"/>
      <c r="S88" s="2"/>
      <c r="T88" s="2"/>
      <c r="U88" s="2"/>
      <c r="V88" s="2"/>
      <c r="W88" s="2"/>
      <c r="X88" s="2"/>
    </row>
    <row r="89" spans="1:24">
      <c r="A89" s="36" t="s">
        <v>987</v>
      </c>
      <c r="B89" s="36" t="s">
        <v>657</v>
      </c>
      <c r="C89" s="36">
        <v>0.12204999999999999</v>
      </c>
      <c r="D89" s="36">
        <v>491.75000000000006</v>
      </c>
      <c r="E89" s="36">
        <v>3.3291666666666664E-2</v>
      </c>
      <c r="F89" s="36">
        <v>1.0652499999999997E-2</v>
      </c>
      <c r="G89" s="36">
        <v>2.8709166666666664E-2</v>
      </c>
      <c r="H89" s="36">
        <v>8.2205E-2</v>
      </c>
      <c r="I89" s="36">
        <v>1.8060000000000003E-2</v>
      </c>
      <c r="J89" s="2">
        <v>1</v>
      </c>
      <c r="K89" s="2"/>
      <c r="L89" s="2"/>
      <c r="M89" s="2">
        <f t="shared" si="24"/>
        <v>0.40671072699542443</v>
      </c>
      <c r="N89" s="2">
        <f t="shared" si="25"/>
        <v>0</v>
      </c>
      <c r="O89" s="2">
        <f>AVERAGE(M88:M89)</f>
        <v>0.20335536349771222</v>
      </c>
      <c r="P89" s="2">
        <f>AVERAGE(N88:N89)</f>
        <v>0</v>
      </c>
      <c r="Q89" s="2" t="s">
        <v>1016</v>
      </c>
      <c r="R89" s="2">
        <f>AVERAGE(C88:C89)</f>
        <v>0.11430833333333333</v>
      </c>
      <c r="S89" s="2">
        <f t="shared" ref="S89:X89" si="32">AVERAGE(D88:D89)</f>
        <v>527.41944444444448</v>
      </c>
      <c r="T89" s="2">
        <f t="shared" si="32"/>
        <v>3.696805555555556E-2</v>
      </c>
      <c r="U89" s="2">
        <f t="shared" si="32"/>
        <v>1.0442916666666666E-2</v>
      </c>
      <c r="V89" s="2">
        <f t="shared" si="32"/>
        <v>3.5755138888888885E-2</v>
      </c>
      <c r="W89" s="2">
        <f t="shared" si="32"/>
        <v>0.10666916666666668</v>
      </c>
      <c r="X89" s="2">
        <f t="shared" si="32"/>
        <v>2.5313333333333334E-2</v>
      </c>
    </row>
    <row r="90" spans="1:24">
      <c r="A90" s="36" t="s">
        <v>988</v>
      </c>
      <c r="B90" s="36" t="s">
        <v>657</v>
      </c>
      <c r="C90" s="36">
        <v>0.11609230769230772</v>
      </c>
      <c r="D90" s="36">
        <v>516.96923076923076</v>
      </c>
      <c r="E90" s="36">
        <v>3.5644615384615379E-2</v>
      </c>
      <c r="F90" s="36">
        <v>1.1076923076923076E-2</v>
      </c>
      <c r="G90" s="36">
        <v>3.3310000000000013E-2</v>
      </c>
      <c r="H90" s="36">
        <v>9.7689999999999999E-2</v>
      </c>
      <c r="I90" s="36">
        <v>2.2160000000000003E-2</v>
      </c>
      <c r="J90" s="2"/>
      <c r="K90" s="2"/>
      <c r="L90" s="2"/>
      <c r="M90" s="2">
        <f t="shared" si="24"/>
        <v>0</v>
      </c>
      <c r="N90" s="2">
        <f t="shared" si="25"/>
        <v>0</v>
      </c>
      <c r="O90" s="2">
        <v>0</v>
      </c>
      <c r="P90" s="2">
        <v>0</v>
      </c>
      <c r="Q90" s="2" t="s">
        <v>821</v>
      </c>
      <c r="R90" s="2">
        <v>0.11609230769230772</v>
      </c>
      <c r="S90" s="2">
        <v>516.96923076923076</v>
      </c>
      <c r="T90" s="2">
        <v>3.5644615384615379E-2</v>
      </c>
      <c r="U90" s="2">
        <v>1.1076923076923076E-2</v>
      </c>
      <c r="V90" s="2">
        <v>3.3310000000000013E-2</v>
      </c>
      <c r="W90" s="2">
        <v>9.7689999999999999E-2</v>
      </c>
      <c r="X90" s="2">
        <v>2.2160000000000003E-2</v>
      </c>
    </row>
    <row r="91" spans="1:24">
      <c r="A91" s="36" t="s">
        <v>989</v>
      </c>
      <c r="B91" s="36" t="s">
        <v>657</v>
      </c>
      <c r="C91" s="36">
        <v>0.11754444444444445</v>
      </c>
      <c r="D91" s="36">
        <v>510.61111111111109</v>
      </c>
      <c r="E91" s="36">
        <v>3.6832222222222231E-2</v>
      </c>
      <c r="F91" s="36">
        <v>1.2388888888888887E-2</v>
      </c>
      <c r="G91" s="36">
        <v>4.2137777777777774E-2</v>
      </c>
      <c r="H91" s="36">
        <v>0.12292222222222222</v>
      </c>
      <c r="I91" s="36">
        <v>2.9748888888888887E-2</v>
      </c>
      <c r="J91" s="2"/>
      <c r="K91" s="2"/>
      <c r="L91" s="2"/>
      <c r="M91" s="2">
        <f t="shared" si="24"/>
        <v>0</v>
      </c>
      <c r="N91" s="2">
        <f t="shared" si="25"/>
        <v>0</v>
      </c>
      <c r="O91" s="2">
        <v>0</v>
      </c>
      <c r="P91" s="2">
        <v>0</v>
      </c>
      <c r="Q91" s="2" t="s">
        <v>682</v>
      </c>
      <c r="R91" s="2">
        <v>0.11754444444444445</v>
      </c>
      <c r="S91" s="2">
        <v>510.61111111111109</v>
      </c>
      <c r="T91" s="2">
        <v>3.6832222222222231E-2</v>
      </c>
      <c r="U91" s="2">
        <v>1.2388888888888887E-2</v>
      </c>
      <c r="V91" s="2">
        <v>4.2137777777777774E-2</v>
      </c>
      <c r="W91" s="2">
        <v>0.12292222222222222</v>
      </c>
      <c r="X91" s="2">
        <v>2.9748888888888887E-2</v>
      </c>
    </row>
    <row r="92" spans="1:24">
      <c r="A92" s="36" t="s">
        <v>990</v>
      </c>
      <c r="B92" s="36" t="s">
        <v>657</v>
      </c>
      <c r="C92" s="36">
        <v>0.11874444444444444</v>
      </c>
      <c r="D92" s="36">
        <v>505.59999999999997</v>
      </c>
      <c r="E92" s="36">
        <v>3.6936666666666666E-2</v>
      </c>
      <c r="F92" s="36">
        <v>9.7777777777777776E-3</v>
      </c>
      <c r="G92" s="36">
        <v>4.5384444444444443E-2</v>
      </c>
      <c r="H92" s="36">
        <v>0.13173333333333334</v>
      </c>
      <c r="I92" s="36">
        <v>3.5606666666666661E-2</v>
      </c>
      <c r="J92" s="2">
        <v>3</v>
      </c>
      <c r="K92" s="2"/>
      <c r="L92" s="2"/>
      <c r="M92" s="2">
        <f t="shared" si="24"/>
        <v>1.1867088607594938</v>
      </c>
      <c r="N92" s="2">
        <f t="shared" si="25"/>
        <v>0</v>
      </c>
      <c r="O92" s="2"/>
      <c r="P92" s="2"/>
      <c r="Q92" s="2"/>
      <c r="R92" s="2"/>
      <c r="S92" s="2"/>
      <c r="T92" s="2"/>
      <c r="U92" s="2"/>
      <c r="V92" s="2"/>
      <c r="W92" s="2"/>
      <c r="X92" s="2"/>
    </row>
    <row r="93" spans="1:24">
      <c r="A93" s="36" t="s">
        <v>991</v>
      </c>
      <c r="B93" s="36" t="s">
        <v>657</v>
      </c>
      <c r="C93" s="36">
        <v>0.11680833333333335</v>
      </c>
      <c r="D93" s="36">
        <v>513.67499999999984</v>
      </c>
      <c r="E93" s="36">
        <v>4.2160833333333335E-2</v>
      </c>
      <c r="F93" s="36">
        <v>9.2083333333333305E-3</v>
      </c>
      <c r="G93" s="36">
        <v>3.7946666666666663E-2</v>
      </c>
      <c r="H93" s="36">
        <v>0.110985</v>
      </c>
      <c r="I93" s="36">
        <v>2.8738166666666665E-2</v>
      </c>
      <c r="J93" s="2"/>
      <c r="K93" s="2"/>
      <c r="L93" s="2"/>
      <c r="M93" s="2">
        <f t="shared" si="24"/>
        <v>0</v>
      </c>
      <c r="N93" s="2">
        <f t="shared" si="25"/>
        <v>0</v>
      </c>
      <c r="O93" s="2">
        <f>AVERAGE(M92:M93)</f>
        <v>0.59335443037974689</v>
      </c>
      <c r="P93" s="2">
        <f>AVERAGE(N92:N93)</f>
        <v>0</v>
      </c>
      <c r="Q93" s="2" t="s">
        <v>683</v>
      </c>
      <c r="R93" s="2">
        <f>AVERAGE(C92:C93)</f>
        <v>0.11777638888888889</v>
      </c>
      <c r="S93" s="2">
        <f t="shared" ref="S93:X93" si="33">AVERAGE(D92:D93)</f>
        <v>509.63749999999993</v>
      </c>
      <c r="T93" s="2">
        <f t="shared" si="33"/>
        <v>3.9548750000000001E-2</v>
      </c>
      <c r="U93" s="2">
        <f t="shared" si="33"/>
        <v>9.4930555555555532E-3</v>
      </c>
      <c r="V93" s="2">
        <f t="shared" si="33"/>
        <v>4.1665555555555553E-2</v>
      </c>
      <c r="W93" s="2">
        <f t="shared" si="33"/>
        <v>0.12135916666666667</v>
      </c>
      <c r="X93" s="2">
        <f t="shared" si="33"/>
        <v>3.2172416666666662E-2</v>
      </c>
    </row>
    <row r="94" spans="1:24">
      <c r="A94" s="36" t="s">
        <v>992</v>
      </c>
      <c r="B94" s="36" t="s">
        <v>657</v>
      </c>
      <c r="C94" s="36">
        <v>0.12404444444444443</v>
      </c>
      <c r="D94" s="36">
        <v>483.84444444444449</v>
      </c>
      <c r="E94" s="36">
        <v>4.1238888888888887E-2</v>
      </c>
      <c r="F94" s="36">
        <v>1.122222222222222E-2</v>
      </c>
      <c r="G94" s="36">
        <v>4.8011111111111102E-2</v>
      </c>
      <c r="H94" s="36">
        <v>0.13632222222222221</v>
      </c>
      <c r="I94" s="36">
        <v>3.6788888888888899E-2</v>
      </c>
      <c r="J94" s="2">
        <v>1</v>
      </c>
      <c r="K94" s="2"/>
      <c r="L94" s="2"/>
      <c r="M94" s="2">
        <f t="shared" si="24"/>
        <v>0.41335599136545259</v>
      </c>
      <c r="N94" s="2">
        <f t="shared" si="25"/>
        <v>0</v>
      </c>
      <c r="O94" s="2">
        <v>0</v>
      </c>
      <c r="P94" s="2">
        <v>0</v>
      </c>
      <c r="Q94" s="2" t="s">
        <v>684</v>
      </c>
      <c r="R94" s="2">
        <v>0.12404444444444443</v>
      </c>
      <c r="S94" s="2">
        <v>483.84444444444449</v>
      </c>
      <c r="T94" s="2">
        <v>4.1238888888888887E-2</v>
      </c>
      <c r="U94" s="2">
        <v>1.122222222222222E-2</v>
      </c>
      <c r="V94" s="2">
        <v>4.8011111111111102E-2</v>
      </c>
      <c r="W94" s="2">
        <v>0.13632222222222221</v>
      </c>
      <c r="X94" s="2">
        <v>3.6788888888888899E-2</v>
      </c>
    </row>
    <row r="95" spans="1:24">
      <c r="A95" s="36" t="s">
        <v>993</v>
      </c>
      <c r="B95" s="36" t="s">
        <v>657</v>
      </c>
      <c r="C95" s="36">
        <v>0.14349999999999999</v>
      </c>
      <c r="D95" s="36">
        <v>418.35</v>
      </c>
      <c r="E95" s="36">
        <v>3.3322999999999998E-2</v>
      </c>
      <c r="F95" s="36">
        <v>1.0799999999999999E-2</v>
      </c>
      <c r="G95" s="36">
        <v>4.2294000000000005E-2</v>
      </c>
      <c r="H95" s="36">
        <v>0.11169000000000003</v>
      </c>
      <c r="I95" s="36">
        <v>3.1494000000000001E-2</v>
      </c>
      <c r="J95" s="2">
        <v>10</v>
      </c>
      <c r="K95" s="2"/>
      <c r="L95" s="2"/>
      <c r="M95" s="2">
        <f t="shared" si="24"/>
        <v>4.7806860284450812</v>
      </c>
      <c r="N95" s="2">
        <f t="shared" si="25"/>
        <v>0</v>
      </c>
      <c r="O95" s="2"/>
      <c r="P95" s="2"/>
      <c r="Q95" s="2"/>
      <c r="R95" s="2"/>
      <c r="S95" s="2"/>
      <c r="T95" s="2"/>
      <c r="U95" s="2"/>
      <c r="V95" s="2"/>
      <c r="W95" s="2"/>
      <c r="X95" s="2"/>
    </row>
    <row r="96" spans="1:24">
      <c r="A96" s="36" t="s">
        <v>994</v>
      </c>
      <c r="B96" s="36" t="s">
        <v>657</v>
      </c>
      <c r="C96" s="36">
        <v>0.14263000000000003</v>
      </c>
      <c r="D96" s="36">
        <v>420.89</v>
      </c>
      <c r="E96" s="36">
        <v>3.2277E-2</v>
      </c>
      <c r="F96" s="36">
        <v>9.499999999999998E-3</v>
      </c>
      <c r="G96" s="36">
        <v>3.7999999999999999E-2</v>
      </c>
      <c r="H96" s="36">
        <v>0.10064100000000001</v>
      </c>
      <c r="I96" s="36">
        <v>2.8500000000000004E-2</v>
      </c>
      <c r="J96" s="2">
        <v>1</v>
      </c>
      <c r="K96" s="2"/>
      <c r="L96" s="2"/>
      <c r="M96" s="2">
        <f t="shared" si="24"/>
        <v>0.47518353964218685</v>
      </c>
      <c r="N96" s="2">
        <f t="shared" si="25"/>
        <v>0</v>
      </c>
      <c r="O96" s="2">
        <f>AVERAGE(M95:M96)</f>
        <v>2.6279347840436342</v>
      </c>
      <c r="P96" s="2">
        <f>AVERAGE(N95:N96)</f>
        <v>0</v>
      </c>
      <c r="Q96" s="2" t="s">
        <v>685</v>
      </c>
      <c r="R96" s="2">
        <f>AVERAGE(C95:C96)</f>
        <v>0.143065</v>
      </c>
      <c r="S96" s="2">
        <f t="shared" ref="S96:X96" si="34">AVERAGE(D95:D96)</f>
        <v>419.62</v>
      </c>
      <c r="T96" s="2">
        <f t="shared" si="34"/>
        <v>3.2799999999999996E-2</v>
      </c>
      <c r="U96" s="2">
        <f t="shared" si="34"/>
        <v>1.0149999999999999E-2</v>
      </c>
      <c r="V96" s="2">
        <f t="shared" si="34"/>
        <v>4.0147000000000002E-2</v>
      </c>
      <c r="W96" s="2">
        <f t="shared" si="34"/>
        <v>0.10616550000000002</v>
      </c>
      <c r="X96" s="2">
        <f t="shared" si="34"/>
        <v>2.9997000000000003E-2</v>
      </c>
    </row>
    <row r="97" spans="1:24">
      <c r="A97" s="36" t="s">
        <v>995</v>
      </c>
      <c r="B97" s="36" t="s">
        <v>657</v>
      </c>
      <c r="C97" s="36">
        <v>0.11139090909090908</v>
      </c>
      <c r="D97" s="36">
        <v>538.75454545454545</v>
      </c>
      <c r="E97" s="36">
        <v>3.569E-2</v>
      </c>
      <c r="F97" s="36">
        <v>1.0839090909090909E-2</v>
      </c>
      <c r="G97" s="36">
        <v>2.7579999999999997E-2</v>
      </c>
      <c r="H97" s="36">
        <v>8.263727272727274E-2</v>
      </c>
      <c r="I97" s="36">
        <v>1.6741818181818184E-2</v>
      </c>
      <c r="J97" s="2">
        <v>6</v>
      </c>
      <c r="K97" s="2"/>
      <c r="L97" s="2"/>
      <c r="M97" s="2">
        <f t="shared" si="24"/>
        <v>2.2273593979380055</v>
      </c>
      <c r="N97" s="2">
        <f t="shared" si="25"/>
        <v>0</v>
      </c>
      <c r="O97" s="2">
        <v>2.2273593979380055</v>
      </c>
      <c r="P97" s="2">
        <v>0</v>
      </c>
      <c r="Q97" s="2" t="s">
        <v>687</v>
      </c>
      <c r="R97" s="2">
        <v>0.11139090909090908</v>
      </c>
      <c r="S97" s="2">
        <v>538.75454545454545</v>
      </c>
      <c r="T97" s="2">
        <v>3.569E-2</v>
      </c>
      <c r="U97" s="2">
        <v>1.0839090909090909E-2</v>
      </c>
      <c r="V97" s="2">
        <v>2.7579999999999997E-2</v>
      </c>
      <c r="W97" s="2">
        <v>8.263727272727274E-2</v>
      </c>
      <c r="X97" s="2">
        <v>1.6741818181818184E-2</v>
      </c>
    </row>
    <row r="98" spans="1:24">
      <c r="A98" s="36" t="s">
        <v>996</v>
      </c>
      <c r="B98" s="36" t="s">
        <v>657</v>
      </c>
      <c r="C98" s="36">
        <v>0.13736363636363635</v>
      </c>
      <c r="D98" s="36">
        <v>436.9454545454546</v>
      </c>
      <c r="E98" s="36">
        <v>4.0135454545454551E-2</v>
      </c>
      <c r="F98" s="36">
        <v>9.9999999999999985E-3</v>
      </c>
      <c r="G98" s="36">
        <v>3.7610909090909098E-2</v>
      </c>
      <c r="H98" s="36">
        <v>0.10146636363636365</v>
      </c>
      <c r="I98" s="36">
        <v>2.7610909090909096E-2</v>
      </c>
      <c r="J98" s="2">
        <v>12</v>
      </c>
      <c r="K98" s="2"/>
      <c r="L98" s="2"/>
      <c r="M98" s="2">
        <f t="shared" si="24"/>
        <v>5.4926764314247665</v>
      </c>
      <c r="N98" s="2">
        <f t="shared" si="25"/>
        <v>0</v>
      </c>
      <c r="O98" s="2"/>
      <c r="P98" s="2"/>
      <c r="Q98" s="2"/>
      <c r="R98" s="2"/>
      <c r="S98" s="2"/>
      <c r="T98" s="2"/>
      <c r="U98" s="2"/>
      <c r="V98" s="2"/>
      <c r="W98" s="2"/>
      <c r="X98" s="2"/>
    </row>
    <row r="99" spans="1:24">
      <c r="A99" s="36" t="s">
        <v>997</v>
      </c>
      <c r="B99" s="36" t="s">
        <v>657</v>
      </c>
      <c r="C99" s="36">
        <v>0.12614000000000003</v>
      </c>
      <c r="D99" s="36">
        <v>475.73000000000013</v>
      </c>
      <c r="E99" s="36">
        <v>3.5038E-2</v>
      </c>
      <c r="F99" s="36">
        <v>9.4499999999999983E-3</v>
      </c>
      <c r="G99" s="36">
        <v>4.9333000000000002E-2</v>
      </c>
      <c r="H99" s="36">
        <v>0.13891000000000001</v>
      </c>
      <c r="I99" s="36">
        <v>3.9882999999999995E-2</v>
      </c>
      <c r="J99" s="2">
        <v>10</v>
      </c>
      <c r="K99" s="2"/>
      <c r="L99" s="2"/>
      <c r="M99" s="2">
        <f t="shared" si="24"/>
        <v>4.2040653311752454</v>
      </c>
      <c r="N99" s="2">
        <f t="shared" si="25"/>
        <v>0</v>
      </c>
      <c r="O99" s="2"/>
      <c r="P99" s="2"/>
      <c r="Q99" s="2"/>
      <c r="R99" s="2"/>
      <c r="S99" s="2"/>
      <c r="T99" s="2"/>
      <c r="U99" s="2"/>
      <c r="V99" s="2"/>
      <c r="W99" s="2"/>
      <c r="X99" s="2"/>
    </row>
    <row r="100" spans="1:24">
      <c r="A100" s="36" t="s">
        <v>998</v>
      </c>
      <c r="B100" s="36" t="s">
        <v>657</v>
      </c>
      <c r="C100" s="36">
        <v>0.15768333333333331</v>
      </c>
      <c r="D100" s="36">
        <v>380.60000000000008</v>
      </c>
      <c r="E100" s="36">
        <v>3.9655000000000003E-2</v>
      </c>
      <c r="F100" s="36">
        <v>9.5833333333333309E-3</v>
      </c>
      <c r="G100" s="36">
        <v>5.6548333333333339E-2</v>
      </c>
      <c r="H100" s="36">
        <v>0.14243333333333333</v>
      </c>
      <c r="I100" s="36">
        <v>4.6965E-2</v>
      </c>
      <c r="J100" s="2">
        <v>1</v>
      </c>
      <c r="K100" s="2"/>
      <c r="L100" s="2"/>
      <c r="M100" s="2">
        <f t="shared" si="24"/>
        <v>0.52548607461902253</v>
      </c>
      <c r="N100" s="2">
        <f t="shared" si="25"/>
        <v>0</v>
      </c>
      <c r="O100" s="2">
        <f>AVERAGE(M98:M103)</f>
        <v>1.7037046395365059</v>
      </c>
      <c r="P100" s="2">
        <f>AVERAGE(N98:N103)</f>
        <v>0</v>
      </c>
      <c r="Q100" s="2" t="s">
        <v>688</v>
      </c>
      <c r="R100" s="2">
        <f>AVERAGE(C98:C103)</f>
        <v>0.15045507187257187</v>
      </c>
      <c r="S100" s="2">
        <f t="shared" ref="S100:X100" si="35">AVERAGE(D98:D103)</f>
        <v>405.91699883449888</v>
      </c>
      <c r="T100" s="2">
        <f t="shared" si="35"/>
        <v>3.7147870629370625E-2</v>
      </c>
      <c r="U100" s="2">
        <f t="shared" si="35"/>
        <v>1.001196581196581E-2</v>
      </c>
      <c r="V100" s="2">
        <f t="shared" si="35"/>
        <v>4.5645207070707072E-2</v>
      </c>
      <c r="W100" s="2">
        <f t="shared" si="35"/>
        <v>0.11861212898212899</v>
      </c>
      <c r="X100" s="2">
        <f t="shared" si="35"/>
        <v>3.5633241258741254E-2</v>
      </c>
    </row>
    <row r="101" spans="1:24">
      <c r="A101" s="36" t="s">
        <v>999</v>
      </c>
      <c r="B101" s="36" t="s">
        <v>657</v>
      </c>
      <c r="C101" s="36">
        <v>0.14733000000000002</v>
      </c>
      <c r="D101" s="36">
        <v>407.23999999999995</v>
      </c>
      <c r="E101" s="36">
        <v>3.7653000000000006E-2</v>
      </c>
      <c r="F101" s="36">
        <v>1.1499999999999998E-2</v>
      </c>
      <c r="G101" s="36">
        <v>5.1884E-2</v>
      </c>
      <c r="H101" s="36">
        <v>0.13518000000000002</v>
      </c>
      <c r="I101" s="36">
        <v>4.0383999999999996E-2</v>
      </c>
      <c r="J101" s="2"/>
      <c r="K101" s="2"/>
      <c r="L101" s="2"/>
      <c r="M101" s="2">
        <f t="shared" si="24"/>
        <v>0</v>
      </c>
      <c r="N101" s="2">
        <f t="shared" si="25"/>
        <v>0</v>
      </c>
      <c r="O101" s="2"/>
      <c r="P101" s="2"/>
      <c r="Q101" s="2"/>
      <c r="R101" s="2"/>
      <c r="S101" s="2"/>
      <c r="T101" s="2"/>
      <c r="U101" s="2"/>
      <c r="V101" s="2"/>
      <c r="W101" s="2"/>
      <c r="X101" s="2"/>
    </row>
    <row r="102" spans="1:24">
      <c r="A102" s="36" t="s">
        <v>1000</v>
      </c>
      <c r="B102" s="36" t="s">
        <v>657</v>
      </c>
      <c r="C102" s="36">
        <v>0.19203846153846152</v>
      </c>
      <c r="D102" s="36">
        <v>312.86153846153843</v>
      </c>
      <c r="E102" s="36">
        <v>3.5500769230769232E-2</v>
      </c>
      <c r="F102" s="36">
        <v>9.0384615384615351E-3</v>
      </c>
      <c r="G102" s="36">
        <v>3.9189999999999996E-2</v>
      </c>
      <c r="H102" s="36">
        <v>8.9433076923076921E-2</v>
      </c>
      <c r="I102" s="36">
        <v>3.0151538461538455E-2</v>
      </c>
      <c r="J102" s="2"/>
      <c r="K102" s="2"/>
      <c r="L102" s="2"/>
      <c r="M102" s="2">
        <f t="shared" si="24"/>
        <v>0</v>
      </c>
      <c r="N102" s="2">
        <f t="shared" si="25"/>
        <v>0</v>
      </c>
      <c r="O102" s="2"/>
      <c r="P102" s="2"/>
      <c r="Q102" s="2"/>
      <c r="R102" s="2"/>
      <c r="S102" s="2"/>
      <c r="T102" s="2"/>
      <c r="U102" s="2"/>
      <c r="V102" s="2"/>
      <c r="W102" s="2"/>
      <c r="X102" s="2"/>
    </row>
    <row r="103" spans="1:24">
      <c r="A103" s="36" t="s">
        <v>1001</v>
      </c>
      <c r="B103" s="36" t="s">
        <v>657</v>
      </c>
      <c r="C103" s="36">
        <v>0.142175</v>
      </c>
      <c r="D103" s="36">
        <v>422.12500000000006</v>
      </c>
      <c r="E103" s="36">
        <v>3.4904999999999999E-2</v>
      </c>
      <c r="F103" s="36">
        <v>1.0499999999999999E-2</v>
      </c>
      <c r="G103" s="36">
        <v>3.9304999999999993E-2</v>
      </c>
      <c r="H103" s="36">
        <v>0.10425</v>
      </c>
      <c r="I103" s="36">
        <v>2.8805000000000001E-2</v>
      </c>
      <c r="J103" s="2"/>
      <c r="K103" s="2"/>
      <c r="L103" s="2"/>
      <c r="M103" s="2">
        <f t="shared" si="24"/>
        <v>0</v>
      </c>
      <c r="N103" s="2">
        <f t="shared" si="25"/>
        <v>0</v>
      </c>
      <c r="O103" s="2"/>
      <c r="P103" s="2"/>
      <c r="Q103" s="2"/>
      <c r="R103" s="2"/>
      <c r="S103" s="2"/>
      <c r="T103" s="2"/>
      <c r="U103" s="2"/>
      <c r="V103" s="2"/>
      <c r="W103" s="2"/>
      <c r="X103" s="2"/>
    </row>
    <row r="104" spans="1:24">
      <c r="A104" s="36" t="s">
        <v>1002</v>
      </c>
      <c r="B104" s="36" t="s">
        <v>657</v>
      </c>
      <c r="C104" s="36">
        <v>0.10728750000000001</v>
      </c>
      <c r="D104" s="36">
        <v>559.27499999999998</v>
      </c>
      <c r="E104" s="36">
        <v>3.6351250000000002E-2</v>
      </c>
      <c r="F104" s="36">
        <v>1.2499999999999999E-2</v>
      </c>
      <c r="G104" s="36">
        <v>3.6103749999999997E-2</v>
      </c>
      <c r="H104" s="36">
        <v>0.110225</v>
      </c>
      <c r="I104" s="36">
        <v>2.360375E-2</v>
      </c>
      <c r="J104" s="2"/>
      <c r="K104" s="2"/>
      <c r="L104" s="2"/>
      <c r="M104" s="2">
        <f t="shared" si="24"/>
        <v>0</v>
      </c>
      <c r="N104" s="2">
        <f t="shared" si="25"/>
        <v>0</v>
      </c>
      <c r="O104" s="2">
        <v>0</v>
      </c>
      <c r="P104" s="2">
        <v>0</v>
      </c>
      <c r="Q104" s="2" t="s">
        <v>689</v>
      </c>
      <c r="R104" s="2">
        <v>0.10728750000000001</v>
      </c>
      <c r="S104" s="2">
        <v>559.27499999999998</v>
      </c>
      <c r="T104" s="2">
        <v>3.6351250000000002E-2</v>
      </c>
      <c r="U104" s="2">
        <v>1.2499999999999999E-2</v>
      </c>
      <c r="V104" s="2">
        <v>3.6103749999999997E-2</v>
      </c>
      <c r="W104" s="2">
        <v>0.110225</v>
      </c>
      <c r="X104" s="2">
        <v>2.360375E-2</v>
      </c>
    </row>
    <row r="105" spans="1:24">
      <c r="J105" s="2"/>
      <c r="K105" s="2"/>
      <c r="L105" s="2"/>
      <c r="M105" s="2"/>
      <c r="N105" s="2"/>
    </row>
    <row r="106" spans="1:24">
      <c r="J106" s="2"/>
      <c r="K106" s="2"/>
      <c r="L106" s="2"/>
      <c r="M106" s="2"/>
      <c r="N106" s="2"/>
    </row>
    <row r="107" spans="1:24">
      <c r="J107" s="2"/>
      <c r="K107" s="2"/>
      <c r="L107" s="2"/>
      <c r="M107" s="2"/>
      <c r="N107" s="2"/>
    </row>
    <row r="108" spans="1:24">
      <c r="J108" s="2"/>
      <c r="K108" s="2"/>
      <c r="L108" s="2"/>
      <c r="M108" s="2"/>
      <c r="N108" s="2"/>
    </row>
    <row r="109" spans="1:24">
      <c r="J109" s="2"/>
      <c r="K109" s="2"/>
      <c r="L109" s="2"/>
      <c r="M109" s="2"/>
      <c r="N109" s="2"/>
    </row>
    <row r="110" spans="1:24">
      <c r="J110" s="2"/>
      <c r="K110" s="2"/>
      <c r="L110" s="2"/>
      <c r="M110" s="2"/>
      <c r="N110" s="2"/>
    </row>
    <row r="111" spans="1:24">
      <c r="J111" s="2"/>
      <c r="K111" s="2"/>
      <c r="L111" s="2"/>
      <c r="M111" s="2"/>
      <c r="N111" s="2"/>
    </row>
    <row r="112" spans="1:24">
      <c r="J112" s="2"/>
      <c r="K112" s="2"/>
      <c r="L112" s="2"/>
      <c r="M112" s="2"/>
      <c r="N112" s="2"/>
    </row>
    <row r="113" spans="10:14">
      <c r="J113" s="2"/>
      <c r="K113" s="2"/>
      <c r="L113" s="2"/>
      <c r="M113" s="2"/>
      <c r="N113" s="2"/>
    </row>
    <row r="114" spans="10:14">
      <c r="J114" s="2"/>
      <c r="K114" s="2"/>
      <c r="L114" s="2"/>
      <c r="M114" s="2"/>
      <c r="N114" s="2"/>
    </row>
    <row r="115" spans="10:14">
      <c r="J115" s="2"/>
      <c r="K115" s="2"/>
      <c r="L115" s="2"/>
      <c r="M115" s="2"/>
      <c r="N115" s="2"/>
    </row>
  </sheetData>
  <phoneticPr fontId="1" type="noConversion"/>
  <conditionalFormatting sqref="A1">
    <cfRule type="duplicateValues" dxfId="0" priority="1"/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Y41"/>
  <sheetViews>
    <sheetView workbookViewId="0">
      <selection activeCell="E1" sqref="E1:E1048576"/>
    </sheetView>
  </sheetViews>
  <sheetFormatPr defaultColWidth="8.7109375" defaultRowHeight="15"/>
  <cols>
    <col min="1" max="1" width="8.7109375" style="78"/>
    <col min="2" max="2" width="9" style="82" bestFit="1" customWidth="1"/>
    <col min="3" max="4" width="9" style="80" customWidth="1"/>
    <col min="5" max="5" width="12.140625" style="80" customWidth="1"/>
    <col min="6" max="6" width="14.28515625" style="80" customWidth="1"/>
    <col min="7" max="15" width="9" style="80" customWidth="1"/>
    <col min="16" max="16" width="20.28515625" style="80" customWidth="1"/>
    <col min="17" max="17" width="13.85546875" style="80" customWidth="1"/>
    <col min="18" max="18" width="12.85546875" customWidth="1"/>
    <col min="19" max="19" width="16.85546875" customWidth="1"/>
    <col min="20" max="20" width="9" customWidth="1"/>
    <col min="21" max="21" width="10.42578125" style="62" customWidth="1"/>
    <col min="22" max="25" width="8.7109375" style="62"/>
    <col min="26" max="16384" width="8.7109375" style="80"/>
  </cols>
  <sheetData>
    <row r="1" spans="1:25" s="78" customFormat="1" ht="14.25">
      <c r="A1" s="122" t="s">
        <v>741</v>
      </c>
      <c r="B1" s="123" t="s">
        <v>725</v>
      </c>
      <c r="C1" s="122" t="s">
        <v>721</v>
      </c>
      <c r="D1" s="122" t="s">
        <v>745</v>
      </c>
      <c r="E1" s="122" t="s">
        <v>726</v>
      </c>
      <c r="F1" s="122" t="s">
        <v>746</v>
      </c>
      <c r="G1" s="122" t="s">
        <v>722</v>
      </c>
      <c r="H1" s="122" t="s">
        <v>747</v>
      </c>
      <c r="I1" s="122" t="s">
        <v>11</v>
      </c>
      <c r="J1" s="122" t="s">
        <v>748</v>
      </c>
      <c r="K1" s="122" t="s">
        <v>12</v>
      </c>
      <c r="L1" s="122" t="s">
        <v>749</v>
      </c>
      <c r="M1" s="122" t="s">
        <v>23</v>
      </c>
      <c r="N1" s="122" t="s">
        <v>750</v>
      </c>
      <c r="O1" s="122" t="s">
        <v>14</v>
      </c>
      <c r="P1" s="122" t="s">
        <v>782</v>
      </c>
      <c r="Q1" s="36" t="s">
        <v>882</v>
      </c>
      <c r="R1" s="36" t="s">
        <v>883</v>
      </c>
      <c r="S1" s="36" t="s">
        <v>884</v>
      </c>
      <c r="T1" s="135" t="s">
        <v>898</v>
      </c>
      <c r="U1" s="135" t="s">
        <v>899</v>
      </c>
    </row>
    <row r="2" spans="1:25" s="117" customFormat="1">
      <c r="A2" s="122" t="s">
        <v>673</v>
      </c>
      <c r="B2" s="124">
        <v>2</v>
      </c>
      <c r="C2" s="125">
        <v>0.10199816666666668</v>
      </c>
      <c r="D2" s="125">
        <v>3.8681097953508058E-3</v>
      </c>
      <c r="E2" s="125">
        <v>588.72250000000008</v>
      </c>
      <c r="F2" s="125">
        <v>22.270328073470317</v>
      </c>
      <c r="G2" s="125">
        <v>3.9081416666666667E-2</v>
      </c>
      <c r="H2" s="125">
        <v>8.2723243819712543E-3</v>
      </c>
      <c r="I2" s="125">
        <v>1.2514999999999998E-2</v>
      </c>
      <c r="J2" s="125">
        <v>2.4960869375885153E-3</v>
      </c>
      <c r="K2" s="125">
        <v>5.7491E-2</v>
      </c>
      <c r="L2" s="125">
        <v>2.3021982581871638E-2</v>
      </c>
      <c r="M2" s="125">
        <v>0.1799</v>
      </c>
      <c r="N2" s="125">
        <v>6.9437885912518954E-2</v>
      </c>
      <c r="O2" s="125">
        <v>4.5101000000000002E-2</v>
      </c>
      <c r="P2" s="125">
        <v>2.5694846214756779E-2</v>
      </c>
      <c r="Q2" s="125">
        <v>0</v>
      </c>
      <c r="R2" s="46">
        <v>0</v>
      </c>
      <c r="S2" s="46" t="s">
        <v>895</v>
      </c>
      <c r="T2" s="139">
        <v>0</v>
      </c>
      <c r="U2" s="132">
        <v>0</v>
      </c>
      <c r="V2" s="80"/>
      <c r="W2" s="80"/>
      <c r="X2" s="80"/>
      <c r="Y2" s="80"/>
    </row>
    <row r="3" spans="1:25">
      <c r="A3" s="127" t="s">
        <v>658</v>
      </c>
      <c r="B3" s="128">
        <v>4</v>
      </c>
      <c r="C3" s="129">
        <v>0.10934527777777779</v>
      </c>
      <c r="D3" s="129">
        <v>1.0252232894398552E-2</v>
      </c>
      <c r="E3" s="129">
        <v>552.38527777777779</v>
      </c>
      <c r="F3" s="129">
        <v>51.318836604429144</v>
      </c>
      <c r="G3" s="129">
        <v>4.2219694444444449E-2</v>
      </c>
      <c r="H3" s="129">
        <v>5.8344037362715092E-3</v>
      </c>
      <c r="I3" s="129">
        <v>1.2098673611111109E-2</v>
      </c>
      <c r="J3" s="129">
        <v>1.6329322353907068E-3</v>
      </c>
      <c r="K3" s="129">
        <v>2.6482361111111109E-2</v>
      </c>
      <c r="L3" s="129">
        <v>2.0909589336822673E-3</v>
      </c>
      <c r="M3" s="129">
        <v>8.0305805555555568E-2</v>
      </c>
      <c r="N3" s="129">
        <v>8.018561336319693E-3</v>
      </c>
      <c r="O3" s="129">
        <v>1.4363837500000001E-2</v>
      </c>
      <c r="P3" s="129">
        <v>2.3600941130157631E-3</v>
      </c>
      <c r="Q3" s="125">
        <v>0</v>
      </c>
      <c r="R3" s="46">
        <v>0</v>
      </c>
      <c r="S3" s="46"/>
      <c r="T3" s="139">
        <v>0</v>
      </c>
      <c r="U3" s="132">
        <v>0</v>
      </c>
      <c r="V3" s="80"/>
      <c r="W3" s="80"/>
      <c r="X3" s="80"/>
      <c r="Y3" s="80"/>
    </row>
    <row r="4" spans="1:25">
      <c r="A4" s="122" t="s">
        <v>727</v>
      </c>
      <c r="B4" s="124">
        <v>2</v>
      </c>
      <c r="C4" s="125">
        <v>0.10932277777777778</v>
      </c>
      <c r="D4" s="125">
        <v>1.7434110527255176E-3</v>
      </c>
      <c r="E4" s="125">
        <v>548.995</v>
      </c>
      <c r="F4" s="125">
        <v>8.902474375138576</v>
      </c>
      <c r="G4" s="125">
        <v>3.1540222222222226E-2</v>
      </c>
      <c r="H4" s="125">
        <v>1.9201877480221153E-4</v>
      </c>
      <c r="I4" s="125">
        <v>9.2777777777777772E-3</v>
      </c>
      <c r="J4" s="125">
        <v>3.9283710065919435E-4</v>
      </c>
      <c r="K4" s="125">
        <v>4.1075277777777773E-2</v>
      </c>
      <c r="L4" s="125">
        <v>1.1865644625410928E-2</v>
      </c>
      <c r="M4" s="125">
        <v>0.1241023888888889</v>
      </c>
      <c r="N4" s="125">
        <v>3.4896269623497067E-2</v>
      </c>
      <c r="O4" s="125">
        <v>3.1797499999999999E-2</v>
      </c>
      <c r="P4" s="125">
        <v>1.1472807524751737E-2</v>
      </c>
      <c r="Q4" s="125">
        <v>0</v>
      </c>
      <c r="R4" s="46">
        <v>0</v>
      </c>
      <c r="S4" s="46"/>
      <c r="T4" s="139">
        <v>0</v>
      </c>
      <c r="U4" s="132">
        <v>0</v>
      </c>
      <c r="V4" s="80"/>
      <c r="W4" s="80"/>
      <c r="X4" s="80"/>
      <c r="Y4" s="80"/>
    </row>
    <row r="5" spans="1:25">
      <c r="A5" s="122" t="s">
        <v>718</v>
      </c>
      <c r="B5" s="124">
        <v>5</v>
      </c>
      <c r="C5" s="125">
        <v>0.10984869930069929</v>
      </c>
      <c r="D5" s="125">
        <v>4.0575107258405936E-3</v>
      </c>
      <c r="E5" s="125">
        <v>546.89346386946397</v>
      </c>
      <c r="F5" s="125">
        <v>20.169254510813243</v>
      </c>
      <c r="G5" s="125">
        <v>3.6202090909090913E-2</v>
      </c>
      <c r="H5" s="125">
        <v>2.0938518712187515E-3</v>
      </c>
      <c r="I5" s="125">
        <v>1.1027427661227659E-2</v>
      </c>
      <c r="J5" s="125">
        <v>1.0758697275931618E-3</v>
      </c>
      <c r="K5" s="125">
        <v>4.7312803418803423E-2</v>
      </c>
      <c r="L5" s="125">
        <v>9.6441396485996388E-3</v>
      </c>
      <c r="M5" s="125">
        <v>0.14302212820512822</v>
      </c>
      <c r="N5" s="125">
        <v>3.0525872220634739E-2</v>
      </c>
      <c r="O5" s="125">
        <v>3.6303463247863245E-2</v>
      </c>
      <c r="P5" s="125">
        <v>9.7140530226393785E-3</v>
      </c>
      <c r="Q5" s="125">
        <v>4</v>
      </c>
      <c r="R5" s="46">
        <v>0</v>
      </c>
      <c r="S5" s="126"/>
      <c r="T5" s="131">
        <f>Q5/(E5*5*B5)*1000</f>
        <v>0.29256155096084641</v>
      </c>
      <c r="U5" s="132">
        <v>0</v>
      </c>
      <c r="V5" s="80"/>
      <c r="W5" s="80"/>
      <c r="X5" s="80"/>
      <c r="Y5" s="80"/>
    </row>
    <row r="6" spans="1:25">
      <c r="A6" s="122" t="s">
        <v>728</v>
      </c>
      <c r="B6" s="124">
        <v>3</v>
      </c>
      <c r="C6" s="125">
        <v>0.1110978888888889</v>
      </c>
      <c r="D6" s="125">
        <v>1.2611955704953296E-2</v>
      </c>
      <c r="E6" s="125">
        <v>544.88888888888891</v>
      </c>
      <c r="F6" s="125">
        <v>61.292335059426861</v>
      </c>
      <c r="G6" s="125">
        <v>3.4417333333333341E-2</v>
      </c>
      <c r="H6" s="125">
        <v>5.4028711194450468E-3</v>
      </c>
      <c r="I6" s="125">
        <v>1.1083333333333332E-2</v>
      </c>
      <c r="J6" s="125">
        <v>2.5934211638940067E-3</v>
      </c>
      <c r="K6" s="125">
        <v>4.1043555555555548E-2</v>
      </c>
      <c r="L6" s="125">
        <v>3.6386029726520842E-3</v>
      </c>
      <c r="M6" s="125">
        <v>0.12323422222222223</v>
      </c>
      <c r="N6" s="125">
        <v>7.1705326730177208E-3</v>
      </c>
      <c r="O6" s="125">
        <v>2.9960122222222219E-2</v>
      </c>
      <c r="P6" s="125">
        <v>6.2038712117097952E-3</v>
      </c>
      <c r="Q6" s="125">
        <v>2</v>
      </c>
      <c r="R6" s="46">
        <v>0</v>
      </c>
      <c r="S6" s="46"/>
      <c r="T6" s="131">
        <f>Q6/(E6*5*B6)*1000</f>
        <v>0.24469820554649266</v>
      </c>
      <c r="U6" s="132">
        <v>0</v>
      </c>
      <c r="V6" s="80"/>
      <c r="W6" s="80"/>
      <c r="X6" s="80"/>
      <c r="Y6" s="80"/>
    </row>
    <row r="7" spans="1:25">
      <c r="A7" s="122" t="s">
        <v>783</v>
      </c>
      <c r="B7" s="124">
        <v>6</v>
      </c>
      <c r="C7" s="125">
        <v>0.11060077441077443</v>
      </c>
      <c r="D7" s="125">
        <v>6.5068033956950239E-3</v>
      </c>
      <c r="E7" s="125">
        <v>544.22707070707077</v>
      </c>
      <c r="F7" s="125">
        <v>33.347178318501506</v>
      </c>
      <c r="G7" s="125">
        <v>3.6621651515151517E-2</v>
      </c>
      <c r="H7" s="125">
        <v>5.5146097111074162E-3</v>
      </c>
      <c r="I7" s="125">
        <v>1.0812760942760942E-2</v>
      </c>
      <c r="J7" s="125">
        <v>7.7305939034763636E-4</v>
      </c>
      <c r="K7" s="125">
        <v>3.9658732323232318E-2</v>
      </c>
      <c r="L7" s="125">
        <v>4.2103526980534454E-3</v>
      </c>
      <c r="M7" s="125">
        <v>0.11930560606060607</v>
      </c>
      <c r="N7" s="125">
        <v>1.2112032652743495E-2</v>
      </c>
      <c r="O7" s="125">
        <v>2.8833138047138052E-2</v>
      </c>
      <c r="P7" s="125">
        <v>4.3493874824636694E-3</v>
      </c>
      <c r="Q7" s="125">
        <v>1</v>
      </c>
      <c r="R7" s="125">
        <v>1</v>
      </c>
      <c r="S7" s="46"/>
      <c r="T7" s="131">
        <f>Q7/(E7*5*B7)*1000</f>
        <v>6.1248943919724533E-2</v>
      </c>
      <c r="U7" s="132">
        <f>R7/(E7*5*B7)*1000</f>
        <v>6.1248943919724533E-2</v>
      </c>
      <c r="V7" s="80"/>
      <c r="W7" s="80"/>
      <c r="X7" s="80"/>
      <c r="Y7" s="80"/>
    </row>
    <row r="8" spans="1:25">
      <c r="A8" s="122" t="s">
        <v>738</v>
      </c>
      <c r="B8" s="124">
        <v>2</v>
      </c>
      <c r="C8" s="125">
        <v>0.11242937062937064</v>
      </c>
      <c r="D8" s="125">
        <v>8.1282666217793505E-3</v>
      </c>
      <c r="E8" s="125">
        <v>535.22867132867145</v>
      </c>
      <c r="F8" s="125">
        <v>38.670334766372534</v>
      </c>
      <c r="G8" s="125">
        <v>3.2296958041958049E-2</v>
      </c>
      <c r="H8" s="125">
        <v>1.1575288559997174E-3</v>
      </c>
      <c r="I8" s="125">
        <v>1.2742937062937065E-2</v>
      </c>
      <c r="J8" s="125">
        <v>2.9200048701138507E-3</v>
      </c>
      <c r="K8" s="125">
        <v>3.7447230769230774E-2</v>
      </c>
      <c r="L8" s="125">
        <v>4.8807773607254879E-3</v>
      </c>
      <c r="M8" s="125">
        <v>0.11155276923076923</v>
      </c>
      <c r="N8" s="125">
        <v>1.0477581926646303E-2</v>
      </c>
      <c r="O8" s="125">
        <v>2.4695384615384616E-2</v>
      </c>
      <c r="P8" s="125">
        <v>1.9733718478036916E-3</v>
      </c>
      <c r="Q8" s="125">
        <v>0</v>
      </c>
      <c r="R8" s="46">
        <v>0</v>
      </c>
      <c r="S8" s="46"/>
      <c r="T8" s="139">
        <v>0</v>
      </c>
      <c r="U8" s="132">
        <v>0</v>
      </c>
      <c r="V8" s="80"/>
      <c r="W8" s="80"/>
      <c r="X8" s="80"/>
      <c r="Y8" s="80"/>
    </row>
    <row r="9" spans="1:25">
      <c r="A9" s="122" t="s">
        <v>731</v>
      </c>
      <c r="B9" s="124">
        <v>6</v>
      </c>
      <c r="C9" s="125">
        <v>0.115178569023569</v>
      </c>
      <c r="D9" s="125">
        <v>1.756654884757131E-2</v>
      </c>
      <c r="E9" s="125">
        <v>531.4892929292929</v>
      </c>
      <c r="F9" s="125">
        <v>78.211593207437659</v>
      </c>
      <c r="G9" s="125">
        <v>4.5628378367003369E-2</v>
      </c>
      <c r="H9" s="125">
        <v>6.7490544740217515E-3</v>
      </c>
      <c r="I9" s="125">
        <v>1.4035909090909092E-2</v>
      </c>
      <c r="J9" s="125">
        <v>2.0431387761396581E-3</v>
      </c>
      <c r="K9" s="125">
        <v>4.3419351851851862E-2</v>
      </c>
      <c r="L9" s="125">
        <v>6.4896633595723681E-3</v>
      </c>
      <c r="M9" s="125">
        <v>0.12832814814814816</v>
      </c>
      <c r="N9" s="125">
        <v>1.6207984401334658E-2</v>
      </c>
      <c r="O9" s="125">
        <v>2.9383333333333334E-2</v>
      </c>
      <c r="P9" s="125">
        <v>4.5805793374492122E-3</v>
      </c>
      <c r="Q9" s="125">
        <v>2</v>
      </c>
      <c r="R9" s="46">
        <v>0</v>
      </c>
      <c r="S9" s="46"/>
      <c r="T9" s="131">
        <f>Q9/(E9*5*B9)*1000</f>
        <v>0.12543369650823</v>
      </c>
      <c r="U9" s="132">
        <v>0</v>
      </c>
      <c r="V9" s="80"/>
      <c r="W9" s="80"/>
      <c r="X9" s="80"/>
      <c r="Y9" s="80"/>
    </row>
    <row r="10" spans="1:25">
      <c r="A10" s="122" t="s">
        <v>734</v>
      </c>
      <c r="B10" s="124">
        <v>2</v>
      </c>
      <c r="C10" s="125">
        <v>0.11468766233766234</v>
      </c>
      <c r="D10" s="125">
        <v>5.2252436168200727E-4</v>
      </c>
      <c r="E10" s="125">
        <v>523.2071428571428</v>
      </c>
      <c r="F10" s="125">
        <v>2.39406153058879</v>
      </c>
      <c r="G10" s="125">
        <v>3.9118831168831164E-2</v>
      </c>
      <c r="H10" s="125">
        <v>2.6166624185882427E-3</v>
      </c>
      <c r="I10" s="125">
        <v>1.1737597402597402E-2</v>
      </c>
      <c r="J10" s="125">
        <v>3.2967705772203312E-5</v>
      </c>
      <c r="K10" s="125">
        <v>3.7045259740259739E-2</v>
      </c>
      <c r="L10" s="125">
        <v>2.6924238594296613E-3</v>
      </c>
      <c r="M10" s="125">
        <v>0.10939967532467532</v>
      </c>
      <c r="N10" s="125">
        <v>8.2221825524074754E-3</v>
      </c>
      <c r="O10" s="125">
        <v>2.5307662337662337E-2</v>
      </c>
      <c r="P10" s="125">
        <v>2.6594561536574571E-3</v>
      </c>
      <c r="Q10" s="125">
        <v>6</v>
      </c>
      <c r="R10" s="46">
        <v>0</v>
      </c>
      <c r="S10" s="46"/>
      <c r="T10" s="131">
        <f>Q10/(E10*5*B10)*1000</f>
        <v>1.1467733347895537</v>
      </c>
      <c r="U10" s="132">
        <v>0</v>
      </c>
      <c r="V10" s="80"/>
      <c r="W10" s="80"/>
      <c r="X10" s="80"/>
      <c r="Y10" s="80"/>
    </row>
    <row r="11" spans="1:25">
      <c r="A11" s="122" t="s">
        <v>733</v>
      </c>
      <c r="B11" s="124">
        <v>3</v>
      </c>
      <c r="C11" s="125">
        <v>0.1157428787878788</v>
      </c>
      <c r="D11" s="125">
        <v>3.6573673397197666E-3</v>
      </c>
      <c r="E11" s="125">
        <v>519.57959595959596</v>
      </c>
      <c r="F11" s="125">
        <v>15.793267294538293</v>
      </c>
      <c r="G11" s="125">
        <v>3.8992727272727269E-2</v>
      </c>
      <c r="H11" s="125">
        <v>3.5566970065563433E-3</v>
      </c>
      <c r="I11" s="125">
        <v>1.1097222222222224E-2</v>
      </c>
      <c r="J11" s="125">
        <v>5.7066596594182917E-4</v>
      </c>
      <c r="K11" s="125">
        <v>4.3464007936507933E-2</v>
      </c>
      <c r="L11" s="125">
        <v>1.9421293272384244E-3</v>
      </c>
      <c r="M11" s="125">
        <v>0.12836428571428574</v>
      </c>
      <c r="N11" s="125">
        <v>5.8434972385560304E-3</v>
      </c>
      <c r="O11" s="125">
        <v>3.2394563492063495E-2</v>
      </c>
      <c r="P11" s="125">
        <v>2.1308538472525765E-3</v>
      </c>
      <c r="Q11" s="125">
        <v>0</v>
      </c>
      <c r="R11" s="46">
        <v>0</v>
      </c>
      <c r="S11" s="46"/>
      <c r="T11" s="139">
        <v>0</v>
      </c>
      <c r="U11" s="132">
        <v>0</v>
      </c>
      <c r="V11" s="80"/>
      <c r="W11" s="80"/>
      <c r="X11" s="80"/>
      <c r="Y11" s="80"/>
    </row>
    <row r="12" spans="1:25">
      <c r="A12" s="122" t="s">
        <v>792</v>
      </c>
      <c r="B12" s="124">
        <v>2</v>
      </c>
      <c r="C12" s="125">
        <v>0.11704444444444444</v>
      </c>
      <c r="D12" s="125">
        <v>1.519493905349757E-2</v>
      </c>
      <c r="E12" s="125">
        <v>517.08333333333337</v>
      </c>
      <c r="F12" s="125">
        <v>67.167287470708828</v>
      </c>
      <c r="G12" s="125">
        <v>3.4746666666666669E-2</v>
      </c>
      <c r="H12" s="125">
        <v>3.9802255038789459E-3</v>
      </c>
      <c r="I12" s="125">
        <v>1.0659444444444444E-2</v>
      </c>
      <c r="J12" s="125">
        <v>2.5825110997335348E-3</v>
      </c>
      <c r="K12" s="125">
        <v>5.1952777777777778E-2</v>
      </c>
      <c r="L12" s="125">
        <v>2.1629610762295267E-3</v>
      </c>
      <c r="M12" s="125">
        <v>0.15214444444444444</v>
      </c>
      <c r="N12" s="125">
        <v>3.5512473899591327E-3</v>
      </c>
      <c r="O12" s="125">
        <v>4.1292777777777775E-2</v>
      </c>
      <c r="P12" s="125">
        <v>4.7462578501643662E-3</v>
      </c>
      <c r="Q12" s="125">
        <v>0</v>
      </c>
      <c r="R12" s="46">
        <v>0</v>
      </c>
      <c r="S12" s="130" t="s">
        <v>890</v>
      </c>
      <c r="T12" s="139">
        <v>0</v>
      </c>
      <c r="U12" s="132">
        <v>0</v>
      </c>
      <c r="V12" s="80"/>
      <c r="W12" s="80"/>
      <c r="X12" s="80"/>
      <c r="Y12" s="80"/>
    </row>
    <row r="13" spans="1:25">
      <c r="A13" s="122" t="s">
        <v>732</v>
      </c>
      <c r="B13" s="124">
        <v>7</v>
      </c>
      <c r="C13" s="125">
        <v>0.11689831168831168</v>
      </c>
      <c r="D13" s="125">
        <v>7.8052652671298708E-3</v>
      </c>
      <c r="E13" s="125">
        <v>515.31756854256867</v>
      </c>
      <c r="F13" s="125">
        <v>32.935500536749934</v>
      </c>
      <c r="G13" s="125">
        <v>3.2671890331890337E-2</v>
      </c>
      <c r="H13" s="125">
        <v>2.9985067710528303E-3</v>
      </c>
      <c r="I13" s="125">
        <v>1.0798484848484849E-2</v>
      </c>
      <c r="J13" s="125">
        <v>2.2137966035364982E-3</v>
      </c>
      <c r="K13" s="125">
        <v>4.2323132756132753E-2</v>
      </c>
      <c r="L13" s="125">
        <v>9.4586069147933119E-3</v>
      </c>
      <c r="M13" s="125">
        <v>0.1240226406926407</v>
      </c>
      <c r="N13" s="125">
        <v>2.8308388886877846E-2</v>
      </c>
      <c r="O13" s="125">
        <v>3.1526812409812414E-2</v>
      </c>
      <c r="P13" s="125">
        <v>9.3060647525973327E-3</v>
      </c>
      <c r="Q13" s="125">
        <v>18</v>
      </c>
      <c r="R13" s="125">
        <v>24</v>
      </c>
      <c r="S13" s="46"/>
      <c r="T13" s="131">
        <f>Q13/(E13*5*B13)*1000</f>
        <v>0.99799763423596721</v>
      </c>
      <c r="U13" s="132">
        <f>R13/(E13*5*B13)*1000</f>
        <v>1.3306635123146227</v>
      </c>
      <c r="V13" s="80"/>
      <c r="W13" s="80"/>
      <c r="X13" s="80"/>
      <c r="Y13" s="80"/>
    </row>
    <row r="14" spans="1:25">
      <c r="A14" s="122" t="s">
        <v>671</v>
      </c>
      <c r="B14" s="124">
        <v>1</v>
      </c>
      <c r="C14" s="125">
        <v>0.11753076923076923</v>
      </c>
      <c r="D14" s="125">
        <v>0</v>
      </c>
      <c r="E14" s="125">
        <v>515.29999999999995</v>
      </c>
      <c r="F14" s="125">
        <v>0</v>
      </c>
      <c r="G14" s="125">
        <v>3.6445384615384616E-2</v>
      </c>
      <c r="H14" s="125">
        <v>0</v>
      </c>
      <c r="I14" s="125">
        <v>9.4230769230769212E-3</v>
      </c>
      <c r="J14" s="125">
        <v>0</v>
      </c>
      <c r="K14" s="125">
        <v>3.8893333333333335E-2</v>
      </c>
      <c r="L14" s="125">
        <v>0</v>
      </c>
      <c r="M14" s="125">
        <v>0.11458333333333333</v>
      </c>
      <c r="N14" s="125">
        <v>0</v>
      </c>
      <c r="O14" s="125">
        <v>2.9476666666666665E-2</v>
      </c>
      <c r="P14" s="125">
        <v>0</v>
      </c>
      <c r="Q14" s="125">
        <v>0</v>
      </c>
      <c r="R14" s="46">
        <v>0</v>
      </c>
      <c r="S14" s="46"/>
      <c r="T14" s="139">
        <v>0</v>
      </c>
      <c r="U14" s="132">
        <v>0</v>
      </c>
      <c r="V14" s="80"/>
      <c r="W14" s="80"/>
      <c r="X14" s="80"/>
      <c r="Y14" s="80"/>
    </row>
    <row r="15" spans="1:25">
      <c r="A15" s="122" t="s">
        <v>794</v>
      </c>
      <c r="B15" s="124">
        <v>1</v>
      </c>
      <c r="C15" s="125">
        <v>0.11675833333333334</v>
      </c>
      <c r="D15" s="125">
        <v>0</v>
      </c>
      <c r="E15" s="125">
        <v>513.95000000000005</v>
      </c>
      <c r="F15" s="125">
        <v>0</v>
      </c>
      <c r="G15" s="125">
        <v>4.7585833333333334E-2</v>
      </c>
      <c r="H15" s="125">
        <v>0</v>
      </c>
      <c r="I15" s="125">
        <v>1.2249999999999999E-2</v>
      </c>
      <c r="J15" s="125">
        <v>0</v>
      </c>
      <c r="K15" s="125">
        <v>4.9210833333333336E-2</v>
      </c>
      <c r="L15" s="125">
        <v>0</v>
      </c>
      <c r="M15" s="125">
        <v>0.14402499999999999</v>
      </c>
      <c r="N15" s="125">
        <v>0</v>
      </c>
      <c r="O15" s="125">
        <v>3.6960833333333332E-2</v>
      </c>
      <c r="P15" s="125">
        <v>0</v>
      </c>
      <c r="Q15" s="125">
        <v>0</v>
      </c>
      <c r="R15" s="46">
        <v>0</v>
      </c>
      <c r="S15" s="46"/>
      <c r="T15" s="139">
        <v>0</v>
      </c>
      <c r="U15" s="132">
        <v>0</v>
      </c>
      <c r="V15" s="80"/>
      <c r="W15" s="80"/>
      <c r="X15" s="80"/>
      <c r="Y15" s="80"/>
    </row>
    <row r="16" spans="1:25">
      <c r="A16" s="122" t="s">
        <v>724</v>
      </c>
      <c r="B16" s="124">
        <v>2</v>
      </c>
      <c r="C16" s="125">
        <v>0.11854666666666666</v>
      </c>
      <c r="D16" s="125">
        <v>7.3727667051717164E-3</v>
      </c>
      <c r="E16" s="125">
        <v>507.1516666666667</v>
      </c>
      <c r="F16" s="125">
        <v>31.511035192276552</v>
      </c>
      <c r="G16" s="125">
        <v>3.1904749999999996E-2</v>
      </c>
      <c r="H16" s="125">
        <v>2.1103601884512493E-3</v>
      </c>
      <c r="I16" s="125">
        <v>8.9249999999999989E-3</v>
      </c>
      <c r="J16" s="125">
        <v>1.0606601717798027E-4</v>
      </c>
      <c r="K16" s="125">
        <v>3.9039166666666666E-2</v>
      </c>
      <c r="L16" s="125">
        <v>4.0175450284415642E-3</v>
      </c>
      <c r="M16" s="125">
        <v>0.11328750000000001</v>
      </c>
      <c r="N16" s="125">
        <v>8.1494056531749744E-3</v>
      </c>
      <c r="O16" s="125">
        <v>3.0114166666666671E-2</v>
      </c>
      <c r="P16" s="125">
        <v>4.1236110456195517E-3</v>
      </c>
      <c r="Q16" s="125">
        <v>0</v>
      </c>
      <c r="R16" s="46">
        <v>0</v>
      </c>
      <c r="S16" s="46"/>
      <c r="T16" s="139">
        <v>0</v>
      </c>
      <c r="U16" s="132">
        <v>0</v>
      </c>
      <c r="V16" s="80"/>
      <c r="W16" s="80"/>
      <c r="X16" s="80"/>
      <c r="Y16" s="80"/>
    </row>
    <row r="17" spans="1:25">
      <c r="A17" s="122" t="s">
        <v>790</v>
      </c>
      <c r="B17" s="124">
        <v>1</v>
      </c>
      <c r="C17" s="125">
        <v>0.1185090909090909</v>
      </c>
      <c r="D17" s="125">
        <v>0</v>
      </c>
      <c r="E17" s="125">
        <v>506.39090909090913</v>
      </c>
      <c r="F17" s="125">
        <v>0</v>
      </c>
      <c r="G17" s="125">
        <v>3.2901818181818185E-2</v>
      </c>
      <c r="H17" s="125">
        <v>0</v>
      </c>
      <c r="I17" s="125">
        <v>9.0468000000000007E-3</v>
      </c>
      <c r="J17" s="125">
        <v>0</v>
      </c>
      <c r="K17" s="125">
        <v>2.7295999999999997E-2</v>
      </c>
      <c r="L17" s="125">
        <v>0</v>
      </c>
      <c r="M17" s="125">
        <v>7.941200000000001E-2</v>
      </c>
      <c r="N17" s="125">
        <v>0</v>
      </c>
      <c r="O17" s="125">
        <v>1.8248E-2</v>
      </c>
      <c r="P17" s="125">
        <v>0</v>
      </c>
      <c r="Q17" s="125">
        <v>3</v>
      </c>
      <c r="R17" s="46">
        <v>0</v>
      </c>
      <c r="S17" s="46"/>
      <c r="T17" s="131">
        <f>Q17/(E17*5*B17)*1000</f>
        <v>1.1848553937848949</v>
      </c>
      <c r="U17" s="132">
        <v>0</v>
      </c>
      <c r="V17" s="80"/>
      <c r="W17" s="80"/>
      <c r="X17" s="80"/>
      <c r="Y17" s="80"/>
    </row>
    <row r="18" spans="1:25">
      <c r="A18" s="122" t="s">
        <v>784</v>
      </c>
      <c r="B18" s="124">
        <v>2</v>
      </c>
      <c r="C18" s="125">
        <v>0.12227805555555556</v>
      </c>
      <c r="D18" s="125">
        <v>1.5169226211069264E-2</v>
      </c>
      <c r="E18" s="125">
        <v>496.19972222222219</v>
      </c>
      <c r="F18" s="125">
        <v>65.900339056270582</v>
      </c>
      <c r="G18" s="125">
        <v>3.8440541666666668E-2</v>
      </c>
      <c r="H18" s="125">
        <v>4.8146930008784927E-3</v>
      </c>
      <c r="I18" s="125">
        <v>8.8375055555555554E-3</v>
      </c>
      <c r="J18" s="125">
        <v>4.2973320222271634E-4</v>
      </c>
      <c r="K18" s="125">
        <v>3.4123541666666667E-2</v>
      </c>
      <c r="L18" s="125">
        <v>5.1512589607015814E-3</v>
      </c>
      <c r="M18" s="125">
        <v>9.7346972222222217E-2</v>
      </c>
      <c r="N18" s="125">
        <v>8.9350315590180206E-3</v>
      </c>
      <c r="O18" s="125">
        <v>2.5286048611111108E-2</v>
      </c>
      <c r="P18" s="125">
        <v>5.4494607002671417E-3</v>
      </c>
      <c r="Q18" s="125">
        <v>0</v>
      </c>
      <c r="R18" s="46">
        <v>0</v>
      </c>
      <c r="S18" s="46"/>
      <c r="T18" s="139">
        <v>0</v>
      </c>
      <c r="U18" s="132">
        <v>0</v>
      </c>
      <c r="V18" s="80"/>
      <c r="W18" s="80"/>
      <c r="X18" s="80"/>
      <c r="Y18" s="80"/>
    </row>
    <row r="19" spans="1:25">
      <c r="A19" s="122" t="s">
        <v>666</v>
      </c>
      <c r="B19" s="124">
        <v>5</v>
      </c>
      <c r="C19" s="125">
        <v>0.12237466666666666</v>
      </c>
      <c r="D19" s="125">
        <v>5.9786140162713022E-3</v>
      </c>
      <c r="E19" s="125">
        <v>493.15504761904765</v>
      </c>
      <c r="F19" s="125">
        <v>22.701522578723406</v>
      </c>
      <c r="G19" s="125">
        <v>3.0076052380952383E-2</v>
      </c>
      <c r="H19" s="125">
        <v>7.0475379972897182E-3</v>
      </c>
      <c r="I19" s="125">
        <v>9.727496190476189E-3</v>
      </c>
      <c r="J19" s="125">
        <v>1.5086523890628144E-3</v>
      </c>
      <c r="K19" s="125">
        <v>4.7170147619047621E-2</v>
      </c>
      <c r="L19" s="125">
        <v>5.2306888603887505E-3</v>
      </c>
      <c r="M19" s="125">
        <v>0.13462561904761902</v>
      </c>
      <c r="N19" s="125">
        <v>1.2450515676331484E-2</v>
      </c>
      <c r="O19" s="125">
        <v>3.7411738095238102E-2</v>
      </c>
      <c r="P19" s="125">
        <v>5.2088294096813165E-3</v>
      </c>
      <c r="Q19" s="125">
        <v>3</v>
      </c>
      <c r="R19" s="46">
        <v>0</v>
      </c>
      <c r="S19" s="46" t="s">
        <v>892</v>
      </c>
      <c r="T19" s="140">
        <f>Q19/(E19*5*B19)*1000</f>
        <v>0.24333118068923748</v>
      </c>
      <c r="U19" s="132">
        <v>0</v>
      </c>
      <c r="V19" s="80"/>
      <c r="W19" s="80"/>
      <c r="X19" s="80"/>
      <c r="Y19" s="80"/>
    </row>
    <row r="20" spans="1:25">
      <c r="A20" s="122" t="s">
        <v>730</v>
      </c>
      <c r="B20" s="124">
        <v>3</v>
      </c>
      <c r="C20" s="125">
        <v>0.12298370370370371</v>
      </c>
      <c r="D20" s="125">
        <v>9.4931700811320217E-3</v>
      </c>
      <c r="E20" s="125">
        <v>490.67629629629624</v>
      </c>
      <c r="F20" s="125">
        <v>38.518931377773157</v>
      </c>
      <c r="G20" s="125">
        <v>5.0567055555555553E-2</v>
      </c>
      <c r="H20" s="125">
        <v>1.198239280770531E-2</v>
      </c>
      <c r="I20" s="125">
        <v>1.1900925925925926E-2</v>
      </c>
      <c r="J20" s="125">
        <v>2.0725951655266917E-3</v>
      </c>
      <c r="K20" s="125">
        <v>4.1276111111111111E-2</v>
      </c>
      <c r="L20" s="125">
        <v>8.4175114170870081E-3</v>
      </c>
      <c r="M20" s="125">
        <v>0.11808962962962961</v>
      </c>
      <c r="N20" s="125">
        <v>2.2779452549089512E-2</v>
      </c>
      <c r="O20" s="125">
        <v>2.9382592592592589E-2</v>
      </c>
      <c r="P20" s="125">
        <v>6.6007980562522873E-3</v>
      </c>
      <c r="Q20" s="125">
        <v>0</v>
      </c>
      <c r="R20" s="125">
        <v>3</v>
      </c>
      <c r="S20" s="46" t="s">
        <v>892</v>
      </c>
      <c r="T20" s="140">
        <v>0</v>
      </c>
      <c r="U20" s="132">
        <f>R20/(E20*5*B20)*1000</f>
        <v>0.40760069624237449</v>
      </c>
      <c r="V20" s="80"/>
      <c r="W20" s="80"/>
      <c r="X20" s="80"/>
      <c r="Y20" s="80"/>
    </row>
    <row r="21" spans="1:25">
      <c r="A21" s="122" t="s">
        <v>787</v>
      </c>
      <c r="B21" s="124">
        <v>2</v>
      </c>
      <c r="C21" s="125">
        <v>0.12430357142857142</v>
      </c>
      <c r="D21" s="125">
        <v>1.5339166389025327E-2</v>
      </c>
      <c r="E21" s="125">
        <v>486.43285714285713</v>
      </c>
      <c r="F21" s="125">
        <v>60.037406332916049</v>
      </c>
      <c r="G21" s="125">
        <v>4.0895071428571433E-2</v>
      </c>
      <c r="H21" s="125">
        <v>3.9427263966417408E-3</v>
      </c>
      <c r="I21" s="125">
        <v>1.08685E-2</v>
      </c>
      <c r="J21" s="125">
        <v>5.6356410460567895E-4</v>
      </c>
      <c r="K21" s="125">
        <v>3.1719920634920629E-2</v>
      </c>
      <c r="L21" s="125">
        <v>4.9276363514972974E-3</v>
      </c>
      <c r="M21" s="125">
        <v>9.0666984126984151E-2</v>
      </c>
      <c r="N21" s="125">
        <v>1.9609305673190674E-2</v>
      </c>
      <c r="O21" s="125">
        <v>2.0837460317460317E-2</v>
      </c>
      <c r="P21" s="125">
        <v>5.5149839365685981E-3</v>
      </c>
      <c r="Q21" s="125">
        <v>1</v>
      </c>
      <c r="R21" s="46">
        <v>0</v>
      </c>
      <c r="S21" s="46"/>
      <c r="T21" s="140">
        <f>Q21/(E21*5*B21)*1000</f>
        <v>0.20557821810674209</v>
      </c>
      <c r="U21" s="132">
        <v>0</v>
      </c>
      <c r="V21" s="117"/>
      <c r="W21" s="117"/>
      <c r="X21" s="117"/>
      <c r="Y21" s="117"/>
    </row>
    <row r="22" spans="1:25">
      <c r="A22" s="122" t="s">
        <v>786</v>
      </c>
      <c r="B22" s="124">
        <v>2</v>
      </c>
      <c r="C22" s="125">
        <v>0.12401354166666666</v>
      </c>
      <c r="D22" s="125">
        <v>5.4727118585583797E-3</v>
      </c>
      <c r="E22" s="125">
        <v>484.36458333333331</v>
      </c>
      <c r="F22" s="125">
        <v>21.422389191697459</v>
      </c>
      <c r="G22" s="125">
        <v>3.1989687500000002E-2</v>
      </c>
      <c r="H22" s="125">
        <v>6.673320247448092E-5</v>
      </c>
      <c r="I22" s="125">
        <v>9.1907499999999975E-3</v>
      </c>
      <c r="J22" s="125">
        <v>5.2573389181219757E-4</v>
      </c>
      <c r="K22" s="125">
        <v>3.54163141025641E-2</v>
      </c>
      <c r="L22" s="125">
        <v>4.2032512132185755E-3</v>
      </c>
      <c r="M22" s="125">
        <v>0.10075304487179487</v>
      </c>
      <c r="N22" s="125">
        <v>1.4175904505268396E-2</v>
      </c>
      <c r="O22" s="125">
        <v>2.6410993589743591E-2</v>
      </c>
      <c r="P22" s="125">
        <v>3.938811407997911E-3</v>
      </c>
      <c r="Q22" s="125">
        <v>0</v>
      </c>
      <c r="R22" s="46">
        <v>0</v>
      </c>
      <c r="S22" s="46"/>
      <c r="T22" s="134">
        <v>0</v>
      </c>
      <c r="U22" s="132">
        <v>0</v>
      </c>
      <c r="V22" s="80"/>
      <c r="W22" s="80"/>
      <c r="X22" s="80"/>
      <c r="Y22" s="80"/>
    </row>
    <row r="23" spans="1:25">
      <c r="A23" s="122" t="s">
        <v>739</v>
      </c>
      <c r="B23" s="124">
        <v>4</v>
      </c>
      <c r="C23" s="125">
        <v>0.12521994318181817</v>
      </c>
      <c r="D23" s="125">
        <v>1.334697335504143E-2</v>
      </c>
      <c r="E23" s="125">
        <v>483.27102272727274</v>
      </c>
      <c r="F23" s="125">
        <v>50.968028344000082</v>
      </c>
      <c r="G23" s="125">
        <v>3.8091198863636364E-2</v>
      </c>
      <c r="H23" s="125">
        <v>2.8293163885236955E-3</v>
      </c>
      <c r="I23" s="125">
        <v>8.9147727272727278E-3</v>
      </c>
      <c r="J23" s="125">
        <v>1.4567768159399197E-3</v>
      </c>
      <c r="K23" s="125">
        <v>3.6403399621212119E-2</v>
      </c>
      <c r="L23" s="125">
        <v>8.1472113585948185E-3</v>
      </c>
      <c r="M23" s="125">
        <v>0.10337971843434345</v>
      </c>
      <c r="N23" s="125">
        <v>2.447249898999759E-2</v>
      </c>
      <c r="O23" s="125">
        <v>2.7499043560606062E-2</v>
      </c>
      <c r="P23" s="125">
        <v>6.7368246084909961E-3</v>
      </c>
      <c r="Q23" s="125">
        <v>13</v>
      </c>
      <c r="R23" s="46">
        <v>0</v>
      </c>
      <c r="S23" s="46"/>
      <c r="T23" s="140">
        <f>Q23/(E23*5*B23)*1000</f>
        <v>1.3450009817096327</v>
      </c>
      <c r="U23" s="132">
        <v>0</v>
      </c>
      <c r="V23" s="80"/>
      <c r="W23" s="80"/>
      <c r="X23" s="80"/>
      <c r="Y23" s="80"/>
    </row>
    <row r="24" spans="1:25">
      <c r="A24" s="122" t="s">
        <v>796</v>
      </c>
      <c r="B24" s="124">
        <v>2</v>
      </c>
      <c r="C24" s="125">
        <v>0.12433863636363639</v>
      </c>
      <c r="D24" s="125">
        <v>5.3900821456811174E-3</v>
      </c>
      <c r="E24" s="125">
        <v>483.06863636363636</v>
      </c>
      <c r="F24" s="125">
        <v>20.871863707587352</v>
      </c>
      <c r="G24" s="125">
        <v>4.3123772727272719E-2</v>
      </c>
      <c r="H24" s="125">
        <v>2.7707657808621641E-3</v>
      </c>
      <c r="I24" s="125">
        <v>1.1277272727272724E-2</v>
      </c>
      <c r="J24" s="125">
        <v>4.5640528603859033E-4</v>
      </c>
      <c r="K24" s="125">
        <v>3.5587954545454548E-2</v>
      </c>
      <c r="L24" s="125">
        <v>1.4100352041206351E-3</v>
      </c>
      <c r="M24" s="125">
        <v>0.10091718181818182</v>
      </c>
      <c r="N24" s="125">
        <v>1.8254925792850565E-3</v>
      </c>
      <c r="O24" s="125">
        <v>2.4310681818181818E-2</v>
      </c>
      <c r="P24" s="125">
        <v>9.5362991808203986E-4</v>
      </c>
      <c r="Q24" s="125">
        <v>0</v>
      </c>
      <c r="R24" s="46">
        <v>0</v>
      </c>
      <c r="S24" s="46" t="s">
        <v>893</v>
      </c>
      <c r="T24" s="134">
        <v>0</v>
      </c>
      <c r="U24" s="132">
        <v>0</v>
      </c>
      <c r="V24" s="80"/>
      <c r="W24" s="80"/>
      <c r="X24" s="80"/>
      <c r="Y24" s="80"/>
    </row>
    <row r="25" spans="1:25">
      <c r="A25" s="122" t="s">
        <v>665</v>
      </c>
      <c r="B25" s="124">
        <v>3</v>
      </c>
      <c r="C25" s="125">
        <v>0.12558444444444444</v>
      </c>
      <c r="D25" s="125">
        <v>6.9018518717268379E-3</v>
      </c>
      <c r="E25" s="125">
        <v>479.3557936507936</v>
      </c>
      <c r="F25" s="125">
        <v>25.971882107829131</v>
      </c>
      <c r="G25" s="125">
        <v>3.2024673659673659E-2</v>
      </c>
      <c r="H25" s="125">
        <v>6.6998340803819262E-4</v>
      </c>
      <c r="I25" s="125">
        <v>9.1787698412698401E-3</v>
      </c>
      <c r="J25" s="125">
        <v>7.0687382983109187E-4</v>
      </c>
      <c r="K25" s="125">
        <v>3.1218792207792206E-2</v>
      </c>
      <c r="L25" s="125">
        <v>3.8958271331786189E-3</v>
      </c>
      <c r="M25" s="125">
        <v>8.7951800865800858E-2</v>
      </c>
      <c r="N25" s="125">
        <v>9.9307779178686821E-3</v>
      </c>
      <c r="O25" s="125">
        <v>2.2198064935064932E-2</v>
      </c>
      <c r="P25" s="125">
        <v>4.2746895307236334E-3</v>
      </c>
      <c r="Q25" s="125">
        <v>0</v>
      </c>
      <c r="R25" s="46">
        <v>0</v>
      </c>
      <c r="S25" s="46"/>
      <c r="T25" s="134">
        <v>0</v>
      </c>
      <c r="U25" s="132">
        <v>0</v>
      </c>
      <c r="V25" s="80"/>
      <c r="W25" s="80"/>
      <c r="X25" s="80"/>
      <c r="Y25" s="80"/>
    </row>
    <row r="26" spans="1:25">
      <c r="A26" s="122" t="s">
        <v>797</v>
      </c>
      <c r="B26" s="124">
        <v>1</v>
      </c>
      <c r="C26" s="125">
        <v>0.12550999999999998</v>
      </c>
      <c r="D26" s="125">
        <v>0</v>
      </c>
      <c r="E26" s="125">
        <v>478.14</v>
      </c>
      <c r="F26" s="125">
        <v>0</v>
      </c>
      <c r="G26" s="125">
        <v>5.5779999999999996E-2</v>
      </c>
      <c r="H26" s="125">
        <v>0</v>
      </c>
      <c r="I26" s="125">
        <v>1.2798E-2</v>
      </c>
      <c r="J26" s="125">
        <v>0</v>
      </c>
      <c r="K26" s="125">
        <v>4.6999000000000006E-2</v>
      </c>
      <c r="L26" s="125">
        <v>0</v>
      </c>
      <c r="M26" s="125">
        <v>0.13269000000000003</v>
      </c>
      <c r="N26" s="125">
        <v>0</v>
      </c>
      <c r="O26" s="125">
        <v>3.4201000000000002E-2</v>
      </c>
      <c r="P26" s="125">
        <v>0</v>
      </c>
      <c r="Q26" s="125">
        <v>0</v>
      </c>
      <c r="R26" s="46">
        <v>0</v>
      </c>
      <c r="S26" s="46"/>
      <c r="T26" s="134">
        <v>0</v>
      </c>
      <c r="U26" s="132">
        <v>0</v>
      </c>
      <c r="V26" s="80"/>
      <c r="W26" s="80"/>
      <c r="X26" s="80"/>
      <c r="Y26" s="80"/>
    </row>
    <row r="27" spans="1:25">
      <c r="A27" s="122" t="s">
        <v>735</v>
      </c>
      <c r="B27" s="124">
        <v>2</v>
      </c>
      <c r="C27" s="125">
        <v>0.12838060088060088</v>
      </c>
      <c r="D27" s="125">
        <v>1.3417773499467675E-2</v>
      </c>
      <c r="E27" s="125">
        <v>470.68668738668731</v>
      </c>
      <c r="F27" s="125">
        <v>46.868609716344956</v>
      </c>
      <c r="G27" s="125">
        <v>3.1633072390572385E-2</v>
      </c>
      <c r="H27" s="125">
        <v>1.8246694600986813E-3</v>
      </c>
      <c r="I27" s="125">
        <v>1.1407018907018908E-2</v>
      </c>
      <c r="J27" s="125">
        <v>2.5823846235078487E-3</v>
      </c>
      <c r="K27" s="125">
        <v>3.544788888888889E-2</v>
      </c>
      <c r="L27" s="125">
        <v>5.8160885131325699E-3</v>
      </c>
      <c r="M27" s="125">
        <v>9.9354055555555557E-2</v>
      </c>
      <c r="N27" s="125">
        <v>1.8381884557850572E-2</v>
      </c>
      <c r="O27" s="125">
        <v>2.4029370370370371E-2</v>
      </c>
      <c r="P27" s="125">
        <v>3.2443116721944986E-3</v>
      </c>
      <c r="Q27" s="125">
        <v>0</v>
      </c>
      <c r="R27" s="125">
        <v>4</v>
      </c>
      <c r="S27" s="46"/>
      <c r="T27" s="140">
        <v>0</v>
      </c>
      <c r="U27" s="132">
        <f>R27/(E27*5*B27)*1000</f>
        <v>0.84982220810376263</v>
      </c>
      <c r="V27" s="80"/>
      <c r="W27" s="80"/>
      <c r="X27" s="80"/>
      <c r="Y27" s="80"/>
    </row>
    <row r="28" spans="1:25">
      <c r="A28" s="122" t="s">
        <v>789</v>
      </c>
      <c r="B28" s="124">
        <v>4</v>
      </c>
      <c r="C28" s="125">
        <v>0.13060680952380951</v>
      </c>
      <c r="D28" s="125">
        <v>1.32727310362637E-2</v>
      </c>
      <c r="E28" s="125">
        <v>465.18890476190472</v>
      </c>
      <c r="F28" s="125">
        <v>43.563604194550976</v>
      </c>
      <c r="G28" s="125">
        <v>3.5909509157509151E-2</v>
      </c>
      <c r="H28" s="125">
        <v>4.4106554452957797E-3</v>
      </c>
      <c r="I28" s="125">
        <v>9.1331380952380959E-3</v>
      </c>
      <c r="J28" s="125">
        <v>2.2148921681291638E-3</v>
      </c>
      <c r="K28" s="125">
        <v>3.1975545454545458E-2</v>
      </c>
      <c r="L28" s="125">
        <v>4.4982061208647508E-3</v>
      </c>
      <c r="M28" s="125">
        <v>8.877351948051948E-2</v>
      </c>
      <c r="N28" s="125">
        <v>1.1334784500389244E-2</v>
      </c>
      <c r="O28" s="125">
        <v>2.2827265367965369E-2</v>
      </c>
      <c r="P28" s="125">
        <v>2.7170704068182126E-3</v>
      </c>
      <c r="Q28" s="125">
        <v>9</v>
      </c>
      <c r="R28" s="46">
        <v>0</v>
      </c>
      <c r="S28" s="46"/>
      <c r="T28" s="140">
        <f>Q28/(E28*5*B28)*1000</f>
        <v>0.96734895306740221</v>
      </c>
      <c r="U28" s="132">
        <v>0</v>
      </c>
      <c r="V28" s="80"/>
      <c r="W28" s="80"/>
      <c r="X28" s="80"/>
      <c r="Y28" s="80"/>
    </row>
    <row r="29" spans="1:25">
      <c r="A29" s="122" t="s">
        <v>801</v>
      </c>
      <c r="B29" s="124">
        <v>6</v>
      </c>
      <c r="C29" s="125">
        <v>0.13067468855218853</v>
      </c>
      <c r="D29" s="125">
        <v>1.6948483671521224E-2</v>
      </c>
      <c r="E29" s="125">
        <v>464.87797979797983</v>
      </c>
      <c r="F29" s="125">
        <v>52.26908876424821</v>
      </c>
      <c r="G29" s="125">
        <v>4.6130239057239057E-2</v>
      </c>
      <c r="H29" s="125">
        <v>3.4422286566566625E-3</v>
      </c>
      <c r="I29" s="125">
        <v>1.1782383838383837E-2</v>
      </c>
      <c r="J29" s="125">
        <v>2.3323756812175158E-3</v>
      </c>
      <c r="K29" s="125">
        <v>4.3074787037037036E-2</v>
      </c>
      <c r="L29" s="125">
        <v>8.3476006695808475E-3</v>
      </c>
      <c r="M29" s="125">
        <v>0.11985944444444442</v>
      </c>
      <c r="N29" s="125">
        <v>2.5859397735341266E-2</v>
      </c>
      <c r="O29" s="125">
        <v>3.1214601851851848E-2</v>
      </c>
      <c r="P29" s="125">
        <v>6.489212574729006E-3</v>
      </c>
      <c r="Q29" s="125">
        <v>0</v>
      </c>
      <c r="R29" s="46">
        <v>0</v>
      </c>
      <c r="S29" s="46"/>
      <c r="T29" s="134">
        <v>0</v>
      </c>
      <c r="U29" s="132">
        <v>0</v>
      </c>
      <c r="V29" s="80"/>
      <c r="W29" s="80"/>
      <c r="X29" s="80"/>
      <c r="Y29" s="80"/>
    </row>
    <row r="30" spans="1:25">
      <c r="A30" s="122" t="s">
        <v>736</v>
      </c>
      <c r="B30" s="124">
        <v>6</v>
      </c>
      <c r="C30" s="125">
        <v>0.13435</v>
      </c>
      <c r="D30" s="125">
        <v>2.8892440602464452E-2</v>
      </c>
      <c r="E30" s="125">
        <v>462.40760521885522</v>
      </c>
      <c r="F30" s="125">
        <v>85.116389837579675</v>
      </c>
      <c r="G30" s="125">
        <v>3.4275729377104373E-2</v>
      </c>
      <c r="H30" s="125">
        <v>6.630151456672069E-3</v>
      </c>
      <c r="I30" s="125">
        <v>1.1849191287878787E-2</v>
      </c>
      <c r="J30" s="125">
        <v>3.2514163916962328E-3</v>
      </c>
      <c r="K30" s="125">
        <v>4.8307985269360275E-2</v>
      </c>
      <c r="L30" s="125">
        <v>7.5386781529808633E-3</v>
      </c>
      <c r="M30" s="125">
        <v>0.1337282175925926</v>
      </c>
      <c r="N30" s="125">
        <v>2.4789407073142866E-2</v>
      </c>
      <c r="O30" s="125">
        <v>3.6458856481481484E-2</v>
      </c>
      <c r="P30" s="125">
        <v>5.7534430078451278E-3</v>
      </c>
      <c r="Q30" s="125">
        <v>0</v>
      </c>
      <c r="R30" s="46">
        <v>0</v>
      </c>
      <c r="S30" s="46"/>
      <c r="T30" s="134">
        <v>0</v>
      </c>
      <c r="U30" s="132">
        <v>0</v>
      </c>
      <c r="V30" s="80"/>
      <c r="W30" s="80"/>
      <c r="X30" s="80"/>
      <c r="Y30" s="80"/>
    </row>
    <row r="31" spans="1:25">
      <c r="A31" s="122" t="s">
        <v>729</v>
      </c>
      <c r="B31" s="124">
        <v>1</v>
      </c>
      <c r="C31" s="125">
        <v>0.13341</v>
      </c>
      <c r="D31" s="125">
        <v>0</v>
      </c>
      <c r="E31" s="125">
        <v>449.8</v>
      </c>
      <c r="F31" s="125">
        <v>0</v>
      </c>
      <c r="G31" s="125">
        <v>4.2699000000000001E-2</v>
      </c>
      <c r="H31" s="125">
        <v>0</v>
      </c>
      <c r="I31" s="125">
        <v>8.5626000000000001E-3</v>
      </c>
      <c r="J31" s="125">
        <v>0</v>
      </c>
      <c r="K31" s="125">
        <v>2.6848999999999994E-2</v>
      </c>
      <c r="L31" s="125">
        <v>0</v>
      </c>
      <c r="M31" s="125">
        <v>7.3507000000000017E-2</v>
      </c>
      <c r="N31" s="125">
        <v>0</v>
      </c>
      <c r="O31" s="125">
        <v>1.8284999999999999E-2</v>
      </c>
      <c r="P31" s="125">
        <v>0</v>
      </c>
      <c r="Q31" s="125">
        <v>0</v>
      </c>
      <c r="R31" s="46">
        <v>0</v>
      </c>
      <c r="S31" s="46"/>
      <c r="T31" s="134">
        <v>0</v>
      </c>
      <c r="U31" s="132">
        <v>0</v>
      </c>
      <c r="V31" s="80"/>
      <c r="W31" s="80"/>
      <c r="X31" s="80"/>
      <c r="Y31" s="80"/>
    </row>
    <row r="32" spans="1:25">
      <c r="A32" s="122" t="s">
        <v>799</v>
      </c>
      <c r="B32" s="124">
        <v>3</v>
      </c>
      <c r="C32" s="125">
        <v>0.14195083333333333</v>
      </c>
      <c r="D32" s="125">
        <v>2.0960110974976413E-2</v>
      </c>
      <c r="E32" s="125">
        <v>429.83287037037036</v>
      </c>
      <c r="F32" s="125">
        <v>66.498003664649758</v>
      </c>
      <c r="G32" s="125">
        <v>4.3075666666666672E-2</v>
      </c>
      <c r="H32" s="125">
        <v>2.7366615306488509E-3</v>
      </c>
      <c r="I32" s="125">
        <v>1.0189324074074075E-2</v>
      </c>
      <c r="J32" s="125">
        <v>1.7155258696727525E-3</v>
      </c>
      <c r="K32" s="125">
        <v>3.8323179894179889E-2</v>
      </c>
      <c r="L32" s="125">
        <v>3.2214140174291403E-3</v>
      </c>
      <c r="M32" s="125">
        <v>0.10250385185185185</v>
      </c>
      <c r="N32" s="125">
        <v>1.2185224570914619E-2</v>
      </c>
      <c r="O32" s="125">
        <v>2.8013179894179896E-2</v>
      </c>
      <c r="P32" s="125">
        <v>2.5051986618192519E-3</v>
      </c>
      <c r="Q32" s="125">
        <v>30</v>
      </c>
      <c r="R32" s="46">
        <v>0</v>
      </c>
      <c r="S32" s="46"/>
      <c r="T32" s="140">
        <f>Q32/(E32*5*B32)*1000</f>
        <v>4.6529712775960519</v>
      </c>
      <c r="U32" s="132">
        <f>R32/(E32*5*B32)*1000</f>
        <v>0</v>
      </c>
      <c r="V32" s="80"/>
      <c r="W32" s="80"/>
      <c r="X32" s="80"/>
      <c r="Y32" s="80"/>
    </row>
    <row r="33" spans="1:25">
      <c r="A33" s="122" t="s">
        <v>740</v>
      </c>
      <c r="B33" s="124">
        <v>2</v>
      </c>
      <c r="C33" s="125">
        <v>0.14158518518518518</v>
      </c>
      <c r="D33" s="125">
        <v>1.7097766561723116E-2</v>
      </c>
      <c r="E33" s="125">
        <v>429.38518518518521</v>
      </c>
      <c r="F33" s="125">
        <v>50.78875316996541</v>
      </c>
      <c r="G33" s="125">
        <v>4.0001851851851851E-2</v>
      </c>
      <c r="H33" s="125">
        <v>4.1108506423993578E-3</v>
      </c>
      <c r="I33" s="125">
        <v>1.127874074074074E-2</v>
      </c>
      <c r="J33" s="125">
        <v>1.5396253565991712E-3</v>
      </c>
      <c r="K33" s="125">
        <v>4.7200462962962965E-2</v>
      </c>
      <c r="L33" s="125">
        <v>1.7832135638937704E-2</v>
      </c>
      <c r="M33" s="125">
        <v>0.12743398148148147</v>
      </c>
      <c r="N33" s="125">
        <v>5.1660768328442283E-2</v>
      </c>
      <c r="O33" s="125">
        <v>3.5922731481481479E-2</v>
      </c>
      <c r="P33" s="125">
        <v>1.6434967694635552E-2</v>
      </c>
      <c r="Q33" s="125">
        <v>0</v>
      </c>
      <c r="R33" s="46">
        <v>0</v>
      </c>
      <c r="S33" s="46"/>
      <c r="T33" s="134">
        <v>0</v>
      </c>
      <c r="U33" s="132">
        <v>0</v>
      </c>
      <c r="V33" s="80"/>
      <c r="W33" s="80"/>
      <c r="X33" s="80"/>
      <c r="Y33" s="80"/>
    </row>
    <row r="34" spans="1:25">
      <c r="A34" s="122" t="s">
        <v>723</v>
      </c>
      <c r="B34" s="124">
        <v>4</v>
      </c>
      <c r="C34" s="125">
        <v>0.1426361111111111</v>
      </c>
      <c r="D34" s="125">
        <v>1.7044462250703048E-2</v>
      </c>
      <c r="E34" s="125">
        <v>425.31078431372549</v>
      </c>
      <c r="F34" s="125">
        <v>51.308368387717444</v>
      </c>
      <c r="G34" s="125">
        <v>3.8068905228758165E-2</v>
      </c>
      <c r="H34" s="125">
        <v>3.5441139711262165E-3</v>
      </c>
      <c r="I34" s="125">
        <v>1.07856045751634E-2</v>
      </c>
      <c r="J34" s="125">
        <v>4.8292867133677294E-4</v>
      </c>
      <c r="K34" s="125">
        <v>3.9903660130718957E-2</v>
      </c>
      <c r="L34" s="125">
        <v>5.6094715602159782E-3</v>
      </c>
      <c r="M34" s="125">
        <v>0.10618016339869281</v>
      </c>
      <c r="N34" s="125">
        <v>1.7312157185212836E-2</v>
      </c>
      <c r="O34" s="125">
        <v>2.9118055555555553E-2</v>
      </c>
      <c r="P34" s="125">
        <v>5.3399238889629925E-3</v>
      </c>
      <c r="Q34" s="125">
        <v>2</v>
      </c>
      <c r="R34" s="46">
        <v>0</v>
      </c>
      <c r="S34" s="46"/>
      <c r="T34" s="140">
        <f>Q34/(E34*5*B34)*1000</f>
        <v>0.23512218285590467</v>
      </c>
      <c r="U34" s="132">
        <v>0</v>
      </c>
      <c r="V34" s="80"/>
      <c r="W34" s="80"/>
      <c r="X34" s="80"/>
      <c r="Y34" s="80"/>
    </row>
    <row r="35" spans="1:25">
      <c r="A35" s="122" t="s">
        <v>737</v>
      </c>
      <c r="B35" s="124">
        <v>2</v>
      </c>
      <c r="C35" s="125">
        <v>0.14560500000000001</v>
      </c>
      <c r="D35" s="125">
        <v>3.0115677810735039E-2</v>
      </c>
      <c r="E35" s="125">
        <v>421.17250000000001</v>
      </c>
      <c r="F35" s="125">
        <v>87.112019908276693</v>
      </c>
      <c r="G35" s="125">
        <v>3.9071000000000002E-2</v>
      </c>
      <c r="H35" s="125">
        <v>4.3840620433570541E-5</v>
      </c>
      <c r="I35" s="125">
        <v>9.5543166666666648E-3</v>
      </c>
      <c r="J35" s="125">
        <v>6.6607101765168964E-4</v>
      </c>
      <c r="K35" s="125">
        <v>3.4762500000000002E-2</v>
      </c>
      <c r="L35" s="125">
        <v>5.1088464940728072E-3</v>
      </c>
      <c r="M35" s="125">
        <v>9.1136388888888892E-2</v>
      </c>
      <c r="N35" s="125">
        <v>3.9625478343492844E-3</v>
      </c>
      <c r="O35" s="125">
        <v>2.508083333333333E-2</v>
      </c>
      <c r="P35" s="125">
        <v>5.9550176088927357E-3</v>
      </c>
      <c r="Q35" s="125">
        <v>6</v>
      </c>
      <c r="R35" s="46">
        <v>0</v>
      </c>
      <c r="S35" s="46"/>
      <c r="T35" s="140">
        <f>Q35/(E35*5*B35)*1000</f>
        <v>1.4245944357715661</v>
      </c>
      <c r="U35" s="132">
        <v>0</v>
      </c>
      <c r="V35" s="80"/>
      <c r="W35" s="80"/>
      <c r="X35" s="80"/>
      <c r="Y35" s="80"/>
    </row>
    <row r="36" spans="1:25">
      <c r="A36" s="122" t="s">
        <v>793</v>
      </c>
      <c r="B36" s="124">
        <v>1</v>
      </c>
      <c r="C36" s="125">
        <v>0.14258571428571429</v>
      </c>
      <c r="D36" s="125">
        <v>0</v>
      </c>
      <c r="E36" s="125">
        <v>420.87142857142857</v>
      </c>
      <c r="F36" s="125">
        <v>0</v>
      </c>
      <c r="G36" s="125">
        <v>5.756214285714286E-2</v>
      </c>
      <c r="H36" s="125">
        <v>0</v>
      </c>
      <c r="I36" s="125">
        <v>1.0215714285714285E-2</v>
      </c>
      <c r="J36" s="125">
        <v>0</v>
      </c>
      <c r="K36" s="125">
        <v>4.1447857142857147E-2</v>
      </c>
      <c r="L36" s="125">
        <v>0</v>
      </c>
      <c r="M36" s="125">
        <v>0.10975714285714286</v>
      </c>
      <c r="N36" s="125">
        <v>0</v>
      </c>
      <c r="O36" s="125">
        <v>3.1234999999999995E-2</v>
      </c>
      <c r="P36" s="125">
        <v>0</v>
      </c>
      <c r="Q36" s="125">
        <v>0</v>
      </c>
      <c r="R36" s="46">
        <v>0</v>
      </c>
      <c r="S36" s="46"/>
      <c r="T36" s="134">
        <v>0</v>
      </c>
      <c r="U36" s="132">
        <v>0</v>
      </c>
      <c r="V36" s="80"/>
      <c r="W36" s="80"/>
      <c r="X36" s="80"/>
      <c r="Y36" s="80"/>
    </row>
    <row r="37" spans="1:25">
      <c r="A37" s="122" t="s">
        <v>795</v>
      </c>
      <c r="B37" s="124">
        <v>3</v>
      </c>
      <c r="C37" s="125">
        <v>0.16685194805194806</v>
      </c>
      <c r="D37" s="125">
        <v>9.755646634377918E-3</v>
      </c>
      <c r="E37" s="125">
        <v>360.45247715247723</v>
      </c>
      <c r="F37" s="125">
        <v>21.745300706691495</v>
      </c>
      <c r="G37" s="125">
        <v>5.2586782106782103E-2</v>
      </c>
      <c r="H37" s="125">
        <v>5.2662735520590176E-3</v>
      </c>
      <c r="I37" s="125">
        <v>1.1489074555074556E-2</v>
      </c>
      <c r="J37" s="125">
        <v>8.5775175148782273E-4</v>
      </c>
      <c r="K37" s="125">
        <v>3.5554005291005282E-2</v>
      </c>
      <c r="L37" s="125">
        <v>7.2084616856233847E-3</v>
      </c>
      <c r="M37" s="125">
        <v>8.6877677248677246E-2</v>
      </c>
      <c r="N37" s="125">
        <v>1.5961163715027201E-2</v>
      </c>
      <c r="O37" s="125">
        <v>2.4082666666666669E-2</v>
      </c>
      <c r="P37" s="125">
        <v>7.9519155763459505E-3</v>
      </c>
      <c r="Q37" s="125">
        <v>2</v>
      </c>
      <c r="R37" s="125">
        <v>8</v>
      </c>
      <c r="S37" s="46"/>
      <c r="T37" s="140">
        <f>Q37/(E37*5*B37)*1000</f>
        <v>0.36990544325467667</v>
      </c>
      <c r="U37" s="132">
        <f>R37/(E37*5*B37)*1000</f>
        <v>1.4796217730187067</v>
      </c>
      <c r="V37" s="80"/>
      <c r="W37" s="80"/>
      <c r="X37" s="80"/>
      <c r="Y37" s="80"/>
    </row>
    <row r="38" spans="1:25" s="117" customFormat="1">
      <c r="A38" s="127" t="s">
        <v>660</v>
      </c>
      <c r="B38" s="128">
        <v>2</v>
      </c>
      <c r="C38" s="129">
        <v>0.16681923076923078</v>
      </c>
      <c r="D38" s="129">
        <v>1.9527025726613658E-3</v>
      </c>
      <c r="E38" s="129">
        <v>359.72777777777776</v>
      </c>
      <c r="F38" s="129">
        <v>4.2033569770532537</v>
      </c>
      <c r="G38" s="129">
        <v>5.4330512820512822E-2</v>
      </c>
      <c r="H38" s="129">
        <v>9.3736975864984495E-4</v>
      </c>
      <c r="I38" s="129">
        <v>1.325E-2</v>
      </c>
      <c r="J38" s="129">
        <v>3.8890872965260115E-3</v>
      </c>
      <c r="K38" s="129">
        <v>5.1782948717948724E-2</v>
      </c>
      <c r="L38" s="129">
        <v>1.9180724713262745E-3</v>
      </c>
      <c r="M38" s="129">
        <v>0.12680470085470086</v>
      </c>
      <c r="N38" s="129">
        <v>5.4435134855959433E-3</v>
      </c>
      <c r="O38" s="129">
        <v>3.8532948717948726E-2</v>
      </c>
      <c r="P38" s="129">
        <v>5.807159767852294E-3</v>
      </c>
      <c r="Q38" s="125">
        <v>0</v>
      </c>
      <c r="R38" s="46">
        <v>0</v>
      </c>
      <c r="S38" s="126"/>
      <c r="T38" s="134">
        <v>0</v>
      </c>
      <c r="U38" s="132">
        <v>0</v>
      </c>
    </row>
    <row r="39" spans="1:25">
      <c r="A39" s="77"/>
      <c r="B39" s="81"/>
      <c r="C39" s="79"/>
      <c r="D39" s="79"/>
      <c r="E39" s="79"/>
      <c r="F39" s="79"/>
      <c r="G39" s="79"/>
      <c r="H39" s="79"/>
      <c r="I39" s="79"/>
      <c r="J39" s="79"/>
      <c r="K39" s="79"/>
      <c r="L39" s="79"/>
      <c r="M39" s="79"/>
      <c r="N39" s="79"/>
      <c r="O39" s="79"/>
      <c r="P39" s="79"/>
      <c r="Q39" s="79"/>
      <c r="U39" s="80"/>
      <c r="V39" s="80"/>
      <c r="W39" s="80"/>
      <c r="X39" s="80"/>
      <c r="Y39" s="80"/>
    </row>
    <row r="40" spans="1:25">
      <c r="A40" s="77"/>
      <c r="B40" s="81"/>
      <c r="C40" s="79"/>
      <c r="D40" s="79"/>
      <c r="E40" s="79"/>
      <c r="F40" s="79"/>
      <c r="G40" s="79"/>
      <c r="H40" s="79"/>
      <c r="I40" s="79"/>
      <c r="J40" s="79"/>
      <c r="K40" s="79"/>
      <c r="L40" s="79"/>
      <c r="M40" s="79"/>
      <c r="N40" s="79"/>
      <c r="O40" s="79"/>
      <c r="P40" s="79"/>
      <c r="Q40" s="79"/>
      <c r="U40" s="80"/>
      <c r="V40" s="80"/>
      <c r="W40" s="80"/>
      <c r="X40" s="80"/>
      <c r="Y40" s="80"/>
    </row>
    <row r="41" spans="1:25">
      <c r="A41" s="77"/>
      <c r="B41" s="81"/>
      <c r="C41" s="79"/>
      <c r="D41" s="79"/>
      <c r="E41" s="79"/>
      <c r="F41" s="79"/>
      <c r="G41" s="79"/>
      <c r="H41" s="79"/>
      <c r="I41" s="79"/>
      <c r="J41" s="79"/>
      <c r="K41" s="79"/>
      <c r="L41" s="79"/>
      <c r="M41" s="79"/>
      <c r="N41" s="79"/>
      <c r="O41" s="79"/>
      <c r="P41" s="79"/>
      <c r="Q41" s="79"/>
      <c r="U41" s="80"/>
      <c r="V41" s="80"/>
      <c r="W41" s="80"/>
      <c r="X41" s="80"/>
      <c r="Y41" s="80"/>
    </row>
  </sheetData>
  <autoFilter ref="A1:Y1" xr:uid="{00000000-0009-0000-0000-000007000000}">
    <sortState xmlns:xlrd2="http://schemas.microsoft.com/office/spreadsheetml/2017/richdata2" ref="A2:Y38">
      <sortCondition descending="1" ref="R1"/>
    </sortState>
  </autoFilter>
  <sortState xmlns:xlrd2="http://schemas.microsoft.com/office/spreadsheetml/2017/richdata2" ref="A2:U41">
    <sortCondition descending="1" ref="E1:E41"/>
  </sortState>
  <phoneticPr fontId="1" type="noConversion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203"/>
  <sheetViews>
    <sheetView workbookViewId="0">
      <selection activeCell="L64" sqref="L64"/>
    </sheetView>
  </sheetViews>
  <sheetFormatPr defaultRowHeight="15"/>
  <cols>
    <col min="1" max="10" width="8.85546875" style="136"/>
  </cols>
  <sheetData>
    <row r="1" spans="1:10">
      <c r="A1" s="137" t="s">
        <v>1019</v>
      </c>
      <c r="B1" s="137" t="s">
        <v>1018</v>
      </c>
      <c r="C1" s="138" t="s">
        <v>725</v>
      </c>
      <c r="D1" s="137" t="s">
        <v>721</v>
      </c>
      <c r="E1" s="137" t="s">
        <v>726</v>
      </c>
      <c r="F1" s="137" t="s">
        <v>722</v>
      </c>
      <c r="G1" s="137" t="s">
        <v>11</v>
      </c>
      <c r="H1" s="137" t="s">
        <v>12</v>
      </c>
      <c r="I1" s="137" t="s">
        <v>23</v>
      </c>
      <c r="J1" s="137" t="s">
        <v>14</v>
      </c>
    </row>
    <row r="2" spans="1:10">
      <c r="A2" s="136">
        <v>1</v>
      </c>
      <c r="B2" s="136" t="s">
        <v>1020</v>
      </c>
      <c r="C2" s="136" t="s">
        <v>1180</v>
      </c>
      <c r="D2" s="136" t="s">
        <v>1180</v>
      </c>
      <c r="E2" s="136" t="s">
        <v>1180</v>
      </c>
      <c r="F2" s="136" t="s">
        <v>1180</v>
      </c>
      <c r="G2" s="136" t="s">
        <v>1180</v>
      </c>
      <c r="H2" s="136" t="s">
        <v>1180</v>
      </c>
      <c r="I2" s="136" t="s">
        <v>1180</v>
      </c>
      <c r="J2" s="136" t="s">
        <v>1180</v>
      </c>
    </row>
    <row r="3" spans="1:10">
      <c r="A3" s="136">
        <v>2</v>
      </c>
      <c r="B3" s="136" t="s">
        <v>1021</v>
      </c>
      <c r="C3" s="136" t="s">
        <v>1180</v>
      </c>
      <c r="D3" s="136" t="s">
        <v>1180</v>
      </c>
      <c r="E3" s="136" t="s">
        <v>1180</v>
      </c>
      <c r="F3" s="136" t="s">
        <v>1180</v>
      </c>
      <c r="G3" s="136" t="s">
        <v>1180</v>
      </c>
      <c r="H3" s="136" t="s">
        <v>1180</v>
      </c>
      <c r="I3" s="136" t="s">
        <v>1180</v>
      </c>
      <c r="J3" s="136" t="s">
        <v>1180</v>
      </c>
    </row>
    <row r="4" spans="1:10">
      <c r="A4" s="136">
        <v>3</v>
      </c>
      <c r="B4" s="136" t="s">
        <v>1017</v>
      </c>
      <c r="C4" s="136">
        <v>4</v>
      </c>
      <c r="D4" s="136">
        <v>0.10929999999999999</v>
      </c>
      <c r="E4" s="136">
        <v>552.38530000000003</v>
      </c>
      <c r="F4" s="136">
        <v>4.2200000000000001E-2</v>
      </c>
      <c r="G4" s="136">
        <v>1.21E-2</v>
      </c>
      <c r="H4" s="136">
        <v>2.6499999999999999E-2</v>
      </c>
      <c r="I4" s="136">
        <v>8.0299999999999996E-2</v>
      </c>
      <c r="J4" s="136">
        <v>1.44E-2</v>
      </c>
    </row>
    <row r="5" spans="1:10">
      <c r="A5" s="136">
        <v>4</v>
      </c>
      <c r="B5" s="136" t="s">
        <v>1022</v>
      </c>
      <c r="C5" s="136">
        <v>2</v>
      </c>
      <c r="D5" s="136">
        <v>0.1668</v>
      </c>
      <c r="E5" s="136">
        <v>359.7278</v>
      </c>
      <c r="F5" s="136">
        <v>5.4300000000000001E-2</v>
      </c>
      <c r="G5" s="136">
        <v>1.3299999999999999E-2</v>
      </c>
      <c r="H5" s="136">
        <v>5.1799999999999999E-2</v>
      </c>
      <c r="I5" s="136">
        <v>0.1268</v>
      </c>
      <c r="J5" s="136">
        <v>3.85E-2</v>
      </c>
    </row>
    <row r="6" spans="1:10">
      <c r="A6" s="136">
        <v>5</v>
      </c>
      <c r="B6" s="136" t="s">
        <v>1023</v>
      </c>
      <c r="C6" s="136" t="s">
        <v>1180</v>
      </c>
      <c r="D6" s="136" t="s">
        <v>1180</v>
      </c>
      <c r="E6" s="136" t="s">
        <v>1180</v>
      </c>
      <c r="F6" s="136" t="s">
        <v>1180</v>
      </c>
      <c r="G6" s="136" t="s">
        <v>1180</v>
      </c>
      <c r="H6" s="136" t="s">
        <v>1180</v>
      </c>
      <c r="I6" s="136" t="s">
        <v>1180</v>
      </c>
      <c r="J6" s="136" t="s">
        <v>1180</v>
      </c>
    </row>
    <row r="7" spans="1:10">
      <c r="A7" s="136">
        <v>6</v>
      </c>
      <c r="B7" s="136" t="s">
        <v>1024</v>
      </c>
      <c r="C7" s="136" t="s">
        <v>1180</v>
      </c>
      <c r="D7" s="136" t="s">
        <v>1180</v>
      </c>
      <c r="E7" s="136" t="s">
        <v>1180</v>
      </c>
      <c r="F7" s="136" t="s">
        <v>1180</v>
      </c>
      <c r="G7" s="136" t="s">
        <v>1180</v>
      </c>
      <c r="H7" s="136" t="s">
        <v>1180</v>
      </c>
      <c r="I7" s="136" t="s">
        <v>1180</v>
      </c>
      <c r="J7" s="136" t="s">
        <v>1180</v>
      </c>
    </row>
    <row r="8" spans="1:10">
      <c r="A8" s="136">
        <v>7</v>
      </c>
      <c r="B8" s="136" t="s">
        <v>1025</v>
      </c>
      <c r="C8" s="136" t="s">
        <v>1180</v>
      </c>
      <c r="D8" s="136" t="s">
        <v>1180</v>
      </c>
      <c r="E8" s="136" t="s">
        <v>1180</v>
      </c>
      <c r="F8" s="136" t="s">
        <v>1180</v>
      </c>
      <c r="G8" s="136" t="s">
        <v>1180</v>
      </c>
      <c r="H8" s="136" t="s">
        <v>1180</v>
      </c>
      <c r="I8" s="136" t="s">
        <v>1180</v>
      </c>
      <c r="J8" s="136" t="s">
        <v>1180</v>
      </c>
    </row>
    <row r="9" spans="1:10">
      <c r="A9" s="136">
        <v>8</v>
      </c>
      <c r="B9" s="136" t="s">
        <v>1026</v>
      </c>
      <c r="C9" s="136" t="s">
        <v>1180</v>
      </c>
      <c r="D9" s="136" t="s">
        <v>1180</v>
      </c>
      <c r="E9" s="136" t="s">
        <v>1180</v>
      </c>
      <c r="F9" s="136" t="s">
        <v>1180</v>
      </c>
      <c r="G9" s="136" t="s">
        <v>1180</v>
      </c>
      <c r="H9" s="136" t="s">
        <v>1180</v>
      </c>
      <c r="I9" s="136" t="s">
        <v>1180</v>
      </c>
      <c r="J9" s="136" t="s">
        <v>1180</v>
      </c>
    </row>
    <row r="10" spans="1:10">
      <c r="A10" s="136">
        <v>9</v>
      </c>
      <c r="B10" s="136" t="s">
        <v>1027</v>
      </c>
      <c r="C10" s="136" t="s">
        <v>1180</v>
      </c>
      <c r="D10" s="136" t="s">
        <v>1180</v>
      </c>
      <c r="E10" s="136" t="s">
        <v>1180</v>
      </c>
      <c r="F10" s="136" t="s">
        <v>1180</v>
      </c>
      <c r="G10" s="136" t="s">
        <v>1180</v>
      </c>
      <c r="H10" s="136" t="s">
        <v>1180</v>
      </c>
      <c r="I10" s="136" t="s">
        <v>1180</v>
      </c>
      <c r="J10" s="136" t="s">
        <v>1180</v>
      </c>
    </row>
    <row r="11" spans="1:10">
      <c r="A11" s="136">
        <v>10</v>
      </c>
      <c r="B11" s="136" t="s">
        <v>663</v>
      </c>
      <c r="C11" s="136" t="s">
        <v>1180</v>
      </c>
      <c r="D11" s="136" t="s">
        <v>1180</v>
      </c>
      <c r="E11" s="136" t="s">
        <v>1180</v>
      </c>
      <c r="F11" s="136" t="s">
        <v>1180</v>
      </c>
      <c r="G11" s="136" t="s">
        <v>1180</v>
      </c>
      <c r="H11" s="136" t="s">
        <v>1180</v>
      </c>
      <c r="I11" s="136" t="s">
        <v>1180</v>
      </c>
      <c r="J11" s="136" t="s">
        <v>1180</v>
      </c>
    </row>
    <row r="12" spans="1:10">
      <c r="A12" s="136">
        <v>11</v>
      </c>
      <c r="B12" s="136" t="s">
        <v>1028</v>
      </c>
      <c r="C12" s="136" t="s">
        <v>1180</v>
      </c>
      <c r="D12" s="136" t="s">
        <v>1180</v>
      </c>
      <c r="E12" s="136" t="s">
        <v>1180</v>
      </c>
      <c r="F12" s="136" t="s">
        <v>1180</v>
      </c>
      <c r="G12" s="136" t="s">
        <v>1180</v>
      </c>
      <c r="H12" s="136" t="s">
        <v>1180</v>
      </c>
      <c r="I12" s="136" t="s">
        <v>1180</v>
      </c>
      <c r="J12" s="136" t="s">
        <v>1180</v>
      </c>
    </row>
    <row r="13" spans="1:10">
      <c r="A13" s="136">
        <v>12</v>
      </c>
      <c r="B13" s="136" t="s">
        <v>1029</v>
      </c>
      <c r="C13" s="136" t="s">
        <v>1180</v>
      </c>
      <c r="D13" s="136" t="s">
        <v>1180</v>
      </c>
      <c r="E13" s="136" t="s">
        <v>1180</v>
      </c>
      <c r="F13" s="136" t="s">
        <v>1180</v>
      </c>
      <c r="G13" s="136" t="s">
        <v>1180</v>
      </c>
      <c r="H13" s="136" t="s">
        <v>1180</v>
      </c>
      <c r="I13" s="136" t="s">
        <v>1180</v>
      </c>
      <c r="J13" s="136" t="s">
        <v>1180</v>
      </c>
    </row>
    <row r="14" spans="1:10">
      <c r="A14" s="136">
        <v>13</v>
      </c>
      <c r="B14" s="136" t="s">
        <v>1030</v>
      </c>
      <c r="C14" s="136" t="s">
        <v>1180</v>
      </c>
      <c r="D14" s="136" t="s">
        <v>1180</v>
      </c>
      <c r="E14" s="136" t="s">
        <v>1180</v>
      </c>
      <c r="F14" s="136" t="s">
        <v>1180</v>
      </c>
      <c r="G14" s="136" t="s">
        <v>1180</v>
      </c>
      <c r="H14" s="136" t="s">
        <v>1180</v>
      </c>
      <c r="I14" s="136" t="s">
        <v>1180</v>
      </c>
      <c r="J14" s="136" t="s">
        <v>1180</v>
      </c>
    </row>
    <row r="15" spans="1:10">
      <c r="A15" s="136">
        <v>14</v>
      </c>
      <c r="B15" s="136" t="s">
        <v>1031</v>
      </c>
      <c r="C15" s="136" t="s">
        <v>1180</v>
      </c>
      <c r="D15" s="136" t="s">
        <v>1180</v>
      </c>
      <c r="E15" s="136" t="s">
        <v>1180</v>
      </c>
      <c r="F15" s="136" t="s">
        <v>1180</v>
      </c>
      <c r="G15" s="136" t="s">
        <v>1180</v>
      </c>
      <c r="H15" s="136" t="s">
        <v>1180</v>
      </c>
      <c r="I15" s="136" t="s">
        <v>1180</v>
      </c>
      <c r="J15" s="136" t="s">
        <v>1180</v>
      </c>
    </row>
    <row r="16" spans="1:10">
      <c r="A16" s="136">
        <v>15</v>
      </c>
      <c r="B16" s="136" t="s">
        <v>1032</v>
      </c>
      <c r="C16" s="136" t="s">
        <v>1180</v>
      </c>
      <c r="D16" s="136" t="s">
        <v>1180</v>
      </c>
      <c r="E16" s="136" t="s">
        <v>1180</v>
      </c>
      <c r="F16" s="136" t="s">
        <v>1180</v>
      </c>
      <c r="G16" s="136" t="s">
        <v>1180</v>
      </c>
      <c r="H16" s="136" t="s">
        <v>1180</v>
      </c>
      <c r="I16" s="136" t="s">
        <v>1180</v>
      </c>
      <c r="J16" s="136" t="s">
        <v>1180</v>
      </c>
    </row>
    <row r="17" spans="1:10">
      <c r="A17" s="136">
        <v>16</v>
      </c>
      <c r="B17" s="136" t="s">
        <v>662</v>
      </c>
      <c r="C17" s="136">
        <v>1</v>
      </c>
      <c r="D17" s="136">
        <v>0.1168</v>
      </c>
      <c r="E17" s="136">
        <v>513.95000000000005</v>
      </c>
      <c r="F17" s="136">
        <v>4.7600000000000003E-2</v>
      </c>
      <c r="G17" s="136">
        <v>1.23E-2</v>
      </c>
      <c r="H17" s="136">
        <v>4.9200000000000001E-2</v>
      </c>
      <c r="I17" s="136">
        <v>0.14399999999999999</v>
      </c>
      <c r="J17" s="136">
        <v>3.6999999999999998E-2</v>
      </c>
    </row>
    <row r="18" spans="1:10">
      <c r="A18" s="136">
        <v>17</v>
      </c>
      <c r="B18" s="136" t="s">
        <v>1033</v>
      </c>
      <c r="C18" s="136" t="s">
        <v>1180</v>
      </c>
      <c r="D18" s="136" t="s">
        <v>1180</v>
      </c>
      <c r="E18" s="136" t="s">
        <v>1180</v>
      </c>
      <c r="F18" s="136" t="s">
        <v>1180</v>
      </c>
      <c r="G18" s="136" t="s">
        <v>1180</v>
      </c>
      <c r="H18" s="136" t="s">
        <v>1180</v>
      </c>
      <c r="I18" s="136" t="s">
        <v>1180</v>
      </c>
      <c r="J18" s="136" t="s">
        <v>1180</v>
      </c>
    </row>
    <row r="19" spans="1:10">
      <c r="A19" s="136">
        <v>18</v>
      </c>
      <c r="B19" s="136" t="s">
        <v>1034</v>
      </c>
      <c r="C19" s="136" t="s">
        <v>1180</v>
      </c>
      <c r="D19" s="136" t="s">
        <v>1180</v>
      </c>
      <c r="E19" s="136" t="s">
        <v>1180</v>
      </c>
      <c r="F19" s="136" t="s">
        <v>1180</v>
      </c>
      <c r="G19" s="136" t="s">
        <v>1180</v>
      </c>
      <c r="H19" s="136" t="s">
        <v>1180</v>
      </c>
      <c r="I19" s="136" t="s">
        <v>1180</v>
      </c>
      <c r="J19" s="136" t="s">
        <v>1180</v>
      </c>
    </row>
    <row r="20" spans="1:10">
      <c r="A20" s="136">
        <v>19</v>
      </c>
      <c r="B20" s="136" t="s">
        <v>1035</v>
      </c>
      <c r="C20" s="136" t="s">
        <v>1180</v>
      </c>
      <c r="D20" s="136" t="s">
        <v>1180</v>
      </c>
      <c r="E20" s="136" t="s">
        <v>1180</v>
      </c>
      <c r="F20" s="136" t="s">
        <v>1180</v>
      </c>
      <c r="G20" s="136" t="s">
        <v>1180</v>
      </c>
      <c r="H20" s="136" t="s">
        <v>1180</v>
      </c>
      <c r="I20" s="136" t="s">
        <v>1180</v>
      </c>
      <c r="J20" s="136" t="s">
        <v>1180</v>
      </c>
    </row>
    <row r="21" spans="1:10">
      <c r="A21" s="136">
        <v>20</v>
      </c>
      <c r="B21" s="136" t="s">
        <v>1036</v>
      </c>
      <c r="C21" s="136" t="s">
        <v>1180</v>
      </c>
      <c r="D21" s="136" t="s">
        <v>1180</v>
      </c>
      <c r="E21" s="136" t="s">
        <v>1180</v>
      </c>
      <c r="F21" s="136" t="s">
        <v>1180</v>
      </c>
      <c r="G21" s="136" t="s">
        <v>1180</v>
      </c>
      <c r="H21" s="136" t="s">
        <v>1180</v>
      </c>
      <c r="I21" s="136" t="s">
        <v>1180</v>
      </c>
      <c r="J21" s="136" t="s">
        <v>1180</v>
      </c>
    </row>
    <row r="22" spans="1:10">
      <c r="A22" s="136">
        <v>21</v>
      </c>
      <c r="B22" s="136" t="s">
        <v>1037</v>
      </c>
      <c r="C22" s="136" t="s">
        <v>1180</v>
      </c>
      <c r="D22" s="136" t="s">
        <v>1180</v>
      </c>
      <c r="E22" s="136" t="s">
        <v>1180</v>
      </c>
      <c r="F22" s="136" t="s">
        <v>1180</v>
      </c>
      <c r="G22" s="136" t="s">
        <v>1180</v>
      </c>
      <c r="H22" s="136" t="s">
        <v>1180</v>
      </c>
      <c r="I22" s="136" t="s">
        <v>1180</v>
      </c>
      <c r="J22" s="136" t="s">
        <v>1180</v>
      </c>
    </row>
    <row r="23" spans="1:10">
      <c r="A23" s="136">
        <v>22</v>
      </c>
      <c r="B23" s="136" t="s">
        <v>1038</v>
      </c>
      <c r="C23" s="136" t="s">
        <v>1180</v>
      </c>
      <c r="D23" s="136" t="s">
        <v>1180</v>
      </c>
      <c r="E23" s="136" t="s">
        <v>1180</v>
      </c>
      <c r="F23" s="136" t="s">
        <v>1180</v>
      </c>
      <c r="G23" s="136" t="s">
        <v>1180</v>
      </c>
      <c r="H23" s="136" t="s">
        <v>1180</v>
      </c>
      <c r="I23" s="136" t="s">
        <v>1180</v>
      </c>
      <c r="J23" s="136" t="s">
        <v>1180</v>
      </c>
    </row>
    <row r="24" spans="1:10">
      <c r="A24" s="136">
        <v>23</v>
      </c>
      <c r="B24" s="136" t="s">
        <v>690</v>
      </c>
      <c r="C24" s="136">
        <v>2</v>
      </c>
      <c r="D24" s="136">
        <v>0.12230000000000001</v>
      </c>
      <c r="E24" s="136">
        <v>496.19970000000001</v>
      </c>
      <c r="F24" s="136">
        <v>3.8399999999999997E-2</v>
      </c>
      <c r="G24" s="136">
        <v>8.8000000000000005E-3</v>
      </c>
      <c r="H24" s="136">
        <v>3.4099999999999998E-2</v>
      </c>
      <c r="I24" s="136">
        <v>9.7299999999999998E-2</v>
      </c>
      <c r="J24" s="136">
        <v>2.53E-2</v>
      </c>
    </row>
    <row r="25" spans="1:10">
      <c r="A25" s="136">
        <v>24</v>
      </c>
      <c r="B25" s="136" t="s">
        <v>1039</v>
      </c>
      <c r="C25" s="136" t="s">
        <v>1180</v>
      </c>
      <c r="D25" s="136" t="s">
        <v>1180</v>
      </c>
      <c r="E25" s="136" t="s">
        <v>1180</v>
      </c>
      <c r="F25" s="136" t="s">
        <v>1180</v>
      </c>
      <c r="G25" s="136" t="s">
        <v>1180</v>
      </c>
      <c r="H25" s="136" t="s">
        <v>1180</v>
      </c>
      <c r="I25" s="136" t="s">
        <v>1180</v>
      </c>
      <c r="J25" s="136" t="s">
        <v>1180</v>
      </c>
    </row>
    <row r="26" spans="1:10">
      <c r="A26" s="136">
        <v>25</v>
      </c>
      <c r="B26" s="136" t="s">
        <v>1040</v>
      </c>
      <c r="C26" s="136" t="s">
        <v>1180</v>
      </c>
      <c r="D26" s="136" t="s">
        <v>1180</v>
      </c>
      <c r="E26" s="136" t="s">
        <v>1180</v>
      </c>
      <c r="F26" s="136" t="s">
        <v>1180</v>
      </c>
      <c r="G26" s="136" t="s">
        <v>1180</v>
      </c>
      <c r="H26" s="136" t="s">
        <v>1180</v>
      </c>
      <c r="I26" s="136" t="s">
        <v>1180</v>
      </c>
      <c r="J26" s="136" t="s">
        <v>1180</v>
      </c>
    </row>
    <row r="27" spans="1:10">
      <c r="A27" s="136">
        <v>26</v>
      </c>
      <c r="B27" s="136" t="s">
        <v>1041</v>
      </c>
      <c r="C27" s="136" t="s">
        <v>1180</v>
      </c>
      <c r="D27" s="136" t="s">
        <v>1180</v>
      </c>
      <c r="E27" s="136" t="s">
        <v>1180</v>
      </c>
      <c r="F27" s="136" t="s">
        <v>1180</v>
      </c>
      <c r="G27" s="136" t="s">
        <v>1180</v>
      </c>
      <c r="H27" s="136" t="s">
        <v>1180</v>
      </c>
      <c r="I27" s="136" t="s">
        <v>1180</v>
      </c>
      <c r="J27" s="136" t="s">
        <v>1180</v>
      </c>
    </row>
    <row r="28" spans="1:10">
      <c r="A28" s="136">
        <v>27</v>
      </c>
      <c r="B28" s="136" t="s">
        <v>785</v>
      </c>
      <c r="C28" s="136">
        <v>2</v>
      </c>
      <c r="D28" s="136">
        <v>0.124</v>
      </c>
      <c r="E28" s="136">
        <v>484.3646</v>
      </c>
      <c r="F28" s="136">
        <v>3.2000000000000001E-2</v>
      </c>
      <c r="G28" s="136">
        <v>9.1999999999999998E-3</v>
      </c>
      <c r="H28" s="136">
        <v>3.5400000000000001E-2</v>
      </c>
      <c r="I28" s="136">
        <v>0.1008</v>
      </c>
      <c r="J28" s="136">
        <v>2.64E-2</v>
      </c>
    </row>
    <row r="29" spans="1:10">
      <c r="A29" s="136">
        <v>28</v>
      </c>
      <c r="B29" s="136" t="s">
        <v>661</v>
      </c>
      <c r="C29" s="136">
        <v>2</v>
      </c>
      <c r="D29" s="136">
        <v>0.12429999999999999</v>
      </c>
      <c r="E29" s="136">
        <v>486.43290000000002</v>
      </c>
      <c r="F29" s="136">
        <v>4.0899999999999999E-2</v>
      </c>
      <c r="G29" s="136">
        <v>1.09E-2</v>
      </c>
      <c r="H29" s="136">
        <v>3.1699999999999999E-2</v>
      </c>
      <c r="I29" s="136">
        <v>9.0700000000000003E-2</v>
      </c>
      <c r="J29" s="136">
        <v>2.0799999999999999E-2</v>
      </c>
    </row>
    <row r="30" spans="1:10">
      <c r="A30" s="136">
        <v>29</v>
      </c>
      <c r="B30" s="136" t="s">
        <v>1042</v>
      </c>
      <c r="C30" s="136" t="s">
        <v>1180</v>
      </c>
      <c r="D30" s="136" t="s">
        <v>1180</v>
      </c>
      <c r="E30" s="136" t="s">
        <v>1180</v>
      </c>
      <c r="F30" s="136" t="s">
        <v>1180</v>
      </c>
      <c r="G30" s="136" t="s">
        <v>1180</v>
      </c>
      <c r="H30" s="136" t="s">
        <v>1180</v>
      </c>
      <c r="I30" s="136" t="s">
        <v>1180</v>
      </c>
      <c r="J30" s="136" t="s">
        <v>1180</v>
      </c>
    </row>
    <row r="31" spans="1:10">
      <c r="A31" s="136">
        <v>30</v>
      </c>
      <c r="B31" s="136" t="s">
        <v>1043</v>
      </c>
      <c r="C31" s="136" t="s">
        <v>1180</v>
      </c>
      <c r="D31" s="136" t="s">
        <v>1180</v>
      </c>
      <c r="E31" s="136" t="s">
        <v>1180</v>
      </c>
      <c r="F31" s="136" t="s">
        <v>1180</v>
      </c>
      <c r="G31" s="136" t="s">
        <v>1180</v>
      </c>
      <c r="H31" s="136" t="s">
        <v>1180</v>
      </c>
      <c r="I31" s="136" t="s">
        <v>1180</v>
      </c>
      <c r="J31" s="136" t="s">
        <v>1180</v>
      </c>
    </row>
    <row r="32" spans="1:10">
      <c r="A32" s="136">
        <v>31</v>
      </c>
      <c r="B32" s="136" t="s">
        <v>788</v>
      </c>
      <c r="C32" s="136">
        <v>4</v>
      </c>
      <c r="D32" s="136">
        <v>0.13059999999999999</v>
      </c>
      <c r="E32" s="136">
        <v>465.18889999999999</v>
      </c>
      <c r="F32" s="136">
        <v>3.5900000000000001E-2</v>
      </c>
      <c r="G32" s="136">
        <v>9.1000000000000004E-3</v>
      </c>
      <c r="H32" s="136">
        <v>3.2000000000000001E-2</v>
      </c>
      <c r="I32" s="136">
        <v>8.8800000000000004E-2</v>
      </c>
      <c r="J32" s="136">
        <v>2.2800000000000001E-2</v>
      </c>
    </row>
    <row r="33" spans="1:10">
      <c r="A33" s="136">
        <v>32</v>
      </c>
      <c r="B33" s="136" t="s">
        <v>1044</v>
      </c>
      <c r="C33" s="136" t="s">
        <v>1180</v>
      </c>
      <c r="D33" s="136" t="s">
        <v>1180</v>
      </c>
      <c r="E33" s="136" t="s">
        <v>1180</v>
      </c>
      <c r="F33" s="136" t="s">
        <v>1180</v>
      </c>
      <c r="G33" s="136" t="s">
        <v>1180</v>
      </c>
      <c r="H33" s="136" t="s">
        <v>1180</v>
      </c>
      <c r="I33" s="136" t="s">
        <v>1180</v>
      </c>
      <c r="J33" s="136" t="s">
        <v>1180</v>
      </c>
    </row>
    <row r="34" spans="1:10">
      <c r="A34" s="136">
        <v>33</v>
      </c>
      <c r="B34" s="136" t="s">
        <v>664</v>
      </c>
      <c r="C34" s="136">
        <v>1</v>
      </c>
      <c r="D34" s="136">
        <v>0.11849999999999999</v>
      </c>
      <c r="E34" s="136">
        <v>506.39089999999999</v>
      </c>
      <c r="F34" s="136">
        <v>3.2899999999999999E-2</v>
      </c>
      <c r="G34" s="136">
        <v>8.9999999999999993E-3</v>
      </c>
      <c r="H34" s="136">
        <v>2.7300000000000001E-2</v>
      </c>
      <c r="I34" s="136">
        <v>7.9399999999999998E-2</v>
      </c>
      <c r="J34" s="136">
        <v>1.8200000000000001E-2</v>
      </c>
    </row>
    <row r="35" spans="1:10">
      <c r="A35" s="136">
        <v>34</v>
      </c>
      <c r="B35" s="136" t="s">
        <v>1045</v>
      </c>
      <c r="C35" s="136" t="s">
        <v>1180</v>
      </c>
      <c r="D35" s="136" t="s">
        <v>1180</v>
      </c>
      <c r="E35" s="136" t="s">
        <v>1180</v>
      </c>
      <c r="F35" s="136" t="s">
        <v>1180</v>
      </c>
      <c r="G35" s="136" t="s">
        <v>1180</v>
      </c>
      <c r="H35" s="136" t="s">
        <v>1180</v>
      </c>
      <c r="I35" s="136" t="s">
        <v>1180</v>
      </c>
      <c r="J35" s="136" t="s">
        <v>1180</v>
      </c>
    </row>
    <row r="36" spans="1:10">
      <c r="A36" s="136">
        <v>35</v>
      </c>
      <c r="B36" s="136" t="s">
        <v>1046</v>
      </c>
      <c r="C36" s="136" t="s">
        <v>1180</v>
      </c>
      <c r="D36" s="136" t="s">
        <v>1180</v>
      </c>
      <c r="E36" s="136" t="s">
        <v>1180</v>
      </c>
      <c r="F36" s="136" t="s">
        <v>1180</v>
      </c>
      <c r="G36" s="136" t="s">
        <v>1180</v>
      </c>
      <c r="H36" s="136" t="s">
        <v>1180</v>
      </c>
      <c r="I36" s="136" t="s">
        <v>1180</v>
      </c>
      <c r="J36" s="136" t="s">
        <v>1180</v>
      </c>
    </row>
    <row r="37" spans="1:10">
      <c r="A37" s="136">
        <v>36</v>
      </c>
      <c r="B37" s="136" t="s">
        <v>1047</v>
      </c>
      <c r="C37" s="136" t="s">
        <v>1180</v>
      </c>
      <c r="D37" s="136" t="s">
        <v>1180</v>
      </c>
      <c r="E37" s="136" t="s">
        <v>1180</v>
      </c>
      <c r="F37" s="136" t="s">
        <v>1180</v>
      </c>
      <c r="G37" s="136" t="s">
        <v>1180</v>
      </c>
      <c r="H37" s="136" t="s">
        <v>1180</v>
      </c>
      <c r="I37" s="136" t="s">
        <v>1180</v>
      </c>
      <c r="J37" s="136" t="s">
        <v>1180</v>
      </c>
    </row>
    <row r="38" spans="1:10">
      <c r="A38" s="136">
        <v>37</v>
      </c>
      <c r="B38" s="136" t="s">
        <v>1048</v>
      </c>
      <c r="C38" s="136" t="s">
        <v>1180</v>
      </c>
      <c r="D38" s="136" t="s">
        <v>1180</v>
      </c>
      <c r="E38" s="136" t="s">
        <v>1180</v>
      </c>
      <c r="F38" s="136" t="s">
        <v>1180</v>
      </c>
      <c r="G38" s="136" t="s">
        <v>1180</v>
      </c>
      <c r="H38" s="136" t="s">
        <v>1180</v>
      </c>
      <c r="I38" s="136" t="s">
        <v>1180</v>
      </c>
      <c r="J38" s="136" t="s">
        <v>1180</v>
      </c>
    </row>
    <row r="39" spans="1:10">
      <c r="A39" s="136">
        <v>38</v>
      </c>
      <c r="B39" s="136" t="s">
        <v>1049</v>
      </c>
      <c r="C39" s="136" t="s">
        <v>1180</v>
      </c>
      <c r="D39" s="136" t="s">
        <v>1180</v>
      </c>
      <c r="E39" s="136" t="s">
        <v>1180</v>
      </c>
      <c r="F39" s="136" t="s">
        <v>1180</v>
      </c>
      <c r="G39" s="136" t="s">
        <v>1180</v>
      </c>
      <c r="H39" s="136" t="s">
        <v>1180</v>
      </c>
      <c r="I39" s="136" t="s">
        <v>1180</v>
      </c>
      <c r="J39" s="136" t="s">
        <v>1180</v>
      </c>
    </row>
    <row r="40" spans="1:10">
      <c r="A40" s="136">
        <v>39</v>
      </c>
      <c r="B40" s="136" t="s">
        <v>791</v>
      </c>
      <c r="C40" s="136">
        <v>2</v>
      </c>
      <c r="D40" s="136">
        <v>0.11700000000000001</v>
      </c>
      <c r="E40" s="136">
        <v>517.08330000000001</v>
      </c>
      <c r="F40" s="136">
        <v>3.4700000000000002E-2</v>
      </c>
      <c r="G40" s="136">
        <v>1.0699999999999999E-2</v>
      </c>
      <c r="H40" s="136">
        <v>5.1999999999999998E-2</v>
      </c>
      <c r="I40" s="136">
        <v>0.15210000000000001</v>
      </c>
      <c r="J40" s="136">
        <v>4.1300000000000003E-2</v>
      </c>
    </row>
    <row r="41" spans="1:10">
      <c r="A41" s="136">
        <v>40</v>
      </c>
      <c r="B41" s="136" t="s">
        <v>1050</v>
      </c>
      <c r="C41" s="136" t="s">
        <v>1180</v>
      </c>
      <c r="D41" s="136" t="s">
        <v>1180</v>
      </c>
      <c r="E41" s="136" t="s">
        <v>1180</v>
      </c>
      <c r="F41" s="136" t="s">
        <v>1180</v>
      </c>
      <c r="G41" s="136" t="s">
        <v>1180</v>
      </c>
      <c r="H41" s="136" t="s">
        <v>1180</v>
      </c>
      <c r="I41" s="136" t="s">
        <v>1180</v>
      </c>
      <c r="J41" s="136" t="s">
        <v>1180</v>
      </c>
    </row>
    <row r="42" spans="1:10">
      <c r="A42" s="136">
        <v>41</v>
      </c>
      <c r="B42" s="136" t="s">
        <v>1051</v>
      </c>
      <c r="C42" s="136" t="s">
        <v>1180</v>
      </c>
      <c r="D42" s="136" t="s">
        <v>1180</v>
      </c>
      <c r="E42" s="136" t="s">
        <v>1180</v>
      </c>
      <c r="F42" s="136" t="s">
        <v>1180</v>
      </c>
      <c r="G42" s="136" t="s">
        <v>1180</v>
      </c>
      <c r="H42" s="136" t="s">
        <v>1180</v>
      </c>
      <c r="I42" s="136" t="s">
        <v>1180</v>
      </c>
      <c r="J42" s="136" t="s">
        <v>1180</v>
      </c>
    </row>
    <row r="43" spans="1:10">
      <c r="A43" s="136">
        <v>42</v>
      </c>
      <c r="B43" s="136" t="s">
        <v>665</v>
      </c>
      <c r="C43" s="136">
        <v>3</v>
      </c>
      <c r="D43" s="136">
        <v>0.12559999999999999</v>
      </c>
      <c r="E43" s="136">
        <v>479.35579999999999</v>
      </c>
      <c r="F43" s="136">
        <v>3.2000000000000001E-2</v>
      </c>
      <c r="G43" s="136">
        <v>9.1999999999999998E-3</v>
      </c>
      <c r="H43" s="136">
        <v>3.1199999999999999E-2</v>
      </c>
      <c r="I43" s="136">
        <v>8.7999999999999995E-2</v>
      </c>
      <c r="J43" s="136">
        <v>2.2200000000000001E-2</v>
      </c>
    </row>
    <row r="44" spans="1:10">
      <c r="A44" s="136">
        <v>43</v>
      </c>
      <c r="B44" s="136" t="s">
        <v>666</v>
      </c>
      <c r="C44" s="136">
        <v>5</v>
      </c>
      <c r="D44" s="136">
        <v>0.12239999999999999</v>
      </c>
      <c r="E44" s="136">
        <v>493.15499999999997</v>
      </c>
      <c r="F44" s="136">
        <v>3.0099999999999998E-2</v>
      </c>
      <c r="G44" s="136">
        <v>9.7000000000000003E-3</v>
      </c>
      <c r="H44" s="136">
        <v>4.7199999999999999E-2</v>
      </c>
      <c r="I44" s="136">
        <v>0.1346</v>
      </c>
      <c r="J44" s="136">
        <v>3.7400000000000003E-2</v>
      </c>
    </row>
    <row r="45" spans="1:10">
      <c r="A45" s="136">
        <v>44</v>
      </c>
      <c r="B45" s="136" t="s">
        <v>1052</v>
      </c>
      <c r="C45" s="136" t="s">
        <v>1180</v>
      </c>
      <c r="D45" s="136" t="s">
        <v>1180</v>
      </c>
      <c r="E45" s="136" t="s">
        <v>1180</v>
      </c>
      <c r="F45" s="136" t="s">
        <v>1180</v>
      </c>
      <c r="G45" s="136" t="s">
        <v>1180</v>
      </c>
      <c r="H45" s="136" t="s">
        <v>1180</v>
      </c>
      <c r="I45" s="136" t="s">
        <v>1180</v>
      </c>
      <c r="J45" s="136" t="s">
        <v>1180</v>
      </c>
    </row>
    <row r="46" spans="1:10">
      <c r="A46" s="136">
        <v>45</v>
      </c>
      <c r="B46" s="136" t="s">
        <v>667</v>
      </c>
      <c r="C46" s="136">
        <v>6</v>
      </c>
      <c r="D46" s="136">
        <v>0.1106</v>
      </c>
      <c r="E46" s="136">
        <v>544.22709999999995</v>
      </c>
      <c r="F46" s="136">
        <v>3.6600000000000001E-2</v>
      </c>
      <c r="G46" s="136">
        <v>1.0800000000000001E-2</v>
      </c>
      <c r="H46" s="136">
        <v>3.9699999999999999E-2</v>
      </c>
      <c r="I46" s="136">
        <v>0.1193</v>
      </c>
      <c r="J46" s="136">
        <v>2.8799999999999999E-2</v>
      </c>
    </row>
    <row r="47" spans="1:10">
      <c r="A47" s="136">
        <v>46</v>
      </c>
      <c r="B47" s="136" t="s">
        <v>1053</v>
      </c>
      <c r="C47" s="136" t="s">
        <v>1180</v>
      </c>
      <c r="D47" s="136" t="s">
        <v>1180</v>
      </c>
      <c r="E47" s="136" t="s">
        <v>1180</v>
      </c>
      <c r="F47" s="136" t="s">
        <v>1180</v>
      </c>
      <c r="G47" s="136" t="s">
        <v>1180</v>
      </c>
      <c r="H47" s="136" t="s">
        <v>1180</v>
      </c>
      <c r="I47" s="136" t="s">
        <v>1180</v>
      </c>
      <c r="J47" s="136" t="s">
        <v>1180</v>
      </c>
    </row>
    <row r="48" spans="1:10">
      <c r="A48" s="136">
        <v>47</v>
      </c>
      <c r="B48" s="136" t="s">
        <v>806</v>
      </c>
      <c r="C48" s="136">
        <v>3</v>
      </c>
      <c r="D48" s="136">
        <v>0.1111</v>
      </c>
      <c r="E48" s="136">
        <v>544.88890000000004</v>
      </c>
      <c r="F48" s="136">
        <v>3.44E-2</v>
      </c>
      <c r="G48" s="136">
        <v>1.11E-2</v>
      </c>
      <c r="H48" s="136">
        <v>4.1000000000000002E-2</v>
      </c>
      <c r="I48" s="136">
        <v>0.1232</v>
      </c>
      <c r="J48" s="136">
        <v>0.03</v>
      </c>
    </row>
    <row r="49" spans="1:10">
      <c r="A49" s="136">
        <v>48</v>
      </c>
      <c r="B49" s="136" t="s">
        <v>1054</v>
      </c>
      <c r="C49" s="136" t="s">
        <v>1180</v>
      </c>
      <c r="D49" s="136" t="s">
        <v>1180</v>
      </c>
      <c r="E49" s="136" t="s">
        <v>1180</v>
      </c>
      <c r="F49" s="136" t="s">
        <v>1180</v>
      </c>
      <c r="G49" s="136" t="s">
        <v>1180</v>
      </c>
      <c r="H49" s="136" t="s">
        <v>1180</v>
      </c>
      <c r="I49" s="136" t="s">
        <v>1180</v>
      </c>
      <c r="J49" s="136" t="s">
        <v>1180</v>
      </c>
    </row>
    <row r="50" spans="1:10">
      <c r="A50" s="136">
        <v>49</v>
      </c>
      <c r="B50" s="136" t="s">
        <v>807</v>
      </c>
      <c r="C50" s="136">
        <v>1</v>
      </c>
      <c r="D50" s="136">
        <v>0.13339999999999999</v>
      </c>
      <c r="E50" s="136">
        <v>449.8</v>
      </c>
      <c r="F50" s="136">
        <v>4.2700000000000002E-2</v>
      </c>
      <c r="G50" s="136">
        <v>8.6E-3</v>
      </c>
      <c r="H50" s="136">
        <v>2.6800000000000001E-2</v>
      </c>
      <c r="I50" s="136">
        <v>7.3499999999999996E-2</v>
      </c>
      <c r="J50" s="136">
        <v>1.83E-2</v>
      </c>
    </row>
    <row r="51" spans="1:10">
      <c r="A51" s="136">
        <v>50</v>
      </c>
      <c r="B51" s="136" t="s">
        <v>1055</v>
      </c>
      <c r="C51" s="136" t="s">
        <v>1180</v>
      </c>
      <c r="D51" s="136" t="s">
        <v>1180</v>
      </c>
      <c r="E51" s="136" t="s">
        <v>1180</v>
      </c>
      <c r="F51" s="136" t="s">
        <v>1180</v>
      </c>
      <c r="G51" s="136" t="s">
        <v>1180</v>
      </c>
      <c r="H51" s="136" t="s">
        <v>1180</v>
      </c>
      <c r="I51" s="136" t="s">
        <v>1180</v>
      </c>
      <c r="J51" s="136" t="s">
        <v>1180</v>
      </c>
    </row>
    <row r="52" spans="1:10">
      <c r="A52" s="136">
        <v>51</v>
      </c>
      <c r="B52" s="136" t="s">
        <v>1056</v>
      </c>
      <c r="C52" s="136" t="s">
        <v>1180</v>
      </c>
      <c r="D52" s="136" t="s">
        <v>1180</v>
      </c>
      <c r="E52" s="136" t="s">
        <v>1180</v>
      </c>
      <c r="F52" s="136" t="s">
        <v>1180</v>
      </c>
      <c r="G52" s="136" t="s">
        <v>1180</v>
      </c>
      <c r="H52" s="136" t="s">
        <v>1180</v>
      </c>
      <c r="I52" s="136" t="s">
        <v>1180</v>
      </c>
      <c r="J52" s="136" t="s">
        <v>1180</v>
      </c>
    </row>
    <row r="53" spans="1:10">
      <c r="A53" s="136">
        <v>52</v>
      </c>
      <c r="B53" s="136" t="s">
        <v>1057</v>
      </c>
      <c r="C53" s="136" t="s">
        <v>1180</v>
      </c>
      <c r="D53" s="136" t="s">
        <v>1180</v>
      </c>
      <c r="E53" s="136" t="s">
        <v>1180</v>
      </c>
      <c r="F53" s="136" t="s">
        <v>1180</v>
      </c>
      <c r="G53" s="136" t="s">
        <v>1180</v>
      </c>
      <c r="H53" s="136" t="s">
        <v>1180</v>
      </c>
      <c r="I53" s="136" t="s">
        <v>1180</v>
      </c>
      <c r="J53" s="136" t="s">
        <v>1180</v>
      </c>
    </row>
    <row r="54" spans="1:10">
      <c r="A54" s="136">
        <v>53</v>
      </c>
      <c r="B54" s="136" t="s">
        <v>669</v>
      </c>
      <c r="C54" s="136">
        <v>1</v>
      </c>
      <c r="D54" s="136">
        <v>0.1426</v>
      </c>
      <c r="E54" s="136">
        <v>420.87139999999999</v>
      </c>
      <c r="F54" s="136">
        <v>5.7599999999999998E-2</v>
      </c>
      <c r="G54" s="136">
        <v>1.0200000000000001E-2</v>
      </c>
      <c r="H54" s="136">
        <v>4.1399999999999999E-2</v>
      </c>
      <c r="I54" s="136">
        <v>0.10979999999999999</v>
      </c>
      <c r="J54" s="136">
        <v>3.1199999999999999E-2</v>
      </c>
    </row>
    <row r="55" spans="1:10">
      <c r="A55" s="136">
        <v>54</v>
      </c>
      <c r="B55" s="136" t="s">
        <v>1058</v>
      </c>
      <c r="C55" s="136" t="s">
        <v>1180</v>
      </c>
      <c r="D55" s="136" t="s">
        <v>1180</v>
      </c>
      <c r="E55" s="136" t="s">
        <v>1180</v>
      </c>
      <c r="F55" s="136" t="s">
        <v>1180</v>
      </c>
      <c r="G55" s="136" t="s">
        <v>1180</v>
      </c>
      <c r="H55" s="136" t="s">
        <v>1180</v>
      </c>
      <c r="I55" s="136" t="s">
        <v>1180</v>
      </c>
      <c r="J55" s="136" t="s">
        <v>1180</v>
      </c>
    </row>
    <row r="56" spans="1:10">
      <c r="A56" s="136">
        <v>55</v>
      </c>
      <c r="B56" s="136" t="s">
        <v>1059</v>
      </c>
      <c r="C56" s="136" t="s">
        <v>1180</v>
      </c>
      <c r="D56" s="136" t="s">
        <v>1180</v>
      </c>
      <c r="E56" s="136" t="s">
        <v>1180</v>
      </c>
      <c r="F56" s="136" t="s">
        <v>1180</v>
      </c>
      <c r="G56" s="136" t="s">
        <v>1180</v>
      </c>
      <c r="H56" s="136" t="s">
        <v>1180</v>
      </c>
      <c r="I56" s="136" t="s">
        <v>1180</v>
      </c>
      <c r="J56" s="136" t="s">
        <v>1180</v>
      </c>
    </row>
    <row r="57" spans="1:10">
      <c r="A57" s="136">
        <v>56</v>
      </c>
      <c r="B57" s="136" t="s">
        <v>808</v>
      </c>
      <c r="C57" s="136">
        <v>3</v>
      </c>
      <c r="D57" s="136">
        <v>0.123</v>
      </c>
      <c r="E57" s="136">
        <v>490.67630000000003</v>
      </c>
      <c r="F57" s="136">
        <v>5.0599999999999999E-2</v>
      </c>
      <c r="G57" s="136">
        <v>1.1900000000000001E-2</v>
      </c>
      <c r="H57" s="136">
        <v>4.1300000000000003E-2</v>
      </c>
      <c r="I57" s="136">
        <v>0.1181</v>
      </c>
      <c r="J57" s="136">
        <v>2.9399999999999999E-2</v>
      </c>
    </row>
    <row r="58" spans="1:10">
      <c r="A58" s="136">
        <v>57</v>
      </c>
      <c r="B58" s="136" t="s">
        <v>671</v>
      </c>
      <c r="C58" s="136">
        <v>1</v>
      </c>
      <c r="D58" s="136">
        <v>0.11749999999999999</v>
      </c>
      <c r="E58" s="136">
        <v>515.29999999999995</v>
      </c>
      <c r="F58" s="136">
        <v>3.6400000000000002E-2</v>
      </c>
      <c r="G58" s="136">
        <v>9.4000000000000004E-3</v>
      </c>
      <c r="H58" s="136">
        <v>3.8899999999999997E-2</v>
      </c>
      <c r="I58" s="136">
        <v>0.11459999999999999</v>
      </c>
      <c r="J58" s="136">
        <v>2.9499999999999998E-2</v>
      </c>
    </row>
    <row r="59" spans="1:10">
      <c r="A59" s="136">
        <v>58</v>
      </c>
      <c r="B59" s="136" t="s">
        <v>1060</v>
      </c>
      <c r="C59" s="136" t="s">
        <v>1180</v>
      </c>
      <c r="D59" s="136" t="s">
        <v>1180</v>
      </c>
      <c r="E59" s="136" t="s">
        <v>1180</v>
      </c>
      <c r="F59" s="136" t="s">
        <v>1180</v>
      </c>
      <c r="G59" s="136" t="s">
        <v>1180</v>
      </c>
      <c r="H59" s="136" t="s">
        <v>1180</v>
      </c>
      <c r="I59" s="136" t="s">
        <v>1180</v>
      </c>
      <c r="J59" s="136" t="s">
        <v>1180</v>
      </c>
    </row>
    <row r="60" spans="1:10">
      <c r="A60" s="136">
        <v>59</v>
      </c>
      <c r="B60" s="136" t="s">
        <v>1061</v>
      </c>
      <c r="C60" s="136" t="s">
        <v>1180</v>
      </c>
      <c r="D60" s="136" t="s">
        <v>1180</v>
      </c>
      <c r="E60" s="136" t="s">
        <v>1180</v>
      </c>
      <c r="F60" s="136" t="s">
        <v>1180</v>
      </c>
      <c r="G60" s="136" t="s">
        <v>1180</v>
      </c>
      <c r="H60" s="136" t="s">
        <v>1180</v>
      </c>
      <c r="I60" s="136" t="s">
        <v>1180</v>
      </c>
      <c r="J60" s="136" t="s">
        <v>1180</v>
      </c>
    </row>
    <row r="61" spans="1:10">
      <c r="A61" s="136">
        <v>60</v>
      </c>
      <c r="B61" s="136" t="s">
        <v>1062</v>
      </c>
      <c r="C61" s="136" t="s">
        <v>1180</v>
      </c>
      <c r="D61" s="136" t="s">
        <v>1180</v>
      </c>
      <c r="E61" s="136" t="s">
        <v>1180</v>
      </c>
      <c r="F61" s="136" t="s">
        <v>1180</v>
      </c>
      <c r="G61" s="136" t="s">
        <v>1180</v>
      </c>
      <c r="H61" s="136" t="s">
        <v>1180</v>
      </c>
      <c r="I61" s="136" t="s">
        <v>1180</v>
      </c>
      <c r="J61" s="136" t="s">
        <v>1180</v>
      </c>
    </row>
    <row r="62" spans="1:10">
      <c r="A62" s="136">
        <v>61</v>
      </c>
      <c r="B62" s="136" t="s">
        <v>809</v>
      </c>
      <c r="C62" s="136">
        <v>6</v>
      </c>
      <c r="D62" s="136">
        <v>0.1152</v>
      </c>
      <c r="E62" s="136">
        <v>531.48929999999996</v>
      </c>
      <c r="F62" s="136">
        <v>4.5600000000000002E-2</v>
      </c>
      <c r="G62" s="136">
        <v>1.4E-2</v>
      </c>
      <c r="H62" s="136">
        <v>4.3400000000000001E-2</v>
      </c>
      <c r="I62" s="136">
        <v>0.1283</v>
      </c>
      <c r="J62" s="136">
        <v>2.9399999999999999E-2</v>
      </c>
    </row>
    <row r="63" spans="1:10">
      <c r="A63" s="136">
        <v>62</v>
      </c>
      <c r="B63" s="136" t="s">
        <v>1063</v>
      </c>
      <c r="C63" s="136" t="s">
        <v>1180</v>
      </c>
      <c r="D63" s="136" t="s">
        <v>1180</v>
      </c>
      <c r="E63" s="136" t="s">
        <v>1180</v>
      </c>
      <c r="F63" s="136" t="s">
        <v>1180</v>
      </c>
      <c r="G63" s="136" t="s">
        <v>1180</v>
      </c>
      <c r="H63" s="136" t="s">
        <v>1180</v>
      </c>
      <c r="I63" s="136" t="s">
        <v>1180</v>
      </c>
      <c r="J63" s="136" t="s">
        <v>1180</v>
      </c>
    </row>
    <row r="64" spans="1:10">
      <c r="A64" s="136">
        <v>63</v>
      </c>
      <c r="B64" s="136" t="s">
        <v>673</v>
      </c>
      <c r="C64" s="136">
        <v>2</v>
      </c>
      <c r="D64" s="136">
        <v>0.10199999999999999</v>
      </c>
      <c r="E64" s="136">
        <v>588.72249999999997</v>
      </c>
      <c r="F64" s="136">
        <v>3.9100000000000003E-2</v>
      </c>
      <c r="G64" s="136">
        <v>1.2500000000000001E-2</v>
      </c>
      <c r="H64" s="136">
        <v>5.7500000000000002E-2</v>
      </c>
      <c r="I64" s="136">
        <v>0.1799</v>
      </c>
      <c r="J64" s="136">
        <v>4.5100000000000001E-2</v>
      </c>
    </row>
    <row r="65" spans="1:10">
      <c r="A65" s="136">
        <v>64</v>
      </c>
      <c r="B65" s="136" t="s">
        <v>1064</v>
      </c>
      <c r="C65" s="136" t="s">
        <v>1180</v>
      </c>
      <c r="D65" s="136" t="s">
        <v>1180</v>
      </c>
      <c r="E65" s="136" t="s">
        <v>1180</v>
      </c>
      <c r="F65" s="136" t="s">
        <v>1180</v>
      </c>
      <c r="G65" s="136" t="s">
        <v>1180</v>
      </c>
      <c r="H65" s="136" t="s">
        <v>1180</v>
      </c>
      <c r="I65" s="136" t="s">
        <v>1180</v>
      </c>
      <c r="J65" s="136" t="s">
        <v>1180</v>
      </c>
    </row>
    <row r="66" spans="1:10">
      <c r="A66" s="136">
        <v>65</v>
      </c>
      <c r="B66" s="136" t="s">
        <v>1065</v>
      </c>
      <c r="C66" s="136" t="s">
        <v>1180</v>
      </c>
      <c r="D66" s="136" t="s">
        <v>1180</v>
      </c>
      <c r="E66" s="136" t="s">
        <v>1180</v>
      </c>
      <c r="F66" s="136" t="s">
        <v>1180</v>
      </c>
      <c r="G66" s="136" t="s">
        <v>1180</v>
      </c>
      <c r="H66" s="136" t="s">
        <v>1180</v>
      </c>
      <c r="I66" s="136" t="s">
        <v>1180</v>
      </c>
      <c r="J66" s="136" t="s">
        <v>1180</v>
      </c>
    </row>
    <row r="67" spans="1:10">
      <c r="A67" s="136">
        <v>66</v>
      </c>
      <c r="B67" s="136" t="s">
        <v>1007</v>
      </c>
      <c r="C67" s="136" t="s">
        <v>1180</v>
      </c>
      <c r="D67" s="136" t="s">
        <v>1180</v>
      </c>
      <c r="E67" s="136" t="s">
        <v>1180</v>
      </c>
      <c r="F67" s="136" t="s">
        <v>1180</v>
      </c>
      <c r="G67" s="136" t="s">
        <v>1180</v>
      </c>
      <c r="H67" s="136" t="s">
        <v>1180</v>
      </c>
      <c r="I67" s="136" t="s">
        <v>1180</v>
      </c>
      <c r="J67" s="136" t="s">
        <v>1180</v>
      </c>
    </row>
    <row r="68" spans="1:10">
      <c r="A68" s="136">
        <v>67</v>
      </c>
      <c r="B68" s="136" t="s">
        <v>810</v>
      </c>
      <c r="C68" s="136">
        <v>7</v>
      </c>
      <c r="D68" s="136">
        <v>0.1169</v>
      </c>
      <c r="E68" s="136">
        <v>515.31759999999997</v>
      </c>
      <c r="F68" s="136">
        <v>3.27E-2</v>
      </c>
      <c r="G68" s="136">
        <v>1.0800000000000001E-2</v>
      </c>
      <c r="H68" s="136">
        <v>4.2299999999999997E-2</v>
      </c>
      <c r="I68" s="136">
        <v>0.124</v>
      </c>
      <c r="J68" s="136">
        <v>3.15E-2</v>
      </c>
    </row>
    <row r="69" spans="1:10">
      <c r="A69" s="136">
        <v>68</v>
      </c>
      <c r="B69" s="136" t="s">
        <v>811</v>
      </c>
      <c r="C69" s="136">
        <v>3</v>
      </c>
      <c r="D69" s="136">
        <v>0.1157</v>
      </c>
      <c r="E69" s="136">
        <v>519.57960000000003</v>
      </c>
      <c r="F69" s="136">
        <v>3.9E-2</v>
      </c>
      <c r="G69" s="136">
        <v>1.11E-2</v>
      </c>
      <c r="H69" s="136">
        <v>4.3499999999999997E-2</v>
      </c>
      <c r="I69" s="136">
        <v>0.12839999999999999</v>
      </c>
      <c r="J69" s="136">
        <v>3.2399999999999998E-2</v>
      </c>
    </row>
    <row r="70" spans="1:10">
      <c r="A70" s="136">
        <v>69</v>
      </c>
      <c r="B70" s="136" t="s">
        <v>812</v>
      </c>
      <c r="C70" s="136">
        <v>2</v>
      </c>
      <c r="D70" s="136">
        <v>0.1147</v>
      </c>
      <c r="E70" s="136">
        <v>523.20709999999997</v>
      </c>
      <c r="F70" s="136">
        <v>3.9100000000000003E-2</v>
      </c>
      <c r="G70" s="136">
        <v>1.17E-2</v>
      </c>
      <c r="H70" s="136">
        <v>3.6999999999999998E-2</v>
      </c>
      <c r="I70" s="136">
        <v>0.1094</v>
      </c>
      <c r="J70" s="136">
        <v>2.53E-2</v>
      </c>
    </row>
    <row r="71" spans="1:10">
      <c r="A71" s="136">
        <v>70</v>
      </c>
      <c r="B71" s="136" t="s">
        <v>1066</v>
      </c>
      <c r="C71" s="136" t="s">
        <v>1180</v>
      </c>
      <c r="D71" s="136" t="s">
        <v>1180</v>
      </c>
      <c r="E71" s="136" t="s">
        <v>1180</v>
      </c>
      <c r="F71" s="136" t="s">
        <v>1180</v>
      </c>
      <c r="G71" s="136" t="s">
        <v>1180</v>
      </c>
      <c r="H71" s="136" t="s">
        <v>1180</v>
      </c>
      <c r="I71" s="136" t="s">
        <v>1180</v>
      </c>
      <c r="J71" s="136" t="s">
        <v>1180</v>
      </c>
    </row>
    <row r="72" spans="1:10">
      <c r="A72" s="136">
        <v>71</v>
      </c>
      <c r="B72" s="136" t="s">
        <v>798</v>
      </c>
      <c r="C72" s="136">
        <v>3</v>
      </c>
      <c r="D72" s="136">
        <v>0.14199999999999999</v>
      </c>
      <c r="E72" s="136">
        <v>429.8329</v>
      </c>
      <c r="F72" s="136">
        <v>4.3099999999999999E-2</v>
      </c>
      <c r="G72" s="136">
        <v>1.0200000000000001E-2</v>
      </c>
      <c r="H72" s="136">
        <v>3.8300000000000001E-2</v>
      </c>
      <c r="I72" s="136">
        <v>0.10249999999999999</v>
      </c>
      <c r="J72" s="136">
        <v>2.8000000000000001E-2</v>
      </c>
    </row>
    <row r="73" spans="1:10">
      <c r="A73" s="136">
        <v>72</v>
      </c>
      <c r="B73" s="136" t="s">
        <v>1067</v>
      </c>
      <c r="C73" s="136" t="s">
        <v>1180</v>
      </c>
      <c r="D73" s="136" t="s">
        <v>1180</v>
      </c>
      <c r="E73" s="136" t="s">
        <v>1180</v>
      </c>
      <c r="F73" s="136" t="s">
        <v>1180</v>
      </c>
      <c r="G73" s="136" t="s">
        <v>1180</v>
      </c>
      <c r="H73" s="136" t="s">
        <v>1180</v>
      </c>
      <c r="I73" s="136" t="s">
        <v>1180</v>
      </c>
      <c r="J73" s="136" t="s">
        <v>1180</v>
      </c>
    </row>
    <row r="74" spans="1:10">
      <c r="A74" s="136">
        <v>73</v>
      </c>
      <c r="B74" s="136" t="s">
        <v>1068</v>
      </c>
      <c r="C74" s="136" t="s">
        <v>1180</v>
      </c>
      <c r="D74" s="136" t="s">
        <v>1180</v>
      </c>
      <c r="E74" s="136" t="s">
        <v>1180</v>
      </c>
      <c r="F74" s="136" t="s">
        <v>1180</v>
      </c>
      <c r="G74" s="136" t="s">
        <v>1180</v>
      </c>
      <c r="H74" s="136" t="s">
        <v>1180</v>
      </c>
      <c r="I74" s="136" t="s">
        <v>1180</v>
      </c>
      <c r="J74" s="136" t="s">
        <v>1180</v>
      </c>
    </row>
    <row r="75" spans="1:10">
      <c r="A75" s="136">
        <v>74</v>
      </c>
      <c r="B75" s="136" t="s">
        <v>800</v>
      </c>
      <c r="C75" s="136">
        <v>6</v>
      </c>
      <c r="D75" s="136">
        <v>0.13070000000000001</v>
      </c>
      <c r="E75" s="136">
        <v>464.87799999999999</v>
      </c>
      <c r="F75" s="136">
        <v>4.6100000000000002E-2</v>
      </c>
      <c r="G75" s="136">
        <v>1.18E-2</v>
      </c>
      <c r="H75" s="136">
        <v>4.3099999999999999E-2</v>
      </c>
      <c r="I75" s="136">
        <v>0.11990000000000001</v>
      </c>
      <c r="J75" s="136">
        <v>3.1199999999999999E-2</v>
      </c>
    </row>
    <row r="76" spans="1:10">
      <c r="A76" s="136">
        <v>75</v>
      </c>
      <c r="B76" s="136" t="s">
        <v>813</v>
      </c>
      <c r="C76" s="136">
        <v>2</v>
      </c>
      <c r="D76" s="136">
        <v>0.12839999999999999</v>
      </c>
      <c r="E76" s="136">
        <v>470.68669999999997</v>
      </c>
      <c r="F76" s="136">
        <v>3.1600000000000003E-2</v>
      </c>
      <c r="G76" s="136">
        <v>1.14E-2</v>
      </c>
      <c r="H76" s="136">
        <v>3.5400000000000001E-2</v>
      </c>
      <c r="I76" s="136">
        <v>9.9400000000000002E-2</v>
      </c>
      <c r="J76" s="136">
        <v>2.4E-2</v>
      </c>
    </row>
    <row r="77" spans="1:10">
      <c r="A77" s="136">
        <v>76</v>
      </c>
      <c r="B77" s="136" t="s">
        <v>1069</v>
      </c>
      <c r="C77" s="136" t="s">
        <v>1180</v>
      </c>
      <c r="D77" s="136" t="s">
        <v>1180</v>
      </c>
      <c r="E77" s="136" t="s">
        <v>1180</v>
      </c>
      <c r="F77" s="136" t="s">
        <v>1180</v>
      </c>
      <c r="G77" s="136" t="s">
        <v>1180</v>
      </c>
      <c r="H77" s="136" t="s">
        <v>1180</v>
      </c>
      <c r="I77" s="136" t="s">
        <v>1180</v>
      </c>
      <c r="J77" s="136" t="s">
        <v>1180</v>
      </c>
    </row>
    <row r="78" spans="1:10">
      <c r="A78" s="136">
        <v>77</v>
      </c>
      <c r="B78" s="136" t="s">
        <v>814</v>
      </c>
      <c r="C78" s="136">
        <v>6</v>
      </c>
      <c r="D78" s="136">
        <v>0.13439999999999999</v>
      </c>
      <c r="E78" s="136">
        <v>462.4076</v>
      </c>
      <c r="F78" s="136">
        <v>3.4299999999999997E-2</v>
      </c>
      <c r="G78" s="136">
        <v>1.18E-2</v>
      </c>
      <c r="H78" s="136">
        <v>4.8300000000000003E-2</v>
      </c>
      <c r="I78" s="136">
        <v>0.13370000000000001</v>
      </c>
      <c r="J78" s="136">
        <v>3.6499999999999998E-2</v>
      </c>
    </row>
    <row r="79" spans="1:10">
      <c r="A79" s="136">
        <v>78</v>
      </c>
      <c r="B79" s="136" t="s">
        <v>815</v>
      </c>
      <c r="C79" s="136">
        <v>4</v>
      </c>
      <c r="D79" s="136">
        <v>0.1426</v>
      </c>
      <c r="E79" s="136">
        <v>425.31079999999997</v>
      </c>
      <c r="F79" s="136">
        <v>3.8100000000000002E-2</v>
      </c>
      <c r="G79" s="136">
        <v>1.0800000000000001E-2</v>
      </c>
      <c r="H79" s="136">
        <v>3.9899999999999998E-2</v>
      </c>
      <c r="I79" s="136">
        <v>0.1062</v>
      </c>
      <c r="J79" s="136">
        <v>2.9100000000000001E-2</v>
      </c>
    </row>
    <row r="80" spans="1:10">
      <c r="A80" s="136">
        <v>79</v>
      </c>
      <c r="B80" s="136" t="s">
        <v>1070</v>
      </c>
      <c r="C80" s="136" t="s">
        <v>1180</v>
      </c>
      <c r="D80" s="136" t="s">
        <v>1180</v>
      </c>
      <c r="E80" s="136" t="s">
        <v>1180</v>
      </c>
      <c r="F80" s="136" t="s">
        <v>1180</v>
      </c>
      <c r="G80" s="136" t="s">
        <v>1180</v>
      </c>
      <c r="H80" s="136" t="s">
        <v>1180</v>
      </c>
      <c r="I80" s="136" t="s">
        <v>1180</v>
      </c>
      <c r="J80" s="136" t="s">
        <v>1180</v>
      </c>
    </row>
    <row r="81" spans="1:10">
      <c r="A81" s="136">
        <v>80</v>
      </c>
      <c r="B81" s="136" t="s">
        <v>1071</v>
      </c>
      <c r="C81" s="136" t="s">
        <v>1180</v>
      </c>
      <c r="D81" s="136" t="s">
        <v>1180</v>
      </c>
      <c r="E81" s="136" t="s">
        <v>1180</v>
      </c>
      <c r="F81" s="136" t="s">
        <v>1180</v>
      </c>
      <c r="G81" s="136" t="s">
        <v>1180</v>
      </c>
      <c r="H81" s="136" t="s">
        <v>1180</v>
      </c>
      <c r="I81" s="136" t="s">
        <v>1180</v>
      </c>
      <c r="J81" s="136" t="s">
        <v>1180</v>
      </c>
    </row>
    <row r="82" spans="1:10">
      <c r="A82" s="136">
        <v>81</v>
      </c>
      <c r="B82" s="136" t="s">
        <v>1012</v>
      </c>
      <c r="C82" s="136" t="s">
        <v>1180</v>
      </c>
      <c r="D82" s="136" t="s">
        <v>1180</v>
      </c>
      <c r="E82" s="136" t="s">
        <v>1180</v>
      </c>
      <c r="F82" s="136" t="s">
        <v>1180</v>
      </c>
      <c r="G82" s="136" t="s">
        <v>1180</v>
      </c>
      <c r="H82" s="136" t="s">
        <v>1180</v>
      </c>
      <c r="I82" s="136" t="s">
        <v>1180</v>
      </c>
      <c r="J82" s="136" t="s">
        <v>1180</v>
      </c>
    </row>
    <row r="83" spans="1:10">
      <c r="A83" s="136">
        <v>82</v>
      </c>
      <c r="B83" s="136" t="s">
        <v>816</v>
      </c>
      <c r="C83" s="136">
        <v>2</v>
      </c>
      <c r="D83" s="136">
        <v>0.14560000000000001</v>
      </c>
      <c r="E83" s="136">
        <v>421.17250000000001</v>
      </c>
      <c r="F83" s="136">
        <v>3.9100000000000003E-2</v>
      </c>
      <c r="G83" s="136">
        <v>9.5999999999999992E-3</v>
      </c>
      <c r="H83" s="136">
        <v>3.4799999999999998E-2</v>
      </c>
      <c r="I83" s="136">
        <v>9.11E-2</v>
      </c>
      <c r="J83" s="136">
        <v>2.5100000000000001E-2</v>
      </c>
    </row>
    <row r="84" spans="1:10">
      <c r="A84" s="136">
        <v>83</v>
      </c>
      <c r="B84" s="136" t="s">
        <v>1072</v>
      </c>
      <c r="C84" s="136" t="s">
        <v>1180</v>
      </c>
      <c r="D84" s="136" t="s">
        <v>1180</v>
      </c>
      <c r="E84" s="136" t="s">
        <v>1180</v>
      </c>
      <c r="F84" s="136" t="s">
        <v>1180</v>
      </c>
      <c r="G84" s="136" t="s">
        <v>1180</v>
      </c>
      <c r="H84" s="136" t="s">
        <v>1180</v>
      </c>
      <c r="I84" s="136" t="s">
        <v>1180</v>
      </c>
      <c r="J84" s="136" t="s">
        <v>1180</v>
      </c>
    </row>
    <row r="85" spans="1:10">
      <c r="A85" s="136">
        <v>84</v>
      </c>
      <c r="B85" s="136" t="s">
        <v>817</v>
      </c>
      <c r="C85" s="136">
        <v>2</v>
      </c>
      <c r="D85" s="136">
        <v>0.1124</v>
      </c>
      <c r="E85" s="136">
        <v>535.2287</v>
      </c>
      <c r="F85" s="136">
        <v>3.2300000000000002E-2</v>
      </c>
      <c r="G85" s="136">
        <v>1.2699999999999999E-2</v>
      </c>
      <c r="H85" s="136">
        <v>3.7400000000000003E-2</v>
      </c>
      <c r="I85" s="136">
        <v>0.1116</v>
      </c>
      <c r="J85" s="136">
        <v>2.47E-2</v>
      </c>
    </row>
    <row r="86" spans="1:10">
      <c r="A86" s="136">
        <v>85</v>
      </c>
      <c r="B86" s="136" t="s">
        <v>818</v>
      </c>
      <c r="C86" s="136">
        <v>2</v>
      </c>
      <c r="D86" s="136">
        <v>0.10929999999999999</v>
      </c>
      <c r="E86" s="136">
        <v>548.995</v>
      </c>
      <c r="F86" s="136">
        <v>3.15E-2</v>
      </c>
      <c r="G86" s="136">
        <v>9.2999999999999992E-3</v>
      </c>
      <c r="H86" s="136">
        <v>4.1099999999999998E-2</v>
      </c>
      <c r="I86" s="136">
        <v>0.1241</v>
      </c>
      <c r="J86" s="136">
        <v>3.1800000000000002E-2</v>
      </c>
    </row>
    <row r="87" spans="1:10">
      <c r="A87" s="136">
        <v>86</v>
      </c>
      <c r="B87" s="136" t="s">
        <v>1073</v>
      </c>
      <c r="C87" s="136" t="s">
        <v>1180</v>
      </c>
      <c r="D87" s="136" t="s">
        <v>1180</v>
      </c>
      <c r="E87" s="136" t="s">
        <v>1180</v>
      </c>
      <c r="F87" s="136" t="s">
        <v>1180</v>
      </c>
      <c r="G87" s="136" t="s">
        <v>1180</v>
      </c>
      <c r="H87" s="136" t="s">
        <v>1180</v>
      </c>
      <c r="I87" s="136" t="s">
        <v>1180</v>
      </c>
      <c r="J87" s="136" t="s">
        <v>1180</v>
      </c>
    </row>
    <row r="88" spans="1:10">
      <c r="A88" s="136">
        <v>87</v>
      </c>
      <c r="B88" s="136" t="s">
        <v>819</v>
      </c>
      <c r="C88" s="136">
        <v>4</v>
      </c>
      <c r="D88" s="136">
        <v>0.12520000000000001</v>
      </c>
      <c r="E88" s="136">
        <v>483.27100000000002</v>
      </c>
      <c r="F88" s="136">
        <v>3.8100000000000002E-2</v>
      </c>
      <c r="G88" s="136">
        <v>8.8999999999999999E-3</v>
      </c>
      <c r="H88" s="136">
        <v>3.6400000000000002E-2</v>
      </c>
      <c r="I88" s="136">
        <v>0.10340000000000001</v>
      </c>
      <c r="J88" s="136">
        <v>2.75E-2</v>
      </c>
    </row>
    <row r="89" spans="1:10">
      <c r="A89" s="136">
        <v>88</v>
      </c>
      <c r="B89" s="136" t="s">
        <v>820</v>
      </c>
      <c r="C89" s="136">
        <v>2</v>
      </c>
      <c r="D89" s="136">
        <v>0.1416</v>
      </c>
      <c r="E89" s="136">
        <v>429.3852</v>
      </c>
      <c r="F89" s="136">
        <v>0.04</v>
      </c>
      <c r="G89" s="136">
        <v>1.1299999999999999E-2</v>
      </c>
      <c r="H89" s="136">
        <v>4.7199999999999999E-2</v>
      </c>
      <c r="I89" s="136">
        <v>0.12740000000000001</v>
      </c>
      <c r="J89" s="136">
        <v>3.5900000000000001E-2</v>
      </c>
    </row>
    <row r="90" spans="1:10">
      <c r="A90" s="136">
        <v>89</v>
      </c>
      <c r="B90" s="136" t="s">
        <v>1074</v>
      </c>
      <c r="C90" s="136" t="s">
        <v>1180</v>
      </c>
      <c r="D90" s="136" t="s">
        <v>1180</v>
      </c>
      <c r="E90" s="136" t="s">
        <v>1180</v>
      </c>
      <c r="F90" s="136" t="s">
        <v>1180</v>
      </c>
      <c r="G90" s="136" t="s">
        <v>1180</v>
      </c>
      <c r="H90" s="136" t="s">
        <v>1180</v>
      </c>
      <c r="I90" s="136" t="s">
        <v>1180</v>
      </c>
      <c r="J90" s="136" t="s">
        <v>1180</v>
      </c>
    </row>
    <row r="91" spans="1:10">
      <c r="A91" s="136">
        <v>90</v>
      </c>
      <c r="B91" s="136" t="s">
        <v>1075</v>
      </c>
      <c r="C91" s="136" t="s">
        <v>1180</v>
      </c>
      <c r="D91" s="136" t="s">
        <v>1180</v>
      </c>
      <c r="E91" s="136" t="s">
        <v>1180</v>
      </c>
      <c r="F91" s="136" t="s">
        <v>1180</v>
      </c>
      <c r="G91" s="136" t="s">
        <v>1180</v>
      </c>
      <c r="H91" s="136" t="s">
        <v>1180</v>
      </c>
      <c r="I91" s="136" t="s">
        <v>1180</v>
      </c>
      <c r="J91" s="136" t="s">
        <v>1180</v>
      </c>
    </row>
    <row r="92" spans="1:10">
      <c r="A92" s="136">
        <v>91</v>
      </c>
      <c r="B92" s="136" t="s">
        <v>1076</v>
      </c>
      <c r="C92" s="136" t="s">
        <v>1180</v>
      </c>
      <c r="D92" s="136" t="s">
        <v>1180</v>
      </c>
      <c r="E92" s="136" t="s">
        <v>1180</v>
      </c>
      <c r="F92" s="136" t="s">
        <v>1180</v>
      </c>
      <c r="G92" s="136" t="s">
        <v>1180</v>
      </c>
      <c r="H92" s="136" t="s">
        <v>1180</v>
      </c>
      <c r="I92" s="136" t="s">
        <v>1180</v>
      </c>
      <c r="J92" s="136" t="s">
        <v>1180</v>
      </c>
    </row>
    <row r="93" spans="1:10">
      <c r="A93" s="136">
        <v>92</v>
      </c>
      <c r="B93" s="136" t="s">
        <v>1077</v>
      </c>
      <c r="C93" s="136" t="s">
        <v>1180</v>
      </c>
      <c r="D93" s="136" t="s">
        <v>1180</v>
      </c>
      <c r="E93" s="136" t="s">
        <v>1180</v>
      </c>
      <c r="F93" s="136" t="s">
        <v>1180</v>
      </c>
      <c r="G93" s="136" t="s">
        <v>1180</v>
      </c>
      <c r="H93" s="136" t="s">
        <v>1180</v>
      </c>
      <c r="I93" s="136" t="s">
        <v>1180</v>
      </c>
      <c r="J93" s="136" t="s">
        <v>1180</v>
      </c>
    </row>
    <row r="94" spans="1:10">
      <c r="A94" s="136">
        <v>93</v>
      </c>
      <c r="B94" s="136" t="s">
        <v>1078</v>
      </c>
      <c r="C94" s="136" t="s">
        <v>1180</v>
      </c>
      <c r="D94" s="136" t="s">
        <v>1180</v>
      </c>
      <c r="E94" s="136" t="s">
        <v>1180</v>
      </c>
      <c r="F94" s="136" t="s">
        <v>1180</v>
      </c>
      <c r="G94" s="136" t="s">
        <v>1180</v>
      </c>
      <c r="H94" s="136" t="s">
        <v>1180</v>
      </c>
      <c r="I94" s="136" t="s">
        <v>1180</v>
      </c>
      <c r="J94" s="136" t="s">
        <v>1180</v>
      </c>
    </row>
    <row r="95" spans="1:10">
      <c r="A95" s="136">
        <v>94</v>
      </c>
      <c r="B95" s="136" t="s">
        <v>1079</v>
      </c>
      <c r="C95" s="136" t="s">
        <v>1180</v>
      </c>
      <c r="D95" s="136" t="s">
        <v>1180</v>
      </c>
      <c r="E95" s="136" t="s">
        <v>1180</v>
      </c>
      <c r="F95" s="136" t="s">
        <v>1180</v>
      </c>
      <c r="G95" s="136" t="s">
        <v>1180</v>
      </c>
      <c r="H95" s="136" t="s">
        <v>1180</v>
      </c>
      <c r="I95" s="136" t="s">
        <v>1180</v>
      </c>
      <c r="J95" s="136" t="s">
        <v>1180</v>
      </c>
    </row>
    <row r="96" spans="1:10">
      <c r="A96" s="136">
        <v>95</v>
      </c>
      <c r="B96" s="136" t="s">
        <v>1080</v>
      </c>
      <c r="C96" s="136" t="s">
        <v>1180</v>
      </c>
      <c r="D96" s="136" t="s">
        <v>1180</v>
      </c>
      <c r="E96" s="136" t="s">
        <v>1180</v>
      </c>
      <c r="F96" s="136" t="s">
        <v>1180</v>
      </c>
      <c r="G96" s="136" t="s">
        <v>1180</v>
      </c>
      <c r="H96" s="136" t="s">
        <v>1180</v>
      </c>
      <c r="I96" s="136" t="s">
        <v>1180</v>
      </c>
      <c r="J96" s="136" t="s">
        <v>1180</v>
      </c>
    </row>
    <row r="97" spans="1:10">
      <c r="A97" s="136">
        <v>96</v>
      </c>
      <c r="B97" s="136" t="s">
        <v>1081</v>
      </c>
      <c r="C97" s="136" t="s">
        <v>1180</v>
      </c>
      <c r="D97" s="136" t="s">
        <v>1180</v>
      </c>
      <c r="E97" s="136" t="s">
        <v>1180</v>
      </c>
      <c r="F97" s="136" t="s">
        <v>1180</v>
      </c>
      <c r="G97" s="136" t="s">
        <v>1180</v>
      </c>
      <c r="H97" s="136" t="s">
        <v>1180</v>
      </c>
      <c r="I97" s="136" t="s">
        <v>1180</v>
      </c>
      <c r="J97" s="136" t="s">
        <v>1180</v>
      </c>
    </row>
    <row r="98" spans="1:10">
      <c r="A98" s="136">
        <v>97</v>
      </c>
      <c r="B98" s="136" t="s">
        <v>1082</v>
      </c>
      <c r="C98" s="136" t="s">
        <v>1180</v>
      </c>
      <c r="D98" s="136" t="s">
        <v>1180</v>
      </c>
      <c r="E98" s="136" t="s">
        <v>1180</v>
      </c>
      <c r="F98" s="136" t="s">
        <v>1180</v>
      </c>
      <c r="G98" s="136" t="s">
        <v>1180</v>
      </c>
      <c r="H98" s="136" t="s">
        <v>1180</v>
      </c>
      <c r="I98" s="136" t="s">
        <v>1180</v>
      </c>
      <c r="J98" s="136" t="s">
        <v>1180</v>
      </c>
    </row>
    <row r="99" spans="1:10">
      <c r="A99" s="136">
        <v>98</v>
      </c>
      <c r="B99" s="136" t="s">
        <v>1083</v>
      </c>
      <c r="C99" s="136" t="s">
        <v>1180</v>
      </c>
      <c r="D99" s="136" t="s">
        <v>1180</v>
      </c>
      <c r="E99" s="136" t="s">
        <v>1180</v>
      </c>
      <c r="F99" s="136" t="s">
        <v>1180</v>
      </c>
      <c r="G99" s="136" t="s">
        <v>1180</v>
      </c>
      <c r="H99" s="136" t="s">
        <v>1180</v>
      </c>
      <c r="I99" s="136" t="s">
        <v>1180</v>
      </c>
      <c r="J99" s="136" t="s">
        <v>1180</v>
      </c>
    </row>
    <row r="100" spans="1:10">
      <c r="A100" s="136">
        <v>99</v>
      </c>
      <c r="B100" s="136" t="s">
        <v>1084</v>
      </c>
      <c r="C100" s="136" t="s">
        <v>1180</v>
      </c>
      <c r="D100" s="136" t="s">
        <v>1180</v>
      </c>
      <c r="E100" s="136" t="s">
        <v>1180</v>
      </c>
      <c r="F100" s="136" t="s">
        <v>1180</v>
      </c>
      <c r="G100" s="136" t="s">
        <v>1180</v>
      </c>
      <c r="H100" s="136" t="s">
        <v>1180</v>
      </c>
      <c r="I100" s="136" t="s">
        <v>1180</v>
      </c>
      <c r="J100" s="136" t="s">
        <v>1180</v>
      </c>
    </row>
    <row r="101" spans="1:10">
      <c r="A101" s="136">
        <v>100</v>
      </c>
      <c r="B101" s="136" t="s">
        <v>1085</v>
      </c>
      <c r="C101" s="136" t="s">
        <v>1180</v>
      </c>
      <c r="D101" s="136" t="s">
        <v>1180</v>
      </c>
      <c r="E101" s="136" t="s">
        <v>1180</v>
      </c>
      <c r="F101" s="136" t="s">
        <v>1180</v>
      </c>
      <c r="G101" s="136" t="s">
        <v>1180</v>
      </c>
      <c r="H101" s="136" t="s">
        <v>1180</v>
      </c>
      <c r="I101" s="136" t="s">
        <v>1180</v>
      </c>
      <c r="J101" s="136" t="s">
        <v>1180</v>
      </c>
    </row>
    <row r="102" spans="1:10">
      <c r="A102" s="136">
        <v>101</v>
      </c>
      <c r="B102" s="136" t="s">
        <v>1086</v>
      </c>
      <c r="C102" s="136" t="s">
        <v>1180</v>
      </c>
      <c r="D102" s="136" t="s">
        <v>1180</v>
      </c>
      <c r="E102" s="136" t="s">
        <v>1180</v>
      </c>
      <c r="F102" s="136" t="s">
        <v>1180</v>
      </c>
      <c r="G102" s="136" t="s">
        <v>1180</v>
      </c>
      <c r="H102" s="136" t="s">
        <v>1180</v>
      </c>
      <c r="I102" s="136" t="s">
        <v>1180</v>
      </c>
      <c r="J102" s="136" t="s">
        <v>1180</v>
      </c>
    </row>
    <row r="103" spans="1:10">
      <c r="A103" s="136">
        <v>102</v>
      </c>
      <c r="B103" s="136" t="s">
        <v>1087</v>
      </c>
      <c r="C103" s="136" t="s">
        <v>1180</v>
      </c>
      <c r="D103" s="136" t="s">
        <v>1180</v>
      </c>
      <c r="E103" s="136" t="s">
        <v>1180</v>
      </c>
      <c r="F103" s="136" t="s">
        <v>1180</v>
      </c>
      <c r="G103" s="136" t="s">
        <v>1180</v>
      </c>
      <c r="H103" s="136" t="s">
        <v>1180</v>
      </c>
      <c r="I103" s="136" t="s">
        <v>1180</v>
      </c>
      <c r="J103" s="136" t="s">
        <v>1180</v>
      </c>
    </row>
    <row r="104" spans="1:10">
      <c r="A104" s="136">
        <v>103</v>
      </c>
      <c r="B104" s="136" t="s">
        <v>1088</v>
      </c>
      <c r="C104" s="136" t="s">
        <v>1180</v>
      </c>
      <c r="D104" s="136" t="s">
        <v>1180</v>
      </c>
      <c r="E104" s="136" t="s">
        <v>1180</v>
      </c>
      <c r="F104" s="136" t="s">
        <v>1180</v>
      </c>
      <c r="G104" s="136" t="s">
        <v>1180</v>
      </c>
      <c r="H104" s="136" t="s">
        <v>1180</v>
      </c>
      <c r="I104" s="136" t="s">
        <v>1180</v>
      </c>
      <c r="J104" s="136" t="s">
        <v>1180</v>
      </c>
    </row>
    <row r="105" spans="1:10">
      <c r="A105" s="136">
        <v>104</v>
      </c>
      <c r="B105" s="136" t="s">
        <v>1089</v>
      </c>
      <c r="C105" s="136" t="s">
        <v>1180</v>
      </c>
      <c r="D105" s="136" t="s">
        <v>1180</v>
      </c>
      <c r="E105" s="136" t="s">
        <v>1180</v>
      </c>
      <c r="F105" s="136" t="s">
        <v>1180</v>
      </c>
      <c r="G105" s="136" t="s">
        <v>1180</v>
      </c>
      <c r="H105" s="136" t="s">
        <v>1180</v>
      </c>
      <c r="I105" s="136" t="s">
        <v>1180</v>
      </c>
      <c r="J105" s="136" t="s">
        <v>1180</v>
      </c>
    </row>
    <row r="106" spans="1:10">
      <c r="A106" s="136">
        <v>105</v>
      </c>
      <c r="B106" s="136" t="s">
        <v>1090</v>
      </c>
      <c r="C106" s="136" t="s">
        <v>1180</v>
      </c>
      <c r="D106" s="136" t="s">
        <v>1180</v>
      </c>
      <c r="E106" s="136" t="s">
        <v>1180</v>
      </c>
      <c r="F106" s="136" t="s">
        <v>1180</v>
      </c>
      <c r="G106" s="136" t="s">
        <v>1180</v>
      </c>
      <c r="H106" s="136" t="s">
        <v>1180</v>
      </c>
      <c r="I106" s="136" t="s">
        <v>1180</v>
      </c>
      <c r="J106" s="136" t="s">
        <v>1180</v>
      </c>
    </row>
    <row r="107" spans="1:10">
      <c r="A107" s="136">
        <v>106</v>
      </c>
      <c r="B107" s="136" t="s">
        <v>1091</v>
      </c>
      <c r="C107" s="136" t="s">
        <v>1180</v>
      </c>
      <c r="D107" s="136" t="s">
        <v>1180</v>
      </c>
      <c r="E107" s="136" t="s">
        <v>1180</v>
      </c>
      <c r="F107" s="136" t="s">
        <v>1180</v>
      </c>
      <c r="G107" s="136" t="s">
        <v>1180</v>
      </c>
      <c r="H107" s="136" t="s">
        <v>1180</v>
      </c>
      <c r="I107" s="136" t="s">
        <v>1180</v>
      </c>
      <c r="J107" s="136" t="s">
        <v>1180</v>
      </c>
    </row>
    <row r="108" spans="1:10">
      <c r="A108" s="136">
        <v>107</v>
      </c>
      <c r="B108" s="136" t="s">
        <v>821</v>
      </c>
      <c r="C108" s="136">
        <v>5</v>
      </c>
      <c r="D108" s="136">
        <v>0.10979999999999999</v>
      </c>
      <c r="E108" s="136">
        <v>546.89350000000002</v>
      </c>
      <c r="F108" s="136">
        <v>3.6200000000000003E-2</v>
      </c>
      <c r="G108" s="136">
        <v>1.0999999999999999E-2</v>
      </c>
      <c r="H108" s="136">
        <v>4.7300000000000002E-2</v>
      </c>
      <c r="I108" s="136">
        <v>0.14299999999999999</v>
      </c>
      <c r="J108" s="136">
        <v>3.6299999999999999E-2</v>
      </c>
    </row>
    <row r="109" spans="1:10">
      <c r="A109" s="136">
        <v>108</v>
      </c>
      <c r="B109" s="136" t="s">
        <v>1092</v>
      </c>
      <c r="C109" s="136" t="s">
        <v>1180</v>
      </c>
      <c r="D109" s="136" t="s">
        <v>1180</v>
      </c>
      <c r="E109" s="136" t="s">
        <v>1180</v>
      </c>
      <c r="F109" s="136" t="s">
        <v>1180</v>
      </c>
      <c r="G109" s="136" t="s">
        <v>1180</v>
      </c>
      <c r="H109" s="136" t="s">
        <v>1180</v>
      </c>
      <c r="I109" s="136" t="s">
        <v>1180</v>
      </c>
      <c r="J109" s="136" t="s">
        <v>1180</v>
      </c>
    </row>
    <row r="110" spans="1:10">
      <c r="A110" s="136">
        <v>109</v>
      </c>
      <c r="B110" s="136" t="s">
        <v>1093</v>
      </c>
      <c r="C110" s="136" t="s">
        <v>1180</v>
      </c>
      <c r="D110" s="136" t="s">
        <v>1180</v>
      </c>
      <c r="E110" s="136" t="s">
        <v>1180</v>
      </c>
      <c r="F110" s="136" t="s">
        <v>1180</v>
      </c>
      <c r="G110" s="136" t="s">
        <v>1180</v>
      </c>
      <c r="H110" s="136" t="s">
        <v>1180</v>
      </c>
      <c r="I110" s="136" t="s">
        <v>1180</v>
      </c>
      <c r="J110" s="136" t="s">
        <v>1180</v>
      </c>
    </row>
    <row r="111" spans="1:10">
      <c r="A111" s="136">
        <v>110</v>
      </c>
      <c r="B111" s="136" t="s">
        <v>1094</v>
      </c>
      <c r="C111" s="136" t="s">
        <v>1180</v>
      </c>
      <c r="D111" s="136" t="s">
        <v>1180</v>
      </c>
      <c r="E111" s="136" t="s">
        <v>1180</v>
      </c>
      <c r="F111" s="136" t="s">
        <v>1180</v>
      </c>
      <c r="G111" s="136" t="s">
        <v>1180</v>
      </c>
      <c r="H111" s="136" t="s">
        <v>1180</v>
      </c>
      <c r="I111" s="136" t="s">
        <v>1180</v>
      </c>
      <c r="J111" s="136" t="s">
        <v>1180</v>
      </c>
    </row>
    <row r="112" spans="1:10">
      <c r="A112" s="136">
        <v>111</v>
      </c>
      <c r="B112" s="136" t="s">
        <v>1095</v>
      </c>
      <c r="C112" s="136" t="s">
        <v>1180</v>
      </c>
      <c r="D112" s="136" t="s">
        <v>1180</v>
      </c>
      <c r="E112" s="136" t="s">
        <v>1180</v>
      </c>
      <c r="F112" s="136" t="s">
        <v>1180</v>
      </c>
      <c r="G112" s="136" t="s">
        <v>1180</v>
      </c>
      <c r="H112" s="136" t="s">
        <v>1180</v>
      </c>
      <c r="I112" s="136" t="s">
        <v>1180</v>
      </c>
      <c r="J112" s="136" t="s">
        <v>1180</v>
      </c>
    </row>
    <row r="113" spans="1:10">
      <c r="A113" s="136">
        <v>112</v>
      </c>
      <c r="B113" s="136" t="s">
        <v>1096</v>
      </c>
      <c r="C113" s="136" t="s">
        <v>1180</v>
      </c>
      <c r="D113" s="136" t="s">
        <v>1180</v>
      </c>
      <c r="E113" s="136" t="s">
        <v>1180</v>
      </c>
      <c r="F113" s="136" t="s">
        <v>1180</v>
      </c>
      <c r="G113" s="136" t="s">
        <v>1180</v>
      </c>
      <c r="H113" s="136" t="s">
        <v>1180</v>
      </c>
      <c r="I113" s="136" t="s">
        <v>1180</v>
      </c>
      <c r="J113" s="136" t="s">
        <v>1180</v>
      </c>
    </row>
    <row r="114" spans="1:10">
      <c r="A114" s="136">
        <v>113</v>
      </c>
      <c r="B114" s="136" t="s">
        <v>1097</v>
      </c>
      <c r="C114" s="136" t="s">
        <v>1180</v>
      </c>
      <c r="D114" s="136" t="s">
        <v>1180</v>
      </c>
      <c r="E114" s="136" t="s">
        <v>1180</v>
      </c>
      <c r="F114" s="136" t="s">
        <v>1180</v>
      </c>
      <c r="G114" s="136" t="s">
        <v>1180</v>
      </c>
      <c r="H114" s="136" t="s">
        <v>1180</v>
      </c>
      <c r="I114" s="136" t="s">
        <v>1180</v>
      </c>
      <c r="J114" s="136" t="s">
        <v>1180</v>
      </c>
    </row>
    <row r="115" spans="1:10">
      <c r="A115" s="136">
        <v>114</v>
      </c>
      <c r="B115" s="136" t="s">
        <v>1098</v>
      </c>
      <c r="C115" s="136" t="s">
        <v>1180</v>
      </c>
      <c r="D115" s="136" t="s">
        <v>1180</v>
      </c>
      <c r="E115" s="136" t="s">
        <v>1180</v>
      </c>
      <c r="F115" s="136" t="s">
        <v>1180</v>
      </c>
      <c r="G115" s="136" t="s">
        <v>1180</v>
      </c>
      <c r="H115" s="136" t="s">
        <v>1180</v>
      </c>
      <c r="I115" s="136" t="s">
        <v>1180</v>
      </c>
      <c r="J115" s="136" t="s">
        <v>1180</v>
      </c>
    </row>
    <row r="116" spans="1:10">
      <c r="A116" s="136">
        <v>115</v>
      </c>
      <c r="B116" s="136" t="s">
        <v>1099</v>
      </c>
      <c r="C116" s="136" t="s">
        <v>1180</v>
      </c>
      <c r="D116" s="136" t="s">
        <v>1180</v>
      </c>
      <c r="E116" s="136" t="s">
        <v>1180</v>
      </c>
      <c r="F116" s="136" t="s">
        <v>1180</v>
      </c>
      <c r="G116" s="136" t="s">
        <v>1180</v>
      </c>
      <c r="H116" s="136" t="s">
        <v>1180</v>
      </c>
      <c r="I116" s="136" t="s">
        <v>1180</v>
      </c>
      <c r="J116" s="136" t="s">
        <v>1180</v>
      </c>
    </row>
    <row r="117" spans="1:10">
      <c r="A117" s="136">
        <v>116</v>
      </c>
      <c r="B117" s="136" t="s">
        <v>1100</v>
      </c>
      <c r="C117" s="136" t="s">
        <v>1180</v>
      </c>
      <c r="D117" s="136" t="s">
        <v>1180</v>
      </c>
      <c r="E117" s="136" t="s">
        <v>1180</v>
      </c>
      <c r="F117" s="136" t="s">
        <v>1180</v>
      </c>
      <c r="G117" s="136" t="s">
        <v>1180</v>
      </c>
      <c r="H117" s="136" t="s">
        <v>1180</v>
      </c>
      <c r="I117" s="136" t="s">
        <v>1180</v>
      </c>
      <c r="J117" s="136" t="s">
        <v>1180</v>
      </c>
    </row>
    <row r="118" spans="1:10">
      <c r="A118" s="136">
        <v>117</v>
      </c>
      <c r="B118" s="136" t="s">
        <v>1101</v>
      </c>
      <c r="C118" s="136" t="s">
        <v>1180</v>
      </c>
      <c r="D118" s="136" t="s">
        <v>1180</v>
      </c>
      <c r="E118" s="136" t="s">
        <v>1180</v>
      </c>
      <c r="F118" s="136" t="s">
        <v>1180</v>
      </c>
      <c r="G118" s="136" t="s">
        <v>1180</v>
      </c>
      <c r="H118" s="136" t="s">
        <v>1180</v>
      </c>
      <c r="I118" s="136" t="s">
        <v>1180</v>
      </c>
      <c r="J118" s="136" t="s">
        <v>1180</v>
      </c>
    </row>
    <row r="119" spans="1:10">
      <c r="A119" s="136">
        <v>118</v>
      </c>
      <c r="B119" s="136" t="s">
        <v>1102</v>
      </c>
      <c r="C119" s="136" t="s">
        <v>1180</v>
      </c>
      <c r="D119" s="136" t="s">
        <v>1180</v>
      </c>
      <c r="E119" s="136" t="s">
        <v>1180</v>
      </c>
      <c r="F119" s="136" t="s">
        <v>1180</v>
      </c>
      <c r="G119" s="136" t="s">
        <v>1180</v>
      </c>
      <c r="H119" s="136" t="s">
        <v>1180</v>
      </c>
      <c r="I119" s="136" t="s">
        <v>1180</v>
      </c>
      <c r="J119" s="136" t="s">
        <v>1180</v>
      </c>
    </row>
    <row r="120" spans="1:10">
      <c r="A120" s="136">
        <v>119</v>
      </c>
      <c r="B120" s="136" t="s">
        <v>1103</v>
      </c>
      <c r="C120" s="136" t="s">
        <v>1180</v>
      </c>
      <c r="D120" s="136" t="s">
        <v>1180</v>
      </c>
      <c r="E120" s="136" t="s">
        <v>1180</v>
      </c>
      <c r="F120" s="136" t="s">
        <v>1180</v>
      </c>
      <c r="G120" s="136" t="s">
        <v>1180</v>
      </c>
      <c r="H120" s="136" t="s">
        <v>1180</v>
      </c>
      <c r="I120" s="136" t="s">
        <v>1180</v>
      </c>
      <c r="J120" s="136" t="s">
        <v>1180</v>
      </c>
    </row>
    <row r="121" spans="1:10">
      <c r="A121" s="136">
        <v>120</v>
      </c>
      <c r="B121" s="136" t="s">
        <v>1104</v>
      </c>
      <c r="C121" s="136" t="s">
        <v>1180</v>
      </c>
      <c r="D121" s="136" t="s">
        <v>1180</v>
      </c>
      <c r="E121" s="136" t="s">
        <v>1180</v>
      </c>
      <c r="F121" s="136" t="s">
        <v>1180</v>
      </c>
      <c r="G121" s="136" t="s">
        <v>1180</v>
      </c>
      <c r="H121" s="136" t="s">
        <v>1180</v>
      </c>
      <c r="I121" s="136" t="s">
        <v>1180</v>
      </c>
      <c r="J121" s="136" t="s">
        <v>1180</v>
      </c>
    </row>
    <row r="122" spans="1:10">
      <c r="A122" s="136">
        <v>121</v>
      </c>
      <c r="B122" s="136" t="s">
        <v>1105</v>
      </c>
      <c r="C122" s="136" t="s">
        <v>1180</v>
      </c>
      <c r="D122" s="136" t="s">
        <v>1180</v>
      </c>
      <c r="E122" s="136" t="s">
        <v>1180</v>
      </c>
      <c r="F122" s="136" t="s">
        <v>1180</v>
      </c>
      <c r="G122" s="136" t="s">
        <v>1180</v>
      </c>
      <c r="H122" s="136" t="s">
        <v>1180</v>
      </c>
      <c r="I122" s="136" t="s">
        <v>1180</v>
      </c>
      <c r="J122" s="136" t="s">
        <v>1180</v>
      </c>
    </row>
    <row r="123" spans="1:10">
      <c r="A123" s="136">
        <v>122</v>
      </c>
      <c r="B123" s="136" t="s">
        <v>1106</v>
      </c>
      <c r="C123" s="136" t="s">
        <v>1180</v>
      </c>
      <c r="D123" s="136" t="s">
        <v>1180</v>
      </c>
      <c r="E123" s="136" t="s">
        <v>1180</v>
      </c>
      <c r="F123" s="136" t="s">
        <v>1180</v>
      </c>
      <c r="G123" s="136" t="s">
        <v>1180</v>
      </c>
      <c r="H123" s="136" t="s">
        <v>1180</v>
      </c>
      <c r="I123" s="136" t="s">
        <v>1180</v>
      </c>
      <c r="J123" s="136" t="s">
        <v>1180</v>
      </c>
    </row>
    <row r="124" spans="1:10">
      <c r="A124" s="136">
        <v>123</v>
      </c>
      <c r="B124" s="136" t="s">
        <v>1107</v>
      </c>
      <c r="C124" s="136" t="s">
        <v>1180</v>
      </c>
      <c r="D124" s="136" t="s">
        <v>1180</v>
      </c>
      <c r="E124" s="136" t="s">
        <v>1180</v>
      </c>
      <c r="F124" s="136" t="s">
        <v>1180</v>
      </c>
      <c r="G124" s="136" t="s">
        <v>1180</v>
      </c>
      <c r="H124" s="136" t="s">
        <v>1180</v>
      </c>
      <c r="I124" s="136" t="s">
        <v>1180</v>
      </c>
      <c r="J124" s="136" t="s">
        <v>1180</v>
      </c>
    </row>
    <row r="125" spans="1:10">
      <c r="A125" s="136">
        <v>124</v>
      </c>
      <c r="B125" s="136" t="s">
        <v>1108</v>
      </c>
      <c r="C125" s="136" t="s">
        <v>1180</v>
      </c>
      <c r="D125" s="136" t="s">
        <v>1180</v>
      </c>
      <c r="E125" s="136" t="s">
        <v>1180</v>
      </c>
      <c r="F125" s="136" t="s">
        <v>1180</v>
      </c>
      <c r="G125" s="136" t="s">
        <v>1180</v>
      </c>
      <c r="H125" s="136" t="s">
        <v>1180</v>
      </c>
      <c r="I125" s="136" t="s">
        <v>1180</v>
      </c>
      <c r="J125" s="136" t="s">
        <v>1180</v>
      </c>
    </row>
    <row r="126" spans="1:10">
      <c r="A126" s="136">
        <v>125</v>
      </c>
      <c r="B126" s="136" t="s">
        <v>1109</v>
      </c>
      <c r="C126" s="136" t="s">
        <v>1180</v>
      </c>
      <c r="D126" s="136" t="s">
        <v>1180</v>
      </c>
      <c r="E126" s="136" t="s">
        <v>1180</v>
      </c>
      <c r="F126" s="136" t="s">
        <v>1180</v>
      </c>
      <c r="G126" s="136" t="s">
        <v>1180</v>
      </c>
      <c r="H126" s="136" t="s">
        <v>1180</v>
      </c>
      <c r="I126" s="136" t="s">
        <v>1180</v>
      </c>
      <c r="J126" s="136" t="s">
        <v>1180</v>
      </c>
    </row>
    <row r="127" spans="1:10">
      <c r="A127" s="136">
        <v>126</v>
      </c>
      <c r="B127" s="136" t="s">
        <v>1110</v>
      </c>
      <c r="C127" s="136" t="s">
        <v>1180</v>
      </c>
      <c r="D127" s="136" t="s">
        <v>1180</v>
      </c>
      <c r="E127" s="136" t="s">
        <v>1180</v>
      </c>
      <c r="F127" s="136" t="s">
        <v>1180</v>
      </c>
      <c r="G127" s="136" t="s">
        <v>1180</v>
      </c>
      <c r="H127" s="136" t="s">
        <v>1180</v>
      </c>
      <c r="I127" s="136" t="s">
        <v>1180</v>
      </c>
      <c r="J127" s="136" t="s">
        <v>1180</v>
      </c>
    </row>
    <row r="128" spans="1:10">
      <c r="A128" s="136">
        <v>127</v>
      </c>
      <c r="B128" s="136" t="s">
        <v>1111</v>
      </c>
      <c r="C128" s="136" t="s">
        <v>1180</v>
      </c>
      <c r="D128" s="136" t="s">
        <v>1180</v>
      </c>
      <c r="E128" s="136" t="s">
        <v>1180</v>
      </c>
      <c r="F128" s="136" t="s">
        <v>1180</v>
      </c>
      <c r="G128" s="136" t="s">
        <v>1180</v>
      </c>
      <c r="H128" s="136" t="s">
        <v>1180</v>
      </c>
      <c r="I128" s="136" t="s">
        <v>1180</v>
      </c>
      <c r="J128" s="136" t="s">
        <v>1180</v>
      </c>
    </row>
    <row r="129" spans="1:10">
      <c r="A129" s="136">
        <v>128</v>
      </c>
      <c r="B129" s="136" t="s">
        <v>1112</v>
      </c>
      <c r="C129" s="136" t="s">
        <v>1180</v>
      </c>
      <c r="D129" s="136" t="s">
        <v>1180</v>
      </c>
      <c r="E129" s="136" t="s">
        <v>1180</v>
      </c>
      <c r="F129" s="136" t="s">
        <v>1180</v>
      </c>
      <c r="G129" s="136" t="s">
        <v>1180</v>
      </c>
      <c r="H129" s="136" t="s">
        <v>1180</v>
      </c>
      <c r="I129" s="136" t="s">
        <v>1180</v>
      </c>
      <c r="J129" s="136" t="s">
        <v>1180</v>
      </c>
    </row>
    <row r="130" spans="1:10">
      <c r="A130" s="136">
        <v>129</v>
      </c>
      <c r="B130" s="136" t="s">
        <v>1113</v>
      </c>
      <c r="C130" s="136" t="s">
        <v>1180</v>
      </c>
      <c r="D130" s="136" t="s">
        <v>1180</v>
      </c>
      <c r="E130" s="136" t="s">
        <v>1180</v>
      </c>
      <c r="F130" s="136" t="s">
        <v>1180</v>
      </c>
      <c r="G130" s="136" t="s">
        <v>1180</v>
      </c>
      <c r="H130" s="136" t="s">
        <v>1180</v>
      </c>
      <c r="I130" s="136" t="s">
        <v>1180</v>
      </c>
      <c r="J130" s="136" t="s">
        <v>1180</v>
      </c>
    </row>
    <row r="131" spans="1:10">
      <c r="A131" s="136">
        <v>130</v>
      </c>
      <c r="B131" s="136" t="s">
        <v>1114</v>
      </c>
      <c r="C131" s="136" t="s">
        <v>1180</v>
      </c>
      <c r="D131" s="136" t="s">
        <v>1180</v>
      </c>
      <c r="E131" s="136" t="s">
        <v>1180</v>
      </c>
      <c r="F131" s="136" t="s">
        <v>1180</v>
      </c>
      <c r="G131" s="136" t="s">
        <v>1180</v>
      </c>
      <c r="H131" s="136" t="s">
        <v>1180</v>
      </c>
      <c r="I131" s="136" t="s">
        <v>1180</v>
      </c>
      <c r="J131" s="136" t="s">
        <v>1180</v>
      </c>
    </row>
    <row r="132" spans="1:10">
      <c r="A132" s="136">
        <v>131</v>
      </c>
      <c r="B132" s="136" t="s">
        <v>1115</v>
      </c>
      <c r="C132" s="136" t="s">
        <v>1180</v>
      </c>
      <c r="D132" s="136" t="s">
        <v>1180</v>
      </c>
      <c r="E132" s="136" t="s">
        <v>1180</v>
      </c>
      <c r="F132" s="136" t="s">
        <v>1180</v>
      </c>
      <c r="G132" s="136" t="s">
        <v>1180</v>
      </c>
      <c r="H132" s="136" t="s">
        <v>1180</v>
      </c>
      <c r="I132" s="136" t="s">
        <v>1180</v>
      </c>
      <c r="J132" s="136" t="s">
        <v>1180</v>
      </c>
    </row>
    <row r="133" spans="1:10">
      <c r="A133" s="136">
        <v>132</v>
      </c>
      <c r="B133" s="136" t="s">
        <v>1116</v>
      </c>
      <c r="C133" s="136" t="s">
        <v>1180</v>
      </c>
      <c r="D133" s="136" t="s">
        <v>1180</v>
      </c>
      <c r="E133" s="136" t="s">
        <v>1180</v>
      </c>
      <c r="F133" s="136" t="s">
        <v>1180</v>
      </c>
      <c r="G133" s="136" t="s">
        <v>1180</v>
      </c>
      <c r="H133" s="136" t="s">
        <v>1180</v>
      </c>
      <c r="I133" s="136" t="s">
        <v>1180</v>
      </c>
      <c r="J133" s="136" t="s">
        <v>1180</v>
      </c>
    </row>
    <row r="134" spans="1:10">
      <c r="A134" s="136">
        <v>133</v>
      </c>
      <c r="B134" s="136" t="s">
        <v>1117</v>
      </c>
      <c r="C134" s="136" t="s">
        <v>1180</v>
      </c>
      <c r="D134" s="136" t="s">
        <v>1180</v>
      </c>
      <c r="E134" s="136" t="s">
        <v>1180</v>
      </c>
      <c r="F134" s="136" t="s">
        <v>1180</v>
      </c>
      <c r="G134" s="136" t="s">
        <v>1180</v>
      </c>
      <c r="H134" s="136" t="s">
        <v>1180</v>
      </c>
      <c r="I134" s="136" t="s">
        <v>1180</v>
      </c>
      <c r="J134" s="136" t="s">
        <v>1180</v>
      </c>
    </row>
    <row r="135" spans="1:10">
      <c r="A135" s="136">
        <v>134</v>
      </c>
      <c r="B135" s="136" t="s">
        <v>1118</v>
      </c>
      <c r="C135" s="136" t="s">
        <v>1180</v>
      </c>
      <c r="D135" s="136" t="s">
        <v>1180</v>
      </c>
      <c r="E135" s="136" t="s">
        <v>1180</v>
      </c>
      <c r="F135" s="136" t="s">
        <v>1180</v>
      </c>
      <c r="G135" s="136" t="s">
        <v>1180</v>
      </c>
      <c r="H135" s="136" t="s">
        <v>1180</v>
      </c>
      <c r="I135" s="136" t="s">
        <v>1180</v>
      </c>
      <c r="J135" s="136" t="s">
        <v>1180</v>
      </c>
    </row>
    <row r="136" spans="1:10">
      <c r="A136" s="136">
        <v>135</v>
      </c>
      <c r="B136" s="136" t="s">
        <v>682</v>
      </c>
      <c r="C136" s="136" t="s">
        <v>1180</v>
      </c>
      <c r="D136" s="136" t="s">
        <v>1180</v>
      </c>
      <c r="E136" s="136" t="s">
        <v>1180</v>
      </c>
      <c r="F136" s="136" t="s">
        <v>1180</v>
      </c>
      <c r="G136" s="136" t="s">
        <v>1180</v>
      </c>
      <c r="H136" s="136" t="s">
        <v>1180</v>
      </c>
      <c r="I136" s="136" t="s">
        <v>1180</v>
      </c>
      <c r="J136" s="136" t="s">
        <v>1180</v>
      </c>
    </row>
    <row r="137" spans="1:10">
      <c r="A137" s="136">
        <v>136</v>
      </c>
      <c r="B137" s="136" t="s">
        <v>1119</v>
      </c>
      <c r="C137" s="136" t="s">
        <v>1180</v>
      </c>
      <c r="D137" s="136" t="s">
        <v>1180</v>
      </c>
      <c r="E137" s="136" t="s">
        <v>1180</v>
      </c>
      <c r="F137" s="136" t="s">
        <v>1180</v>
      </c>
      <c r="G137" s="136" t="s">
        <v>1180</v>
      </c>
      <c r="H137" s="136" t="s">
        <v>1180</v>
      </c>
      <c r="I137" s="136" t="s">
        <v>1180</v>
      </c>
      <c r="J137" s="136" t="s">
        <v>1180</v>
      </c>
    </row>
    <row r="138" spans="1:10">
      <c r="A138" s="136">
        <v>137</v>
      </c>
      <c r="B138" s="136" t="s">
        <v>1120</v>
      </c>
      <c r="C138" s="136" t="s">
        <v>1180</v>
      </c>
      <c r="D138" s="136" t="s">
        <v>1180</v>
      </c>
      <c r="E138" s="136" t="s">
        <v>1180</v>
      </c>
      <c r="F138" s="136" t="s">
        <v>1180</v>
      </c>
      <c r="G138" s="136" t="s">
        <v>1180</v>
      </c>
      <c r="H138" s="136" t="s">
        <v>1180</v>
      </c>
      <c r="I138" s="136" t="s">
        <v>1180</v>
      </c>
      <c r="J138" s="136" t="s">
        <v>1180</v>
      </c>
    </row>
    <row r="139" spans="1:10">
      <c r="A139" s="136">
        <v>138</v>
      </c>
      <c r="B139" s="136" t="s">
        <v>1121</v>
      </c>
      <c r="C139" s="136" t="s">
        <v>1180</v>
      </c>
      <c r="D139" s="136" t="s">
        <v>1180</v>
      </c>
      <c r="E139" s="136" t="s">
        <v>1180</v>
      </c>
      <c r="F139" s="136" t="s">
        <v>1180</v>
      </c>
      <c r="G139" s="136" t="s">
        <v>1180</v>
      </c>
      <c r="H139" s="136" t="s">
        <v>1180</v>
      </c>
      <c r="I139" s="136" t="s">
        <v>1180</v>
      </c>
      <c r="J139" s="136" t="s">
        <v>1180</v>
      </c>
    </row>
    <row r="140" spans="1:10">
      <c r="A140" s="136">
        <v>139</v>
      </c>
      <c r="B140" s="136" t="s">
        <v>1122</v>
      </c>
      <c r="C140" s="136" t="s">
        <v>1180</v>
      </c>
      <c r="D140" s="136" t="s">
        <v>1180</v>
      </c>
      <c r="E140" s="136" t="s">
        <v>1180</v>
      </c>
      <c r="F140" s="136" t="s">
        <v>1180</v>
      </c>
      <c r="G140" s="136" t="s">
        <v>1180</v>
      </c>
      <c r="H140" s="136" t="s">
        <v>1180</v>
      </c>
      <c r="I140" s="136" t="s">
        <v>1180</v>
      </c>
      <c r="J140" s="136" t="s">
        <v>1180</v>
      </c>
    </row>
    <row r="141" spans="1:10">
      <c r="A141" s="136">
        <v>140</v>
      </c>
      <c r="B141" s="136" t="s">
        <v>1123</v>
      </c>
      <c r="C141" s="136" t="s">
        <v>1180</v>
      </c>
      <c r="D141" s="136" t="s">
        <v>1180</v>
      </c>
      <c r="E141" s="136" t="s">
        <v>1180</v>
      </c>
      <c r="F141" s="136" t="s">
        <v>1180</v>
      </c>
      <c r="G141" s="136" t="s">
        <v>1180</v>
      </c>
      <c r="H141" s="136" t="s">
        <v>1180</v>
      </c>
      <c r="I141" s="136" t="s">
        <v>1180</v>
      </c>
      <c r="J141" s="136" t="s">
        <v>1180</v>
      </c>
    </row>
    <row r="142" spans="1:10">
      <c r="A142" s="136">
        <v>141</v>
      </c>
      <c r="B142" s="136" t="s">
        <v>1124</v>
      </c>
      <c r="C142" s="136" t="s">
        <v>1180</v>
      </c>
      <c r="D142" s="136" t="s">
        <v>1180</v>
      </c>
      <c r="E142" s="136" t="s">
        <v>1180</v>
      </c>
      <c r="F142" s="136" t="s">
        <v>1180</v>
      </c>
      <c r="G142" s="136" t="s">
        <v>1180</v>
      </c>
      <c r="H142" s="136" t="s">
        <v>1180</v>
      </c>
      <c r="I142" s="136" t="s">
        <v>1180</v>
      </c>
      <c r="J142" s="136" t="s">
        <v>1180</v>
      </c>
    </row>
    <row r="143" spans="1:10">
      <c r="A143" s="136">
        <v>142</v>
      </c>
      <c r="B143" s="136" t="s">
        <v>1125</v>
      </c>
      <c r="C143" s="136" t="s">
        <v>1180</v>
      </c>
      <c r="D143" s="136" t="s">
        <v>1180</v>
      </c>
      <c r="E143" s="136" t="s">
        <v>1180</v>
      </c>
      <c r="F143" s="136" t="s">
        <v>1180</v>
      </c>
      <c r="G143" s="136" t="s">
        <v>1180</v>
      </c>
      <c r="H143" s="136" t="s">
        <v>1180</v>
      </c>
      <c r="I143" s="136" t="s">
        <v>1180</v>
      </c>
      <c r="J143" s="136" t="s">
        <v>1180</v>
      </c>
    </row>
    <row r="144" spans="1:10">
      <c r="A144" s="136">
        <v>143</v>
      </c>
      <c r="B144" s="136" t="s">
        <v>1126</v>
      </c>
      <c r="C144" s="136" t="s">
        <v>1180</v>
      </c>
      <c r="D144" s="136" t="s">
        <v>1180</v>
      </c>
      <c r="E144" s="136" t="s">
        <v>1180</v>
      </c>
      <c r="F144" s="136" t="s">
        <v>1180</v>
      </c>
      <c r="G144" s="136" t="s">
        <v>1180</v>
      </c>
      <c r="H144" s="136" t="s">
        <v>1180</v>
      </c>
      <c r="I144" s="136" t="s">
        <v>1180</v>
      </c>
      <c r="J144" s="136" t="s">
        <v>1180</v>
      </c>
    </row>
    <row r="145" spans="1:10">
      <c r="A145" s="136">
        <v>144</v>
      </c>
      <c r="B145" s="136" t="s">
        <v>1127</v>
      </c>
      <c r="C145" s="136" t="s">
        <v>1180</v>
      </c>
      <c r="D145" s="136" t="s">
        <v>1180</v>
      </c>
      <c r="E145" s="136" t="s">
        <v>1180</v>
      </c>
      <c r="F145" s="136" t="s">
        <v>1180</v>
      </c>
      <c r="G145" s="136" t="s">
        <v>1180</v>
      </c>
      <c r="H145" s="136" t="s">
        <v>1180</v>
      </c>
      <c r="I145" s="136" t="s">
        <v>1180</v>
      </c>
      <c r="J145" s="136" t="s">
        <v>1180</v>
      </c>
    </row>
    <row r="146" spans="1:10">
      <c r="A146" s="136">
        <v>145</v>
      </c>
      <c r="B146" s="136" t="s">
        <v>1128</v>
      </c>
      <c r="C146" s="136" t="s">
        <v>1180</v>
      </c>
      <c r="D146" s="136" t="s">
        <v>1180</v>
      </c>
      <c r="E146" s="136" t="s">
        <v>1180</v>
      </c>
      <c r="F146" s="136" t="s">
        <v>1180</v>
      </c>
      <c r="G146" s="136" t="s">
        <v>1180</v>
      </c>
      <c r="H146" s="136" t="s">
        <v>1180</v>
      </c>
      <c r="I146" s="136" t="s">
        <v>1180</v>
      </c>
      <c r="J146" s="136" t="s">
        <v>1180</v>
      </c>
    </row>
    <row r="147" spans="1:10">
      <c r="A147" s="136">
        <v>146</v>
      </c>
      <c r="B147" s="136" t="s">
        <v>683</v>
      </c>
      <c r="C147" s="136">
        <v>1</v>
      </c>
      <c r="D147" s="136">
        <v>0.1255</v>
      </c>
      <c r="E147" s="136">
        <v>478.14</v>
      </c>
      <c r="F147" s="136">
        <v>5.5800000000000002E-2</v>
      </c>
      <c r="G147" s="136">
        <v>1.2800000000000001E-2</v>
      </c>
      <c r="H147" s="136">
        <v>4.7E-2</v>
      </c>
      <c r="I147" s="136">
        <v>0.13270000000000001</v>
      </c>
      <c r="J147" s="136">
        <v>3.4200000000000001E-2</v>
      </c>
    </row>
    <row r="148" spans="1:10">
      <c r="A148" s="136">
        <v>147</v>
      </c>
      <c r="B148" s="136" t="s">
        <v>1129</v>
      </c>
      <c r="C148" s="136" t="s">
        <v>1180</v>
      </c>
      <c r="D148" s="136" t="s">
        <v>1180</v>
      </c>
      <c r="E148" s="136" t="s">
        <v>1180</v>
      </c>
      <c r="F148" s="136" t="s">
        <v>1180</v>
      </c>
      <c r="G148" s="136" t="s">
        <v>1180</v>
      </c>
      <c r="H148" s="136" t="s">
        <v>1180</v>
      </c>
      <c r="I148" s="136" t="s">
        <v>1180</v>
      </c>
      <c r="J148" s="136" t="s">
        <v>1180</v>
      </c>
    </row>
    <row r="149" spans="1:10">
      <c r="A149" s="136">
        <v>148</v>
      </c>
      <c r="B149" s="136" t="s">
        <v>1130</v>
      </c>
      <c r="C149" s="136" t="s">
        <v>1180</v>
      </c>
      <c r="D149" s="136" t="s">
        <v>1180</v>
      </c>
      <c r="E149" s="136" t="s">
        <v>1180</v>
      </c>
      <c r="F149" s="136" t="s">
        <v>1180</v>
      </c>
      <c r="G149" s="136" t="s">
        <v>1180</v>
      </c>
      <c r="H149" s="136" t="s">
        <v>1180</v>
      </c>
      <c r="I149" s="136" t="s">
        <v>1180</v>
      </c>
      <c r="J149" s="136" t="s">
        <v>1180</v>
      </c>
    </row>
    <row r="150" spans="1:10">
      <c r="A150" s="136">
        <v>149</v>
      </c>
      <c r="B150" s="136" t="s">
        <v>1131</v>
      </c>
      <c r="C150" s="136" t="s">
        <v>1180</v>
      </c>
      <c r="D150" s="136" t="s">
        <v>1180</v>
      </c>
      <c r="E150" s="136" t="s">
        <v>1180</v>
      </c>
      <c r="F150" s="136" t="s">
        <v>1180</v>
      </c>
      <c r="G150" s="136" t="s">
        <v>1180</v>
      </c>
      <c r="H150" s="136" t="s">
        <v>1180</v>
      </c>
      <c r="I150" s="136" t="s">
        <v>1180</v>
      </c>
      <c r="J150" s="136" t="s">
        <v>1180</v>
      </c>
    </row>
    <row r="151" spans="1:10">
      <c r="A151" s="136">
        <v>150</v>
      </c>
      <c r="B151" s="136" t="s">
        <v>1132</v>
      </c>
      <c r="C151" s="136" t="s">
        <v>1180</v>
      </c>
      <c r="D151" s="136" t="s">
        <v>1180</v>
      </c>
      <c r="E151" s="136" t="s">
        <v>1180</v>
      </c>
      <c r="F151" s="136" t="s">
        <v>1180</v>
      </c>
      <c r="G151" s="136" t="s">
        <v>1180</v>
      </c>
      <c r="H151" s="136" t="s">
        <v>1180</v>
      </c>
      <c r="I151" s="136" t="s">
        <v>1180</v>
      </c>
      <c r="J151" s="136" t="s">
        <v>1180</v>
      </c>
    </row>
    <row r="152" spans="1:10">
      <c r="A152" s="136">
        <v>151</v>
      </c>
      <c r="B152" s="136" t="s">
        <v>1133</v>
      </c>
      <c r="C152" s="136" t="s">
        <v>1180</v>
      </c>
      <c r="D152" s="136" t="s">
        <v>1180</v>
      </c>
      <c r="E152" s="136" t="s">
        <v>1180</v>
      </c>
      <c r="F152" s="136" t="s">
        <v>1180</v>
      </c>
      <c r="G152" s="136" t="s">
        <v>1180</v>
      </c>
      <c r="H152" s="136" t="s">
        <v>1180</v>
      </c>
      <c r="I152" s="136" t="s">
        <v>1180</v>
      </c>
      <c r="J152" s="136" t="s">
        <v>1180</v>
      </c>
    </row>
    <row r="153" spans="1:10">
      <c r="A153" s="136">
        <v>152</v>
      </c>
      <c r="B153" s="136" t="s">
        <v>1134</v>
      </c>
      <c r="C153" s="136" t="s">
        <v>1180</v>
      </c>
      <c r="D153" s="136" t="s">
        <v>1180</v>
      </c>
      <c r="E153" s="136" t="s">
        <v>1180</v>
      </c>
      <c r="F153" s="136" t="s">
        <v>1180</v>
      </c>
      <c r="G153" s="136" t="s">
        <v>1180</v>
      </c>
      <c r="H153" s="136" t="s">
        <v>1180</v>
      </c>
      <c r="I153" s="136" t="s">
        <v>1180</v>
      </c>
      <c r="J153" s="136" t="s">
        <v>1180</v>
      </c>
    </row>
    <row r="154" spans="1:10">
      <c r="A154" s="136">
        <v>153</v>
      </c>
      <c r="B154" s="136" t="s">
        <v>684</v>
      </c>
      <c r="C154" s="136" t="s">
        <v>1180</v>
      </c>
      <c r="D154" s="136" t="s">
        <v>1180</v>
      </c>
      <c r="E154" s="136" t="s">
        <v>1180</v>
      </c>
      <c r="F154" s="136" t="s">
        <v>1180</v>
      </c>
      <c r="G154" s="136" t="s">
        <v>1180</v>
      </c>
      <c r="H154" s="136" t="s">
        <v>1180</v>
      </c>
      <c r="I154" s="136" t="s">
        <v>1180</v>
      </c>
      <c r="J154" s="136" t="s">
        <v>1180</v>
      </c>
    </row>
    <row r="155" spans="1:10">
      <c r="A155" s="136">
        <v>154</v>
      </c>
      <c r="B155" s="136" t="s">
        <v>685</v>
      </c>
      <c r="C155" s="136">
        <v>2</v>
      </c>
      <c r="D155" s="136">
        <v>0.11849999999999999</v>
      </c>
      <c r="E155" s="136">
        <v>507.15170000000001</v>
      </c>
      <c r="F155" s="136">
        <v>3.1899999999999998E-2</v>
      </c>
      <c r="G155" s="136">
        <v>8.8999999999999999E-3</v>
      </c>
      <c r="H155" s="136">
        <v>3.9E-2</v>
      </c>
      <c r="I155" s="136">
        <v>0.1133</v>
      </c>
      <c r="J155" s="136">
        <v>3.0099999999999998E-2</v>
      </c>
    </row>
    <row r="156" spans="1:10">
      <c r="A156" s="136">
        <v>155</v>
      </c>
      <c r="B156" s="136" t="s">
        <v>687</v>
      </c>
      <c r="C156" s="136" t="s">
        <v>1180</v>
      </c>
      <c r="D156" s="136" t="s">
        <v>1180</v>
      </c>
      <c r="E156" s="136" t="s">
        <v>1180</v>
      </c>
      <c r="F156" s="136" t="s">
        <v>1180</v>
      </c>
      <c r="G156" s="136" t="s">
        <v>1180</v>
      </c>
      <c r="H156" s="136" t="s">
        <v>1180</v>
      </c>
      <c r="I156" s="136" t="s">
        <v>1180</v>
      </c>
      <c r="J156" s="136" t="s">
        <v>1180</v>
      </c>
    </row>
    <row r="157" spans="1:10">
      <c r="A157" s="136">
        <v>156</v>
      </c>
      <c r="B157" s="136" t="s">
        <v>688</v>
      </c>
      <c r="C157" s="136">
        <v>3</v>
      </c>
      <c r="D157" s="136">
        <v>0.16689999999999999</v>
      </c>
      <c r="E157" s="136">
        <v>360.45249999999999</v>
      </c>
      <c r="F157" s="136">
        <v>5.2600000000000001E-2</v>
      </c>
      <c r="G157" s="136">
        <v>1.15E-2</v>
      </c>
      <c r="H157" s="136">
        <v>3.56E-2</v>
      </c>
      <c r="I157" s="136">
        <v>8.6900000000000005E-2</v>
      </c>
      <c r="J157" s="136">
        <v>2.41E-2</v>
      </c>
    </row>
    <row r="158" spans="1:10">
      <c r="A158" s="136">
        <v>157</v>
      </c>
      <c r="B158" s="136" t="s">
        <v>689</v>
      </c>
      <c r="C158" s="136">
        <v>2</v>
      </c>
      <c r="D158" s="136">
        <v>0.12429999999999999</v>
      </c>
      <c r="E158" s="136">
        <v>483.0686</v>
      </c>
      <c r="F158" s="136">
        <v>4.3099999999999999E-2</v>
      </c>
      <c r="G158" s="136">
        <v>1.1299999999999999E-2</v>
      </c>
      <c r="H158" s="136">
        <v>3.56E-2</v>
      </c>
      <c r="I158" s="136">
        <v>0.1009</v>
      </c>
      <c r="J158" s="136">
        <v>2.4299999999999999E-2</v>
      </c>
    </row>
    <row r="159" spans="1:10">
      <c r="A159" s="136">
        <v>158</v>
      </c>
      <c r="B159" s="136" t="s">
        <v>1135</v>
      </c>
      <c r="C159" s="136" t="s">
        <v>1180</v>
      </c>
      <c r="D159" s="136" t="s">
        <v>1180</v>
      </c>
      <c r="E159" s="136" t="s">
        <v>1180</v>
      </c>
      <c r="F159" s="136" t="s">
        <v>1180</v>
      </c>
      <c r="G159" s="136" t="s">
        <v>1180</v>
      </c>
      <c r="H159" s="136" t="s">
        <v>1180</v>
      </c>
      <c r="I159" s="136" t="s">
        <v>1180</v>
      </c>
      <c r="J159" s="136" t="s">
        <v>1180</v>
      </c>
    </row>
    <row r="160" spans="1:10">
      <c r="A160" s="136">
        <v>159</v>
      </c>
      <c r="B160" s="136" t="s">
        <v>1136</v>
      </c>
      <c r="C160" s="136" t="s">
        <v>1180</v>
      </c>
      <c r="D160" s="136" t="s">
        <v>1180</v>
      </c>
      <c r="E160" s="136" t="s">
        <v>1180</v>
      </c>
      <c r="F160" s="136" t="s">
        <v>1180</v>
      </c>
      <c r="G160" s="136" t="s">
        <v>1180</v>
      </c>
      <c r="H160" s="136" t="s">
        <v>1180</v>
      </c>
      <c r="I160" s="136" t="s">
        <v>1180</v>
      </c>
      <c r="J160" s="136" t="s">
        <v>1180</v>
      </c>
    </row>
    <row r="161" spans="1:10">
      <c r="A161" s="136">
        <v>160</v>
      </c>
      <c r="B161" s="136" t="s">
        <v>1137</v>
      </c>
      <c r="C161" s="136" t="s">
        <v>1180</v>
      </c>
      <c r="D161" s="136" t="s">
        <v>1180</v>
      </c>
      <c r="E161" s="136" t="s">
        <v>1180</v>
      </c>
      <c r="F161" s="136" t="s">
        <v>1180</v>
      </c>
      <c r="G161" s="136" t="s">
        <v>1180</v>
      </c>
      <c r="H161" s="136" t="s">
        <v>1180</v>
      </c>
      <c r="I161" s="136" t="s">
        <v>1180</v>
      </c>
      <c r="J161" s="136" t="s">
        <v>1180</v>
      </c>
    </row>
    <row r="162" spans="1:10">
      <c r="A162" s="136">
        <v>161</v>
      </c>
      <c r="B162" s="136" t="s">
        <v>1138</v>
      </c>
      <c r="C162" s="136" t="s">
        <v>1180</v>
      </c>
      <c r="D162" s="136" t="s">
        <v>1180</v>
      </c>
      <c r="E162" s="136" t="s">
        <v>1180</v>
      </c>
      <c r="F162" s="136" t="s">
        <v>1180</v>
      </c>
      <c r="G162" s="136" t="s">
        <v>1180</v>
      </c>
      <c r="H162" s="136" t="s">
        <v>1180</v>
      </c>
      <c r="I162" s="136" t="s">
        <v>1180</v>
      </c>
      <c r="J162" s="136" t="s">
        <v>1180</v>
      </c>
    </row>
    <row r="163" spans="1:10">
      <c r="A163" s="136">
        <v>162</v>
      </c>
      <c r="B163" s="136" t="s">
        <v>1139</v>
      </c>
      <c r="C163" s="136" t="s">
        <v>1180</v>
      </c>
      <c r="D163" s="136" t="s">
        <v>1180</v>
      </c>
      <c r="E163" s="136" t="s">
        <v>1180</v>
      </c>
      <c r="F163" s="136" t="s">
        <v>1180</v>
      </c>
      <c r="G163" s="136" t="s">
        <v>1180</v>
      </c>
      <c r="H163" s="136" t="s">
        <v>1180</v>
      </c>
      <c r="I163" s="136" t="s">
        <v>1180</v>
      </c>
      <c r="J163" s="136" t="s">
        <v>1180</v>
      </c>
    </row>
    <row r="164" spans="1:10">
      <c r="A164" s="136">
        <v>163</v>
      </c>
      <c r="B164" s="136" t="s">
        <v>1140</v>
      </c>
      <c r="C164" s="136" t="s">
        <v>1180</v>
      </c>
      <c r="D164" s="136" t="s">
        <v>1180</v>
      </c>
      <c r="E164" s="136" t="s">
        <v>1180</v>
      </c>
      <c r="F164" s="136" t="s">
        <v>1180</v>
      </c>
      <c r="G164" s="136" t="s">
        <v>1180</v>
      </c>
      <c r="H164" s="136" t="s">
        <v>1180</v>
      </c>
      <c r="I164" s="136" t="s">
        <v>1180</v>
      </c>
      <c r="J164" s="136" t="s">
        <v>1180</v>
      </c>
    </row>
    <row r="165" spans="1:10">
      <c r="A165" s="136">
        <v>164</v>
      </c>
      <c r="B165" s="136" t="s">
        <v>1141</v>
      </c>
      <c r="C165" s="136" t="s">
        <v>1180</v>
      </c>
      <c r="D165" s="136" t="s">
        <v>1180</v>
      </c>
      <c r="E165" s="136" t="s">
        <v>1180</v>
      </c>
      <c r="F165" s="136" t="s">
        <v>1180</v>
      </c>
      <c r="G165" s="136" t="s">
        <v>1180</v>
      </c>
      <c r="H165" s="136" t="s">
        <v>1180</v>
      </c>
      <c r="I165" s="136" t="s">
        <v>1180</v>
      </c>
      <c r="J165" s="136" t="s">
        <v>1180</v>
      </c>
    </row>
    <row r="166" spans="1:10">
      <c r="A166" s="136">
        <v>165</v>
      </c>
      <c r="B166" s="136" t="s">
        <v>1142</v>
      </c>
      <c r="C166" s="136" t="s">
        <v>1180</v>
      </c>
      <c r="D166" s="136" t="s">
        <v>1180</v>
      </c>
      <c r="E166" s="136" t="s">
        <v>1180</v>
      </c>
      <c r="F166" s="136" t="s">
        <v>1180</v>
      </c>
      <c r="G166" s="136" t="s">
        <v>1180</v>
      </c>
      <c r="H166" s="136" t="s">
        <v>1180</v>
      </c>
      <c r="I166" s="136" t="s">
        <v>1180</v>
      </c>
      <c r="J166" s="136" t="s">
        <v>1180</v>
      </c>
    </row>
    <row r="167" spans="1:10">
      <c r="A167" s="136">
        <v>166</v>
      </c>
      <c r="B167" s="136" t="s">
        <v>1143</v>
      </c>
      <c r="C167" s="136" t="s">
        <v>1180</v>
      </c>
      <c r="D167" s="136" t="s">
        <v>1180</v>
      </c>
      <c r="E167" s="136" t="s">
        <v>1180</v>
      </c>
      <c r="F167" s="136" t="s">
        <v>1180</v>
      </c>
      <c r="G167" s="136" t="s">
        <v>1180</v>
      </c>
      <c r="H167" s="136" t="s">
        <v>1180</v>
      </c>
      <c r="I167" s="136" t="s">
        <v>1180</v>
      </c>
      <c r="J167" s="136" t="s">
        <v>1180</v>
      </c>
    </row>
    <row r="168" spans="1:10">
      <c r="A168" s="136">
        <v>167</v>
      </c>
      <c r="B168" s="136" t="s">
        <v>1144</v>
      </c>
      <c r="C168" s="136" t="s">
        <v>1180</v>
      </c>
      <c r="D168" s="136" t="s">
        <v>1180</v>
      </c>
      <c r="E168" s="136" t="s">
        <v>1180</v>
      </c>
      <c r="F168" s="136" t="s">
        <v>1180</v>
      </c>
      <c r="G168" s="136" t="s">
        <v>1180</v>
      </c>
      <c r="H168" s="136" t="s">
        <v>1180</v>
      </c>
      <c r="I168" s="136" t="s">
        <v>1180</v>
      </c>
      <c r="J168" s="136" t="s">
        <v>1180</v>
      </c>
    </row>
    <row r="169" spans="1:10">
      <c r="A169" s="136">
        <v>168</v>
      </c>
      <c r="B169" s="136" t="s">
        <v>1145</v>
      </c>
      <c r="C169" s="136" t="s">
        <v>1180</v>
      </c>
      <c r="D169" s="136" t="s">
        <v>1180</v>
      </c>
      <c r="E169" s="136" t="s">
        <v>1180</v>
      </c>
      <c r="F169" s="136" t="s">
        <v>1180</v>
      </c>
      <c r="G169" s="136" t="s">
        <v>1180</v>
      </c>
      <c r="H169" s="136" t="s">
        <v>1180</v>
      </c>
      <c r="I169" s="136" t="s">
        <v>1180</v>
      </c>
      <c r="J169" s="136" t="s">
        <v>1180</v>
      </c>
    </row>
    <row r="170" spans="1:10">
      <c r="A170" s="136">
        <v>169</v>
      </c>
      <c r="B170" s="136" t="s">
        <v>1146</v>
      </c>
      <c r="C170" s="136" t="s">
        <v>1180</v>
      </c>
      <c r="D170" s="136" t="s">
        <v>1180</v>
      </c>
      <c r="E170" s="136" t="s">
        <v>1180</v>
      </c>
      <c r="F170" s="136" t="s">
        <v>1180</v>
      </c>
      <c r="G170" s="136" t="s">
        <v>1180</v>
      </c>
      <c r="H170" s="136" t="s">
        <v>1180</v>
      </c>
      <c r="I170" s="136" t="s">
        <v>1180</v>
      </c>
      <c r="J170" s="136" t="s">
        <v>1180</v>
      </c>
    </row>
    <row r="171" spans="1:10">
      <c r="A171" s="136">
        <v>170</v>
      </c>
      <c r="B171" s="136" t="s">
        <v>1147</v>
      </c>
      <c r="C171" s="136" t="s">
        <v>1180</v>
      </c>
      <c r="D171" s="136" t="s">
        <v>1180</v>
      </c>
      <c r="E171" s="136" t="s">
        <v>1180</v>
      </c>
      <c r="F171" s="136" t="s">
        <v>1180</v>
      </c>
      <c r="G171" s="136" t="s">
        <v>1180</v>
      </c>
      <c r="H171" s="136" t="s">
        <v>1180</v>
      </c>
      <c r="I171" s="136" t="s">
        <v>1180</v>
      </c>
      <c r="J171" s="136" t="s">
        <v>1180</v>
      </c>
    </row>
    <row r="172" spans="1:10">
      <c r="A172" s="136">
        <v>171</v>
      </c>
      <c r="B172" s="136" t="s">
        <v>1148</v>
      </c>
      <c r="C172" s="136" t="s">
        <v>1180</v>
      </c>
      <c r="D172" s="136" t="s">
        <v>1180</v>
      </c>
      <c r="E172" s="136" t="s">
        <v>1180</v>
      </c>
      <c r="F172" s="136" t="s">
        <v>1180</v>
      </c>
      <c r="G172" s="136" t="s">
        <v>1180</v>
      </c>
      <c r="H172" s="136" t="s">
        <v>1180</v>
      </c>
      <c r="I172" s="136" t="s">
        <v>1180</v>
      </c>
      <c r="J172" s="136" t="s">
        <v>1180</v>
      </c>
    </row>
    <row r="173" spans="1:10">
      <c r="A173" s="136">
        <v>172</v>
      </c>
      <c r="B173" s="136" t="s">
        <v>1149</v>
      </c>
      <c r="C173" s="136" t="s">
        <v>1180</v>
      </c>
      <c r="D173" s="136" t="s">
        <v>1180</v>
      </c>
      <c r="E173" s="136" t="s">
        <v>1180</v>
      </c>
      <c r="F173" s="136" t="s">
        <v>1180</v>
      </c>
      <c r="G173" s="136" t="s">
        <v>1180</v>
      </c>
      <c r="H173" s="136" t="s">
        <v>1180</v>
      </c>
      <c r="I173" s="136" t="s">
        <v>1180</v>
      </c>
      <c r="J173" s="136" t="s">
        <v>1180</v>
      </c>
    </row>
    <row r="174" spans="1:10">
      <c r="A174" s="136">
        <v>173</v>
      </c>
      <c r="B174" s="136" t="s">
        <v>1150</v>
      </c>
      <c r="C174" s="136" t="s">
        <v>1180</v>
      </c>
      <c r="D174" s="136" t="s">
        <v>1180</v>
      </c>
      <c r="E174" s="136" t="s">
        <v>1180</v>
      </c>
      <c r="F174" s="136" t="s">
        <v>1180</v>
      </c>
      <c r="G174" s="136" t="s">
        <v>1180</v>
      </c>
      <c r="H174" s="136" t="s">
        <v>1180</v>
      </c>
      <c r="I174" s="136" t="s">
        <v>1180</v>
      </c>
      <c r="J174" s="136" t="s">
        <v>1180</v>
      </c>
    </row>
    <row r="175" spans="1:10">
      <c r="A175" s="136">
        <v>174</v>
      </c>
      <c r="B175" s="136" t="s">
        <v>1151</v>
      </c>
      <c r="C175" s="136" t="s">
        <v>1180</v>
      </c>
      <c r="D175" s="136" t="s">
        <v>1180</v>
      </c>
      <c r="E175" s="136" t="s">
        <v>1180</v>
      </c>
      <c r="F175" s="136" t="s">
        <v>1180</v>
      </c>
      <c r="G175" s="136" t="s">
        <v>1180</v>
      </c>
      <c r="H175" s="136" t="s">
        <v>1180</v>
      </c>
      <c r="I175" s="136" t="s">
        <v>1180</v>
      </c>
      <c r="J175" s="136" t="s">
        <v>1180</v>
      </c>
    </row>
    <row r="176" spans="1:10">
      <c r="A176" s="136">
        <v>175</v>
      </c>
      <c r="B176" s="136" t="s">
        <v>1152</v>
      </c>
      <c r="C176" s="136" t="s">
        <v>1180</v>
      </c>
      <c r="D176" s="136" t="s">
        <v>1180</v>
      </c>
      <c r="E176" s="136" t="s">
        <v>1180</v>
      </c>
      <c r="F176" s="136" t="s">
        <v>1180</v>
      </c>
      <c r="G176" s="136" t="s">
        <v>1180</v>
      </c>
      <c r="H176" s="136" t="s">
        <v>1180</v>
      </c>
      <c r="I176" s="136" t="s">
        <v>1180</v>
      </c>
      <c r="J176" s="136" t="s">
        <v>1180</v>
      </c>
    </row>
    <row r="177" spans="1:10">
      <c r="A177" s="136">
        <v>176</v>
      </c>
      <c r="B177" s="136" t="s">
        <v>1153</v>
      </c>
      <c r="C177" s="136" t="s">
        <v>1180</v>
      </c>
      <c r="D177" s="136" t="s">
        <v>1180</v>
      </c>
      <c r="E177" s="136" t="s">
        <v>1180</v>
      </c>
      <c r="F177" s="136" t="s">
        <v>1180</v>
      </c>
      <c r="G177" s="136" t="s">
        <v>1180</v>
      </c>
      <c r="H177" s="136" t="s">
        <v>1180</v>
      </c>
      <c r="I177" s="136" t="s">
        <v>1180</v>
      </c>
      <c r="J177" s="136" t="s">
        <v>1180</v>
      </c>
    </row>
    <row r="178" spans="1:10">
      <c r="A178" s="136">
        <v>177</v>
      </c>
      <c r="B178" s="136" t="s">
        <v>1154</v>
      </c>
      <c r="C178" s="136" t="s">
        <v>1180</v>
      </c>
      <c r="D178" s="136" t="s">
        <v>1180</v>
      </c>
      <c r="E178" s="136" t="s">
        <v>1180</v>
      </c>
      <c r="F178" s="136" t="s">
        <v>1180</v>
      </c>
      <c r="G178" s="136" t="s">
        <v>1180</v>
      </c>
      <c r="H178" s="136" t="s">
        <v>1180</v>
      </c>
      <c r="I178" s="136" t="s">
        <v>1180</v>
      </c>
      <c r="J178" s="136" t="s">
        <v>1180</v>
      </c>
    </row>
    <row r="179" spans="1:10">
      <c r="A179" s="136">
        <v>178</v>
      </c>
      <c r="B179" s="136" t="s">
        <v>1155</v>
      </c>
      <c r="C179" s="136" t="s">
        <v>1180</v>
      </c>
      <c r="D179" s="136" t="s">
        <v>1180</v>
      </c>
      <c r="E179" s="136" t="s">
        <v>1180</v>
      </c>
      <c r="F179" s="136" t="s">
        <v>1180</v>
      </c>
      <c r="G179" s="136" t="s">
        <v>1180</v>
      </c>
      <c r="H179" s="136" t="s">
        <v>1180</v>
      </c>
      <c r="I179" s="136" t="s">
        <v>1180</v>
      </c>
      <c r="J179" s="136" t="s">
        <v>1180</v>
      </c>
    </row>
    <row r="180" spans="1:10">
      <c r="A180" s="136">
        <v>179</v>
      </c>
      <c r="B180" s="136" t="s">
        <v>1156</v>
      </c>
      <c r="C180" s="136" t="s">
        <v>1180</v>
      </c>
      <c r="D180" s="136" t="s">
        <v>1180</v>
      </c>
      <c r="E180" s="136" t="s">
        <v>1180</v>
      </c>
      <c r="F180" s="136" t="s">
        <v>1180</v>
      </c>
      <c r="G180" s="136" t="s">
        <v>1180</v>
      </c>
      <c r="H180" s="136" t="s">
        <v>1180</v>
      </c>
      <c r="I180" s="136" t="s">
        <v>1180</v>
      </c>
      <c r="J180" s="136" t="s">
        <v>1180</v>
      </c>
    </row>
    <row r="181" spans="1:10">
      <c r="A181" s="136">
        <v>180</v>
      </c>
      <c r="B181" s="136" t="s">
        <v>1157</v>
      </c>
      <c r="C181" s="136" t="s">
        <v>1180</v>
      </c>
      <c r="D181" s="136" t="s">
        <v>1180</v>
      </c>
      <c r="E181" s="136" t="s">
        <v>1180</v>
      </c>
      <c r="F181" s="136" t="s">
        <v>1180</v>
      </c>
      <c r="G181" s="136" t="s">
        <v>1180</v>
      </c>
      <c r="H181" s="136" t="s">
        <v>1180</v>
      </c>
      <c r="I181" s="136" t="s">
        <v>1180</v>
      </c>
      <c r="J181" s="136" t="s">
        <v>1180</v>
      </c>
    </row>
    <row r="182" spans="1:10">
      <c r="A182" s="136">
        <v>181</v>
      </c>
      <c r="B182" s="136" t="s">
        <v>1158</v>
      </c>
      <c r="C182" s="136" t="s">
        <v>1180</v>
      </c>
      <c r="D182" s="136" t="s">
        <v>1180</v>
      </c>
      <c r="E182" s="136" t="s">
        <v>1180</v>
      </c>
      <c r="F182" s="136" t="s">
        <v>1180</v>
      </c>
      <c r="G182" s="136" t="s">
        <v>1180</v>
      </c>
      <c r="H182" s="136" t="s">
        <v>1180</v>
      </c>
      <c r="I182" s="136" t="s">
        <v>1180</v>
      </c>
      <c r="J182" s="136" t="s">
        <v>1180</v>
      </c>
    </row>
    <row r="183" spans="1:10">
      <c r="A183" s="136">
        <v>182</v>
      </c>
      <c r="B183" s="136" t="s">
        <v>1159</v>
      </c>
      <c r="C183" s="136" t="s">
        <v>1180</v>
      </c>
      <c r="D183" s="136" t="s">
        <v>1180</v>
      </c>
      <c r="E183" s="136" t="s">
        <v>1180</v>
      </c>
      <c r="F183" s="136" t="s">
        <v>1180</v>
      </c>
      <c r="G183" s="136" t="s">
        <v>1180</v>
      </c>
      <c r="H183" s="136" t="s">
        <v>1180</v>
      </c>
      <c r="I183" s="136" t="s">
        <v>1180</v>
      </c>
      <c r="J183" s="136" t="s">
        <v>1180</v>
      </c>
    </row>
    <row r="184" spans="1:10">
      <c r="A184" s="136">
        <v>183</v>
      </c>
      <c r="B184" s="136" t="s">
        <v>1160</v>
      </c>
      <c r="C184" s="136" t="s">
        <v>1180</v>
      </c>
      <c r="D184" s="136" t="s">
        <v>1180</v>
      </c>
      <c r="E184" s="136" t="s">
        <v>1180</v>
      </c>
      <c r="F184" s="136" t="s">
        <v>1180</v>
      </c>
      <c r="G184" s="136" t="s">
        <v>1180</v>
      </c>
      <c r="H184" s="136" t="s">
        <v>1180</v>
      </c>
      <c r="I184" s="136" t="s">
        <v>1180</v>
      </c>
      <c r="J184" s="136" t="s">
        <v>1180</v>
      </c>
    </row>
    <row r="185" spans="1:10">
      <c r="A185" s="136">
        <v>184</v>
      </c>
      <c r="B185" s="136" t="s">
        <v>1161</v>
      </c>
      <c r="C185" s="136" t="s">
        <v>1180</v>
      </c>
      <c r="D185" s="136" t="s">
        <v>1180</v>
      </c>
      <c r="E185" s="136" t="s">
        <v>1180</v>
      </c>
      <c r="F185" s="136" t="s">
        <v>1180</v>
      </c>
      <c r="G185" s="136" t="s">
        <v>1180</v>
      </c>
      <c r="H185" s="136" t="s">
        <v>1180</v>
      </c>
      <c r="I185" s="136" t="s">
        <v>1180</v>
      </c>
      <c r="J185" s="136" t="s">
        <v>1180</v>
      </c>
    </row>
    <row r="186" spans="1:10">
      <c r="A186" s="136">
        <v>185</v>
      </c>
      <c r="B186" s="136" t="s">
        <v>1162</v>
      </c>
      <c r="C186" s="136" t="s">
        <v>1180</v>
      </c>
      <c r="D186" s="136" t="s">
        <v>1180</v>
      </c>
      <c r="E186" s="136" t="s">
        <v>1180</v>
      </c>
      <c r="F186" s="136" t="s">
        <v>1180</v>
      </c>
      <c r="G186" s="136" t="s">
        <v>1180</v>
      </c>
      <c r="H186" s="136" t="s">
        <v>1180</v>
      </c>
      <c r="I186" s="136" t="s">
        <v>1180</v>
      </c>
      <c r="J186" s="136" t="s">
        <v>1180</v>
      </c>
    </row>
    <row r="187" spans="1:10">
      <c r="A187" s="136">
        <v>186</v>
      </c>
      <c r="B187" s="136" t="s">
        <v>1163</v>
      </c>
      <c r="C187" s="136" t="s">
        <v>1180</v>
      </c>
      <c r="D187" s="136" t="s">
        <v>1180</v>
      </c>
      <c r="E187" s="136" t="s">
        <v>1180</v>
      </c>
      <c r="F187" s="136" t="s">
        <v>1180</v>
      </c>
      <c r="G187" s="136" t="s">
        <v>1180</v>
      </c>
      <c r="H187" s="136" t="s">
        <v>1180</v>
      </c>
      <c r="I187" s="136" t="s">
        <v>1180</v>
      </c>
      <c r="J187" s="136" t="s">
        <v>1180</v>
      </c>
    </row>
    <row r="188" spans="1:10">
      <c r="A188" s="136">
        <v>187</v>
      </c>
      <c r="B188" s="136" t="s">
        <v>1164</v>
      </c>
      <c r="C188" s="136" t="s">
        <v>1180</v>
      </c>
      <c r="D188" s="136" t="s">
        <v>1180</v>
      </c>
      <c r="E188" s="136" t="s">
        <v>1180</v>
      </c>
      <c r="F188" s="136" t="s">
        <v>1180</v>
      </c>
      <c r="G188" s="136" t="s">
        <v>1180</v>
      </c>
      <c r="H188" s="136" t="s">
        <v>1180</v>
      </c>
      <c r="I188" s="136" t="s">
        <v>1180</v>
      </c>
      <c r="J188" s="136" t="s">
        <v>1180</v>
      </c>
    </row>
    <row r="189" spans="1:10">
      <c r="A189" s="136">
        <v>188</v>
      </c>
      <c r="B189" s="136" t="s">
        <v>1165</v>
      </c>
      <c r="C189" s="136" t="s">
        <v>1180</v>
      </c>
      <c r="D189" s="136" t="s">
        <v>1180</v>
      </c>
      <c r="E189" s="136" t="s">
        <v>1180</v>
      </c>
      <c r="F189" s="136" t="s">
        <v>1180</v>
      </c>
      <c r="G189" s="136" t="s">
        <v>1180</v>
      </c>
      <c r="H189" s="136" t="s">
        <v>1180</v>
      </c>
      <c r="I189" s="136" t="s">
        <v>1180</v>
      </c>
      <c r="J189" s="136" t="s">
        <v>1180</v>
      </c>
    </row>
    <row r="190" spans="1:10">
      <c r="A190" s="136">
        <v>189</v>
      </c>
      <c r="B190" s="136" t="s">
        <v>1166</v>
      </c>
      <c r="C190" s="136" t="s">
        <v>1180</v>
      </c>
      <c r="D190" s="136" t="s">
        <v>1180</v>
      </c>
      <c r="E190" s="136" t="s">
        <v>1180</v>
      </c>
      <c r="F190" s="136" t="s">
        <v>1180</v>
      </c>
      <c r="G190" s="136" t="s">
        <v>1180</v>
      </c>
      <c r="H190" s="136" t="s">
        <v>1180</v>
      </c>
      <c r="I190" s="136" t="s">
        <v>1180</v>
      </c>
      <c r="J190" s="136" t="s">
        <v>1180</v>
      </c>
    </row>
    <row r="191" spans="1:10">
      <c r="A191" s="136">
        <v>190</v>
      </c>
      <c r="B191" s="136" t="s">
        <v>1167</v>
      </c>
      <c r="C191" s="136" t="s">
        <v>1180</v>
      </c>
      <c r="D191" s="136" t="s">
        <v>1180</v>
      </c>
      <c r="E191" s="136" t="s">
        <v>1180</v>
      </c>
      <c r="F191" s="136" t="s">
        <v>1180</v>
      </c>
      <c r="G191" s="136" t="s">
        <v>1180</v>
      </c>
      <c r="H191" s="136" t="s">
        <v>1180</v>
      </c>
      <c r="I191" s="136" t="s">
        <v>1180</v>
      </c>
      <c r="J191" s="136" t="s">
        <v>1180</v>
      </c>
    </row>
    <row r="192" spans="1:10">
      <c r="A192" s="136">
        <v>191</v>
      </c>
      <c r="B192" s="136" t="s">
        <v>1168</v>
      </c>
      <c r="C192" s="136" t="s">
        <v>1180</v>
      </c>
      <c r="D192" s="136" t="s">
        <v>1180</v>
      </c>
      <c r="E192" s="136" t="s">
        <v>1180</v>
      </c>
      <c r="F192" s="136" t="s">
        <v>1180</v>
      </c>
      <c r="G192" s="136" t="s">
        <v>1180</v>
      </c>
      <c r="H192" s="136" t="s">
        <v>1180</v>
      </c>
      <c r="I192" s="136" t="s">
        <v>1180</v>
      </c>
      <c r="J192" s="136" t="s">
        <v>1180</v>
      </c>
    </row>
    <row r="193" spans="1:10">
      <c r="A193" s="136">
        <v>192</v>
      </c>
      <c r="B193" s="136" t="s">
        <v>1169</v>
      </c>
      <c r="C193" s="136" t="s">
        <v>1180</v>
      </c>
      <c r="D193" s="136" t="s">
        <v>1180</v>
      </c>
      <c r="E193" s="136" t="s">
        <v>1180</v>
      </c>
      <c r="F193" s="136" t="s">
        <v>1180</v>
      </c>
      <c r="G193" s="136" t="s">
        <v>1180</v>
      </c>
      <c r="H193" s="136" t="s">
        <v>1180</v>
      </c>
      <c r="I193" s="136" t="s">
        <v>1180</v>
      </c>
      <c r="J193" s="136" t="s">
        <v>1180</v>
      </c>
    </row>
    <row r="194" spans="1:10">
      <c r="A194" s="136">
        <v>193</v>
      </c>
      <c r="B194" s="136" t="s">
        <v>1170</v>
      </c>
      <c r="C194" s="136" t="s">
        <v>1180</v>
      </c>
      <c r="D194" s="136" t="s">
        <v>1180</v>
      </c>
      <c r="E194" s="136" t="s">
        <v>1180</v>
      </c>
      <c r="F194" s="136" t="s">
        <v>1180</v>
      </c>
      <c r="G194" s="136" t="s">
        <v>1180</v>
      </c>
      <c r="H194" s="136" t="s">
        <v>1180</v>
      </c>
      <c r="I194" s="136" t="s">
        <v>1180</v>
      </c>
      <c r="J194" s="136" t="s">
        <v>1180</v>
      </c>
    </row>
    <row r="195" spans="1:10">
      <c r="A195" s="136">
        <v>194</v>
      </c>
      <c r="B195" s="136" t="s">
        <v>1171</v>
      </c>
      <c r="C195" s="136" t="s">
        <v>1180</v>
      </c>
      <c r="D195" s="136" t="s">
        <v>1180</v>
      </c>
      <c r="E195" s="136" t="s">
        <v>1180</v>
      </c>
      <c r="F195" s="136" t="s">
        <v>1180</v>
      </c>
      <c r="G195" s="136" t="s">
        <v>1180</v>
      </c>
      <c r="H195" s="136" t="s">
        <v>1180</v>
      </c>
      <c r="I195" s="136" t="s">
        <v>1180</v>
      </c>
      <c r="J195" s="136" t="s">
        <v>1180</v>
      </c>
    </row>
    <row r="196" spans="1:10">
      <c r="A196" s="136">
        <v>195</v>
      </c>
      <c r="B196" s="136" t="s">
        <v>1172</v>
      </c>
      <c r="C196" s="136" t="s">
        <v>1180</v>
      </c>
      <c r="D196" s="136" t="s">
        <v>1180</v>
      </c>
      <c r="E196" s="136" t="s">
        <v>1180</v>
      </c>
      <c r="F196" s="136" t="s">
        <v>1180</v>
      </c>
      <c r="G196" s="136" t="s">
        <v>1180</v>
      </c>
      <c r="H196" s="136" t="s">
        <v>1180</v>
      </c>
      <c r="I196" s="136" t="s">
        <v>1180</v>
      </c>
      <c r="J196" s="136" t="s">
        <v>1180</v>
      </c>
    </row>
    <row r="197" spans="1:10">
      <c r="A197" s="136">
        <v>196</v>
      </c>
      <c r="B197" s="136" t="s">
        <v>1173</v>
      </c>
      <c r="C197" s="136" t="s">
        <v>1180</v>
      </c>
      <c r="D197" s="136" t="s">
        <v>1180</v>
      </c>
      <c r="E197" s="136" t="s">
        <v>1180</v>
      </c>
      <c r="F197" s="136" t="s">
        <v>1180</v>
      </c>
      <c r="G197" s="136" t="s">
        <v>1180</v>
      </c>
      <c r="H197" s="136" t="s">
        <v>1180</v>
      </c>
      <c r="I197" s="136" t="s">
        <v>1180</v>
      </c>
      <c r="J197" s="136" t="s">
        <v>1180</v>
      </c>
    </row>
    <row r="198" spans="1:10">
      <c r="A198" s="136">
        <v>197</v>
      </c>
      <c r="B198" s="136" t="s">
        <v>1174</v>
      </c>
      <c r="C198" s="136" t="s">
        <v>1180</v>
      </c>
      <c r="D198" s="136" t="s">
        <v>1180</v>
      </c>
      <c r="E198" s="136" t="s">
        <v>1180</v>
      </c>
      <c r="F198" s="136" t="s">
        <v>1180</v>
      </c>
      <c r="G198" s="136" t="s">
        <v>1180</v>
      </c>
      <c r="H198" s="136" t="s">
        <v>1180</v>
      </c>
      <c r="I198" s="136" t="s">
        <v>1180</v>
      </c>
      <c r="J198" s="136" t="s">
        <v>1180</v>
      </c>
    </row>
    <row r="199" spans="1:10">
      <c r="A199" s="136">
        <v>198</v>
      </c>
      <c r="B199" s="136" t="s">
        <v>1175</v>
      </c>
      <c r="C199" s="136" t="s">
        <v>1180</v>
      </c>
      <c r="D199" s="136" t="s">
        <v>1180</v>
      </c>
      <c r="E199" s="136" t="s">
        <v>1180</v>
      </c>
      <c r="F199" s="136" t="s">
        <v>1180</v>
      </c>
      <c r="G199" s="136" t="s">
        <v>1180</v>
      </c>
      <c r="H199" s="136" t="s">
        <v>1180</v>
      </c>
      <c r="I199" s="136" t="s">
        <v>1180</v>
      </c>
      <c r="J199" s="136" t="s">
        <v>1180</v>
      </c>
    </row>
    <row r="200" spans="1:10">
      <c r="A200" s="136">
        <v>199</v>
      </c>
      <c r="B200" s="136" t="s">
        <v>1176</v>
      </c>
      <c r="C200" s="136" t="s">
        <v>1180</v>
      </c>
      <c r="D200" s="136" t="s">
        <v>1180</v>
      </c>
      <c r="E200" s="136" t="s">
        <v>1180</v>
      </c>
      <c r="F200" s="136" t="s">
        <v>1180</v>
      </c>
      <c r="G200" s="136" t="s">
        <v>1180</v>
      </c>
      <c r="H200" s="136" t="s">
        <v>1180</v>
      </c>
      <c r="I200" s="136" t="s">
        <v>1180</v>
      </c>
      <c r="J200" s="136" t="s">
        <v>1180</v>
      </c>
    </row>
    <row r="201" spans="1:10">
      <c r="A201" s="136">
        <v>200</v>
      </c>
      <c r="B201" s="136" t="s">
        <v>1177</v>
      </c>
      <c r="C201" s="136" t="s">
        <v>1180</v>
      </c>
      <c r="D201" s="136" t="s">
        <v>1180</v>
      </c>
      <c r="E201" s="136" t="s">
        <v>1180</v>
      </c>
      <c r="F201" s="136" t="s">
        <v>1180</v>
      </c>
      <c r="G201" s="136" t="s">
        <v>1180</v>
      </c>
      <c r="H201" s="136" t="s">
        <v>1180</v>
      </c>
      <c r="I201" s="136" t="s">
        <v>1180</v>
      </c>
      <c r="J201" s="136" t="s">
        <v>1180</v>
      </c>
    </row>
    <row r="202" spans="1:10">
      <c r="A202" s="136">
        <v>201</v>
      </c>
      <c r="B202" s="136" t="s">
        <v>1178</v>
      </c>
      <c r="C202" s="136" t="s">
        <v>1180</v>
      </c>
      <c r="D202" s="136" t="s">
        <v>1180</v>
      </c>
      <c r="E202" s="136" t="s">
        <v>1180</v>
      </c>
      <c r="F202" s="136" t="s">
        <v>1180</v>
      </c>
      <c r="G202" s="136" t="s">
        <v>1180</v>
      </c>
      <c r="H202" s="136" t="s">
        <v>1180</v>
      </c>
      <c r="I202" s="136" t="s">
        <v>1180</v>
      </c>
      <c r="J202" s="136" t="s">
        <v>1180</v>
      </c>
    </row>
    <row r="203" spans="1:10">
      <c r="A203" s="136">
        <v>202</v>
      </c>
      <c r="B203" s="136" t="s">
        <v>1179</v>
      </c>
      <c r="C203" s="136" t="s">
        <v>1180</v>
      </c>
      <c r="D203" s="136" t="s">
        <v>1180</v>
      </c>
      <c r="E203" s="136" t="s">
        <v>1180</v>
      </c>
      <c r="F203" s="136" t="s">
        <v>1180</v>
      </c>
      <c r="G203" s="136" t="s">
        <v>1180</v>
      </c>
      <c r="H203" s="136" t="s">
        <v>1180</v>
      </c>
      <c r="I203" s="136" t="s">
        <v>1180</v>
      </c>
      <c r="J203" s="136" t="s">
        <v>1180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U41"/>
  <sheetViews>
    <sheetView workbookViewId="0">
      <selection activeCell="E1" sqref="E1:E1048576"/>
    </sheetView>
  </sheetViews>
  <sheetFormatPr defaultColWidth="9" defaultRowHeight="15"/>
  <cols>
    <col min="1" max="1" width="10.7109375" style="76" customWidth="1"/>
    <col min="2" max="2" width="6.7109375" style="70" customWidth="1"/>
    <col min="3" max="4" width="9" style="70"/>
    <col min="5" max="5" width="17.140625" style="70" customWidth="1"/>
    <col min="6" max="16384" width="9" style="70"/>
  </cols>
  <sheetData>
    <row r="1" spans="1:21" s="76" customFormat="1" ht="14.25">
      <c r="A1" s="77" t="s">
        <v>741</v>
      </c>
      <c r="B1" s="75" t="s">
        <v>757</v>
      </c>
      <c r="C1" s="75" t="s">
        <v>744</v>
      </c>
      <c r="D1" s="75" t="s">
        <v>758</v>
      </c>
      <c r="E1" s="75" t="s">
        <v>743</v>
      </c>
      <c r="F1" s="75" t="s">
        <v>759</v>
      </c>
      <c r="G1" s="75" t="s">
        <v>742</v>
      </c>
      <c r="H1" s="75" t="s">
        <v>760</v>
      </c>
      <c r="I1" s="75" t="s">
        <v>761</v>
      </c>
      <c r="J1" s="75" t="s">
        <v>762</v>
      </c>
      <c r="K1" s="75" t="s">
        <v>763</v>
      </c>
      <c r="L1" s="75" t="s">
        <v>764</v>
      </c>
      <c r="M1" s="75" t="s">
        <v>23</v>
      </c>
      <c r="N1" s="75" t="s">
        <v>765</v>
      </c>
      <c r="O1" s="75" t="s">
        <v>766</v>
      </c>
      <c r="P1" s="75" t="s">
        <v>782</v>
      </c>
      <c r="Q1" s="2" t="s">
        <v>882</v>
      </c>
      <c r="R1" s="2" t="s">
        <v>883</v>
      </c>
      <c r="S1" s="2" t="s">
        <v>884</v>
      </c>
      <c r="T1" s="135" t="s">
        <v>898</v>
      </c>
      <c r="U1" s="135" t="s">
        <v>899</v>
      </c>
    </row>
    <row r="2" spans="1:21" s="121" customFormat="1">
      <c r="A2" s="75" t="s">
        <v>671</v>
      </c>
      <c r="B2" s="69">
        <v>7</v>
      </c>
      <c r="C2" s="71">
        <v>0.10665150072150073</v>
      </c>
      <c r="D2" s="71">
        <v>8.87995587968138E-3</v>
      </c>
      <c r="E2" s="71">
        <v>565.89021645021637</v>
      </c>
      <c r="F2" s="71">
        <v>45.609388570382457</v>
      </c>
      <c r="G2" s="71">
        <v>3.4276337662337661E-2</v>
      </c>
      <c r="H2" s="71">
        <v>2.7187629539036666E-3</v>
      </c>
      <c r="I2" s="71">
        <v>1.0188219336219337E-2</v>
      </c>
      <c r="J2" s="71">
        <v>1.0032583552973136E-3</v>
      </c>
      <c r="K2" s="71">
        <v>3.9193711399711395E-2</v>
      </c>
      <c r="L2" s="71">
        <v>3.6321569918656279E-3</v>
      </c>
      <c r="M2" s="71">
        <v>0.12021144877344876</v>
      </c>
      <c r="N2" s="71">
        <v>1.1599548032837043E-2</v>
      </c>
      <c r="O2" s="71">
        <v>2.9004888888888889E-2</v>
      </c>
      <c r="P2" s="71">
        <v>3.6881841421584969E-3</v>
      </c>
      <c r="Q2" s="71">
        <v>1</v>
      </c>
      <c r="R2" s="70">
        <v>1</v>
      </c>
      <c r="S2" s="70"/>
      <c r="T2" s="132">
        <f>Q2/(E2*5*B2)*1000</f>
        <v>5.0489348889356724E-2</v>
      </c>
      <c r="U2" s="133">
        <f>R2/(E2*5*B2)*1000</f>
        <v>5.0489348889356724E-2</v>
      </c>
    </row>
    <row r="3" spans="1:21" s="121" customFormat="1">
      <c r="A3" s="75" t="s">
        <v>662</v>
      </c>
      <c r="B3" s="69">
        <v>2</v>
      </c>
      <c r="C3" s="71">
        <v>0.10685818181818182</v>
      </c>
      <c r="D3" s="71">
        <v>9.8879240983740686E-3</v>
      </c>
      <c r="E3" s="71">
        <v>564.01318181818192</v>
      </c>
      <c r="F3" s="71">
        <v>52.075843137003083</v>
      </c>
      <c r="G3" s="71">
        <v>3.3546772727272731E-2</v>
      </c>
      <c r="H3" s="71">
        <v>1.0638100110778386E-3</v>
      </c>
      <c r="I3" s="71">
        <v>6.9324363636363642E-3</v>
      </c>
      <c r="J3" s="71">
        <v>7.6249252688385017E-4</v>
      </c>
      <c r="K3" s="71">
        <v>3.1042818181818185E-2</v>
      </c>
      <c r="L3" s="71">
        <v>2.928579157936065E-3</v>
      </c>
      <c r="M3" s="71">
        <v>9.5335000000000003E-2</v>
      </c>
      <c r="N3" s="71">
        <v>1.3357247096613886E-2</v>
      </c>
      <c r="O3" s="71">
        <v>2.4109545454545456E-2</v>
      </c>
      <c r="P3" s="71">
        <v>3.6904545734472451E-3</v>
      </c>
      <c r="Q3" s="71">
        <v>0</v>
      </c>
      <c r="R3" s="70">
        <v>0</v>
      </c>
      <c r="S3" s="70"/>
      <c r="T3" s="70">
        <v>0</v>
      </c>
      <c r="U3" s="133">
        <v>0</v>
      </c>
    </row>
    <row r="4" spans="1:21">
      <c r="A4" s="75" t="s">
        <v>730</v>
      </c>
      <c r="B4" s="69">
        <v>2</v>
      </c>
      <c r="C4" s="71">
        <v>0.10647847222222222</v>
      </c>
      <c r="D4" s="71">
        <v>1.9317764424915786E-3</v>
      </c>
      <c r="E4" s="71">
        <v>563.67361111111109</v>
      </c>
      <c r="F4" s="71">
        <v>10.255012512708287</v>
      </c>
      <c r="G4" s="71">
        <v>4.0942916666666662E-2</v>
      </c>
      <c r="H4" s="71">
        <v>1.314629357355991E-3</v>
      </c>
      <c r="I4" s="71">
        <v>1.2366111111111109E-2</v>
      </c>
      <c r="J4" s="71">
        <v>1.931972861041913E-3</v>
      </c>
      <c r="K4" s="71">
        <v>4.7127083333333333E-2</v>
      </c>
      <c r="L4" s="71">
        <v>6.152418251973951E-3</v>
      </c>
      <c r="M4" s="71">
        <v>0.1445451388888889</v>
      </c>
      <c r="N4" s="71">
        <v>2.0177095582607787E-2</v>
      </c>
      <c r="O4" s="71">
        <v>3.4760972222222228E-2</v>
      </c>
      <c r="P4" s="71">
        <v>8.0843911130158378E-3</v>
      </c>
      <c r="Q4" s="71">
        <v>0</v>
      </c>
      <c r="R4" s="70">
        <v>0</v>
      </c>
      <c r="S4" s="2" t="s">
        <v>891</v>
      </c>
      <c r="T4" s="70">
        <f>Q4/(E4*5*B4)*1000</f>
        <v>0</v>
      </c>
      <c r="U4" s="133">
        <v>0</v>
      </c>
    </row>
    <row r="5" spans="1:21">
      <c r="A5" s="75" t="s">
        <v>689</v>
      </c>
      <c r="B5" s="69">
        <v>1</v>
      </c>
      <c r="C5" s="71">
        <v>0.10728750000000001</v>
      </c>
      <c r="D5" s="71">
        <v>0</v>
      </c>
      <c r="E5" s="71">
        <v>559.27499999999998</v>
      </c>
      <c r="F5" s="71">
        <v>0</v>
      </c>
      <c r="G5" s="71">
        <v>3.6351250000000002E-2</v>
      </c>
      <c r="H5" s="71">
        <v>0</v>
      </c>
      <c r="I5" s="71">
        <v>1.2499999999999999E-2</v>
      </c>
      <c r="J5" s="71">
        <v>0</v>
      </c>
      <c r="K5" s="71">
        <v>3.6103749999999997E-2</v>
      </c>
      <c r="L5" s="71">
        <v>0</v>
      </c>
      <c r="M5" s="71">
        <v>0.110225</v>
      </c>
      <c r="N5" s="71">
        <v>0</v>
      </c>
      <c r="O5" s="71">
        <v>2.360375E-2</v>
      </c>
      <c r="P5" s="71">
        <v>0</v>
      </c>
      <c r="Q5" s="71">
        <v>0</v>
      </c>
      <c r="R5" s="70">
        <v>0</v>
      </c>
      <c r="S5" s="71"/>
      <c r="T5" s="70">
        <v>0</v>
      </c>
      <c r="U5" s="133">
        <v>0</v>
      </c>
    </row>
    <row r="6" spans="1:21">
      <c r="A6" s="75" t="s">
        <v>731</v>
      </c>
      <c r="B6" s="69">
        <v>6</v>
      </c>
      <c r="C6" s="71">
        <v>0.11209147202797204</v>
      </c>
      <c r="D6" s="71">
        <v>1.0271298068996786E-2</v>
      </c>
      <c r="E6" s="71">
        <v>551.27215617715626</v>
      </c>
      <c r="F6" s="71">
        <v>20.431429961513231</v>
      </c>
      <c r="G6" s="71">
        <v>4.1118308857808851E-2</v>
      </c>
      <c r="H6" s="71">
        <v>4.8678098125296866E-3</v>
      </c>
      <c r="I6" s="71">
        <v>1.0087836829836827E-2</v>
      </c>
      <c r="J6" s="71">
        <v>1.2462411099536969E-3</v>
      </c>
      <c r="K6" s="71">
        <v>3.9848742424242418E-2</v>
      </c>
      <c r="L6" s="71">
        <v>7.6722433176578302E-3</v>
      </c>
      <c r="M6" s="71">
        <v>0.12031055944055942</v>
      </c>
      <c r="N6" s="71">
        <v>2.3029887512415068E-2</v>
      </c>
      <c r="O6" s="71">
        <v>2.9760572261072264E-2</v>
      </c>
      <c r="P6" s="71">
        <v>7.8650211616109866E-3</v>
      </c>
      <c r="Q6" s="71">
        <v>0</v>
      </c>
      <c r="R6" s="70">
        <v>0</v>
      </c>
      <c r="T6" s="70">
        <v>0</v>
      </c>
      <c r="U6" s="133">
        <v>0</v>
      </c>
    </row>
    <row r="7" spans="1:21">
      <c r="A7" s="75" t="s">
        <v>667</v>
      </c>
      <c r="B7" s="69">
        <v>5</v>
      </c>
      <c r="C7" s="71">
        <v>0.11026650793650794</v>
      </c>
      <c r="D7" s="71">
        <v>1.2495616527450949E-2</v>
      </c>
      <c r="E7" s="71">
        <v>549.32406349206349</v>
      </c>
      <c r="F7" s="71">
        <v>56.789285143968939</v>
      </c>
      <c r="G7" s="71">
        <v>3.4743863492063487E-2</v>
      </c>
      <c r="H7" s="71">
        <v>5.7615907314136263E-3</v>
      </c>
      <c r="I7" s="71">
        <v>1.0316031746031745E-2</v>
      </c>
      <c r="J7" s="71">
        <v>8.6699082547556777E-4</v>
      </c>
      <c r="K7" s="71">
        <v>3.7693761904761904E-2</v>
      </c>
      <c r="L7" s="71">
        <v>5.4163575836463102E-3</v>
      </c>
      <c r="M7" s="71">
        <v>0.11382241904761906</v>
      </c>
      <c r="N7" s="71">
        <v>1.6662104613187127E-2</v>
      </c>
      <c r="O7" s="71">
        <v>2.7377770158730164E-2</v>
      </c>
      <c r="P7" s="71">
        <v>5.4533260551988937E-3</v>
      </c>
      <c r="Q7" s="71">
        <v>0</v>
      </c>
      <c r="R7" s="70">
        <v>2</v>
      </c>
      <c r="S7" s="70" t="s">
        <v>896</v>
      </c>
      <c r="T7" s="132">
        <v>0</v>
      </c>
      <c r="U7" s="133">
        <f>R7/(E7*5*B7)*1000</f>
        <v>0.14563352548482672</v>
      </c>
    </row>
    <row r="8" spans="1:21">
      <c r="A8" s="75" t="s">
        <v>768</v>
      </c>
      <c r="B8" s="69">
        <v>4</v>
      </c>
      <c r="C8" s="71">
        <v>0.10980430194805195</v>
      </c>
      <c r="D8" s="71">
        <v>5.6803563696217665E-3</v>
      </c>
      <c r="E8" s="71">
        <v>547.86373917748915</v>
      </c>
      <c r="F8" s="71">
        <v>27.102503392213176</v>
      </c>
      <c r="G8" s="71">
        <v>3.2027914502164502E-2</v>
      </c>
      <c r="H8" s="71">
        <v>2.0468501533241379E-3</v>
      </c>
      <c r="I8" s="71">
        <v>8.9583333333333338E-3</v>
      </c>
      <c r="J8" s="71">
        <v>1.2720281268728108E-3</v>
      </c>
      <c r="K8" s="71">
        <v>3.9880587301587306E-2</v>
      </c>
      <c r="L8" s="71">
        <v>6.0028502683657902E-3</v>
      </c>
      <c r="M8" s="71">
        <v>0.12013390873015874</v>
      </c>
      <c r="N8" s="71">
        <v>1.4966274110811709E-2</v>
      </c>
      <c r="O8" s="71">
        <v>3.0922253968253967E-2</v>
      </c>
      <c r="P8" s="71">
        <v>6.1911543447432877E-3</v>
      </c>
      <c r="Q8" s="71">
        <v>3</v>
      </c>
      <c r="R8" s="70">
        <v>17</v>
      </c>
      <c r="S8" s="70" t="s">
        <v>894</v>
      </c>
      <c r="T8" s="132">
        <f>Q8/(E8*5*B8)*1000</f>
        <v>0.27379070610731754</v>
      </c>
      <c r="U8" s="133">
        <f>R8/(E8*5*B8)*1000</f>
        <v>1.5514806679414661</v>
      </c>
    </row>
    <row r="9" spans="1:21">
      <c r="A9" s="75" t="s">
        <v>673</v>
      </c>
      <c r="B9" s="69">
        <v>2</v>
      </c>
      <c r="C9" s="71">
        <v>0.10982525252525255</v>
      </c>
      <c r="D9" s="71">
        <v>4.7411866803194974E-3</v>
      </c>
      <c r="E9" s="71">
        <v>546.94747474747476</v>
      </c>
      <c r="F9" s="71">
        <v>23.794500311564406</v>
      </c>
      <c r="G9" s="71">
        <v>3.3098888888888886E-2</v>
      </c>
      <c r="H9" s="71">
        <v>1.0916157353117647E-2</v>
      </c>
      <c r="I9" s="71">
        <v>1.124212121212121E-2</v>
      </c>
      <c r="J9" s="71">
        <v>1.2852201435020934E-3</v>
      </c>
      <c r="K9" s="71">
        <v>3.5976666666666671E-2</v>
      </c>
      <c r="L9" s="71">
        <v>6.9626447720835096E-3</v>
      </c>
      <c r="M9" s="71">
        <v>0.10836</v>
      </c>
      <c r="N9" s="71">
        <v>1.8677047113740696E-2</v>
      </c>
      <c r="O9" s="71">
        <v>2.4661666666666662E-2</v>
      </c>
      <c r="P9" s="71">
        <v>8.3509310858131385E-3</v>
      </c>
      <c r="Q9" s="71">
        <v>0</v>
      </c>
      <c r="R9" s="70">
        <v>0</v>
      </c>
      <c r="T9" s="70">
        <v>0</v>
      </c>
      <c r="U9" s="133">
        <v>0</v>
      </c>
    </row>
    <row r="10" spans="1:21">
      <c r="A10" s="75" t="s">
        <v>663</v>
      </c>
      <c r="B10" s="69">
        <v>1</v>
      </c>
      <c r="C10" s="71">
        <v>0.11099374999999999</v>
      </c>
      <c r="D10" s="71">
        <v>0</v>
      </c>
      <c r="E10" s="71">
        <v>540.61250000000007</v>
      </c>
      <c r="F10" s="71">
        <v>0</v>
      </c>
      <c r="G10" s="71">
        <v>3.4518124999999997E-2</v>
      </c>
      <c r="H10" s="71">
        <v>0</v>
      </c>
      <c r="I10" s="71">
        <v>9.4687499999999997E-3</v>
      </c>
      <c r="J10" s="71">
        <v>0</v>
      </c>
      <c r="K10" s="71">
        <v>4.2603125000000006E-2</v>
      </c>
      <c r="L10" s="71">
        <v>0</v>
      </c>
      <c r="M10" s="71">
        <v>0.12788749999999999</v>
      </c>
      <c r="N10" s="71">
        <v>0</v>
      </c>
      <c r="O10" s="71">
        <v>3.3134375000000008E-2</v>
      </c>
      <c r="P10" s="71">
        <v>0</v>
      </c>
      <c r="Q10" s="71">
        <v>0</v>
      </c>
      <c r="R10" s="70">
        <v>0</v>
      </c>
      <c r="S10" s="71"/>
      <c r="T10" s="70">
        <v>0</v>
      </c>
      <c r="U10" s="133">
        <v>0</v>
      </c>
    </row>
    <row r="11" spans="1:21">
      <c r="A11" s="75" t="s">
        <v>687</v>
      </c>
      <c r="B11" s="69">
        <v>1</v>
      </c>
      <c r="C11" s="71">
        <v>0.11139090909090908</v>
      </c>
      <c r="D11" s="71">
        <v>0</v>
      </c>
      <c r="E11" s="71">
        <v>538.75454545454545</v>
      </c>
      <c r="F11" s="71">
        <v>0</v>
      </c>
      <c r="G11" s="71">
        <v>3.569E-2</v>
      </c>
      <c r="H11" s="71">
        <v>0</v>
      </c>
      <c r="I11" s="71">
        <v>1.0839090909090909E-2</v>
      </c>
      <c r="J11" s="71">
        <v>0</v>
      </c>
      <c r="K11" s="71">
        <v>2.7579999999999997E-2</v>
      </c>
      <c r="L11" s="71">
        <v>0</v>
      </c>
      <c r="M11" s="71">
        <v>8.263727272727274E-2</v>
      </c>
      <c r="N11" s="71">
        <v>0</v>
      </c>
      <c r="O11" s="71">
        <v>1.6741818181818184E-2</v>
      </c>
      <c r="P11" s="71">
        <v>0</v>
      </c>
      <c r="Q11" s="71">
        <v>6</v>
      </c>
      <c r="R11" s="70">
        <v>0</v>
      </c>
      <c r="S11" s="71"/>
      <c r="T11" s="132">
        <f>Q11/(E11*5*B11)*1000</f>
        <v>2.2273593979380055</v>
      </c>
      <c r="U11" s="133">
        <v>0</v>
      </c>
    </row>
    <row r="12" spans="1:21">
      <c r="A12" s="118" t="s">
        <v>658</v>
      </c>
      <c r="B12" s="119">
        <v>5</v>
      </c>
      <c r="C12" s="120">
        <v>0.11213952958152959</v>
      </c>
      <c r="D12" s="120">
        <v>6.3426836726580291E-3</v>
      </c>
      <c r="E12" s="120">
        <v>536.72273881673868</v>
      </c>
      <c r="F12" s="120">
        <v>30.657668532725808</v>
      </c>
      <c r="G12" s="120">
        <v>4.0681217893217894E-2</v>
      </c>
      <c r="H12" s="120">
        <v>2.1344243619758636E-3</v>
      </c>
      <c r="I12" s="120">
        <v>1.0725641558441558E-2</v>
      </c>
      <c r="J12" s="120">
        <v>4.3225286408033213E-4</v>
      </c>
      <c r="K12" s="120">
        <v>2.8073637085137087E-2</v>
      </c>
      <c r="L12" s="120">
        <v>2.0681971977286532E-3</v>
      </c>
      <c r="M12" s="120">
        <v>8.3984595598845593E-2</v>
      </c>
      <c r="N12" s="120">
        <v>7.0219619681629805E-3</v>
      </c>
      <c r="O12" s="120">
        <v>1.7348499278499279E-2</v>
      </c>
      <c r="P12" s="120">
        <v>2.2037814110013937E-3</v>
      </c>
      <c r="Q12" s="71">
        <v>0</v>
      </c>
      <c r="R12" s="70">
        <v>0</v>
      </c>
      <c r="S12" s="121"/>
      <c r="T12" s="70">
        <v>0</v>
      </c>
      <c r="U12" s="133">
        <v>0</v>
      </c>
    </row>
    <row r="13" spans="1:21">
      <c r="A13" s="75" t="s">
        <v>779</v>
      </c>
      <c r="B13" s="69">
        <v>2</v>
      </c>
      <c r="C13" s="71">
        <v>0.11430833333333333</v>
      </c>
      <c r="D13" s="71">
        <v>1.0948369995371703E-2</v>
      </c>
      <c r="E13" s="71">
        <v>527.41944444444448</v>
      </c>
      <c r="F13" s="71">
        <v>50.444212095646989</v>
      </c>
      <c r="G13" s="71">
        <v>3.696805555555556E-2</v>
      </c>
      <c r="H13" s="71">
        <v>5.1991990272244248E-3</v>
      </c>
      <c r="I13" s="71">
        <v>1.0442916666666666E-2</v>
      </c>
      <c r="J13" s="71">
        <v>2.9639559244735872E-4</v>
      </c>
      <c r="K13" s="71">
        <v>3.5755138888888885E-2</v>
      </c>
      <c r="L13" s="71">
        <v>9.9645094767707582E-3</v>
      </c>
      <c r="M13" s="71">
        <v>0.10666916666666668</v>
      </c>
      <c r="N13" s="71">
        <v>3.4597556292155794E-2</v>
      </c>
      <c r="O13" s="71">
        <v>2.5313333333333334E-2</v>
      </c>
      <c r="P13" s="71">
        <v>1.0257762372412835E-2</v>
      </c>
      <c r="Q13" s="71">
        <v>1</v>
      </c>
      <c r="R13" s="70">
        <v>0</v>
      </c>
      <c r="S13" s="70" t="s">
        <v>897</v>
      </c>
      <c r="T13" s="132">
        <f>Q13/(E13*5*B13)*1000</f>
        <v>0.18960241427074168</v>
      </c>
      <c r="U13" s="133">
        <v>0</v>
      </c>
    </row>
    <row r="14" spans="1:21">
      <c r="A14" s="75" t="s">
        <v>665</v>
      </c>
      <c r="B14" s="69">
        <v>2</v>
      </c>
      <c r="C14" s="71">
        <v>0.11448166666666668</v>
      </c>
      <c r="D14" s="71">
        <v>1.1386776199707377E-2</v>
      </c>
      <c r="E14" s="71">
        <v>526.79666666666685</v>
      </c>
      <c r="F14" s="71">
        <v>52.415468666754812</v>
      </c>
      <c r="G14" s="71">
        <v>3.6455500000000002E-2</v>
      </c>
      <c r="H14" s="71">
        <v>6.907726145411402E-3</v>
      </c>
      <c r="I14" s="71">
        <v>1.0958333333333332E-2</v>
      </c>
      <c r="J14" s="71">
        <v>1.296362432175317E-4</v>
      </c>
      <c r="K14" s="71">
        <v>3.7129076923076924E-2</v>
      </c>
      <c r="L14" s="71">
        <v>5.5395833094740608E-3</v>
      </c>
      <c r="M14" s="71">
        <v>0.10955396153846153</v>
      </c>
      <c r="N14" s="71">
        <v>1.0921916949378083E-2</v>
      </c>
      <c r="O14" s="71">
        <v>2.6161769230769231E-2</v>
      </c>
      <c r="P14" s="71">
        <v>5.6565278925164563E-3</v>
      </c>
      <c r="Q14" s="71">
        <v>0</v>
      </c>
      <c r="R14" s="70">
        <v>0</v>
      </c>
      <c r="T14" s="70">
        <v>0</v>
      </c>
      <c r="U14" s="133">
        <v>0</v>
      </c>
    </row>
    <row r="15" spans="1:21">
      <c r="A15" s="75" t="s">
        <v>774</v>
      </c>
      <c r="B15" s="69">
        <v>2</v>
      </c>
      <c r="C15" s="71">
        <v>0.11563454545454546</v>
      </c>
      <c r="D15" s="71">
        <v>4.6026223211780872E-4</v>
      </c>
      <c r="E15" s="71">
        <v>519.03909090909087</v>
      </c>
      <c r="F15" s="71">
        <v>2.0917504236190609</v>
      </c>
      <c r="G15" s="71">
        <v>3.5665000000000002E-2</v>
      </c>
      <c r="H15" s="71">
        <v>1.2515790027001897E-3</v>
      </c>
      <c r="I15" s="71">
        <v>1.4838636363636366E-2</v>
      </c>
      <c r="J15" s="71">
        <v>1.2567215974724579E-3</v>
      </c>
      <c r="K15" s="71">
        <v>4.2856233766233764E-2</v>
      </c>
      <c r="L15" s="71">
        <v>4.5181368356333086E-5</v>
      </c>
      <c r="M15" s="71">
        <v>0.12613051948051951</v>
      </c>
      <c r="N15" s="71">
        <v>2.6539462306871166E-4</v>
      </c>
      <c r="O15" s="71">
        <v>2.7778311688311685E-2</v>
      </c>
      <c r="P15" s="71">
        <v>8.7313912669112915E-4</v>
      </c>
      <c r="Q15" s="71">
        <v>7</v>
      </c>
      <c r="R15" s="70">
        <v>30</v>
      </c>
      <c r="T15" s="132">
        <f>Q15/(E15*5*B15)*1000</f>
        <v>1.3486460119486534</v>
      </c>
      <c r="U15" s="133">
        <f>R15/(E15*5*B15)*1000</f>
        <v>5.7799114797799431</v>
      </c>
    </row>
    <row r="16" spans="1:21">
      <c r="A16" s="75" t="s">
        <v>780</v>
      </c>
      <c r="B16" s="69">
        <v>1</v>
      </c>
      <c r="C16" s="71">
        <v>0.11609230769230772</v>
      </c>
      <c r="D16" s="71">
        <v>0</v>
      </c>
      <c r="E16" s="71">
        <v>516.96923076923076</v>
      </c>
      <c r="F16" s="71">
        <v>0</v>
      </c>
      <c r="G16" s="71">
        <v>3.5644615384615379E-2</v>
      </c>
      <c r="H16" s="71">
        <v>0</v>
      </c>
      <c r="I16" s="71">
        <v>1.1076923076923076E-2</v>
      </c>
      <c r="J16" s="71">
        <v>0</v>
      </c>
      <c r="K16" s="71">
        <v>3.3310000000000013E-2</v>
      </c>
      <c r="L16" s="71">
        <v>0</v>
      </c>
      <c r="M16" s="71">
        <v>9.7689999999999999E-2</v>
      </c>
      <c r="N16" s="71">
        <v>0</v>
      </c>
      <c r="O16" s="71">
        <v>2.2160000000000003E-2</v>
      </c>
      <c r="P16" s="71">
        <v>0</v>
      </c>
      <c r="Q16" s="71">
        <v>0</v>
      </c>
      <c r="R16" s="70">
        <v>0</v>
      </c>
      <c r="S16" s="71"/>
      <c r="T16" s="70">
        <v>0</v>
      </c>
      <c r="U16" s="133">
        <v>0</v>
      </c>
    </row>
    <row r="17" spans="1:21">
      <c r="A17" s="75" t="s">
        <v>776</v>
      </c>
      <c r="B17" s="69">
        <v>1</v>
      </c>
      <c r="C17" s="71">
        <v>0.11699166666666667</v>
      </c>
      <c r="D17" s="71">
        <v>0</v>
      </c>
      <c r="E17" s="71">
        <v>512.95000000000005</v>
      </c>
      <c r="F17" s="71">
        <v>0</v>
      </c>
      <c r="G17" s="71">
        <v>3.7809166666666671E-2</v>
      </c>
      <c r="H17" s="71">
        <v>0</v>
      </c>
      <c r="I17" s="71">
        <v>1.0666666666666665E-2</v>
      </c>
      <c r="J17" s="71">
        <v>0</v>
      </c>
      <c r="K17" s="71">
        <v>2.9658333333333328E-2</v>
      </c>
      <c r="L17" s="71">
        <v>0</v>
      </c>
      <c r="M17" s="71">
        <v>8.6712500000000012E-2</v>
      </c>
      <c r="N17" s="71">
        <v>0</v>
      </c>
      <c r="O17" s="71">
        <v>1.8991666666666667E-2</v>
      </c>
      <c r="P17" s="71">
        <v>0</v>
      </c>
      <c r="Q17" s="71">
        <v>11</v>
      </c>
      <c r="R17" s="70">
        <v>0</v>
      </c>
      <c r="S17" s="71"/>
      <c r="T17" s="132">
        <f>Q17/(E17*5*B17)*1000</f>
        <v>4.2889170484452679</v>
      </c>
      <c r="U17" s="133">
        <v>0</v>
      </c>
    </row>
    <row r="18" spans="1:21">
      <c r="A18" s="75" t="s">
        <v>682</v>
      </c>
      <c r="B18" s="69">
        <v>1</v>
      </c>
      <c r="C18" s="71">
        <v>0.11754444444444445</v>
      </c>
      <c r="D18" s="71">
        <v>0</v>
      </c>
      <c r="E18" s="71">
        <v>510.61111111111109</v>
      </c>
      <c r="F18" s="71">
        <v>0</v>
      </c>
      <c r="G18" s="71">
        <v>3.6832222222222231E-2</v>
      </c>
      <c r="H18" s="71">
        <v>0</v>
      </c>
      <c r="I18" s="71">
        <v>1.2388888888888887E-2</v>
      </c>
      <c r="J18" s="71">
        <v>0</v>
      </c>
      <c r="K18" s="71">
        <v>4.2137777777777774E-2</v>
      </c>
      <c r="L18" s="71">
        <v>0</v>
      </c>
      <c r="M18" s="71">
        <v>0.12292222222222222</v>
      </c>
      <c r="N18" s="71">
        <v>0</v>
      </c>
      <c r="O18" s="71">
        <v>2.9748888888888887E-2</v>
      </c>
      <c r="P18" s="71">
        <v>0</v>
      </c>
      <c r="Q18" s="71">
        <v>0</v>
      </c>
      <c r="R18" s="70">
        <v>0</v>
      </c>
      <c r="S18" s="71"/>
      <c r="T18" s="70">
        <v>0</v>
      </c>
      <c r="U18" s="133">
        <v>0</v>
      </c>
    </row>
    <row r="19" spans="1:21">
      <c r="A19" s="75" t="s">
        <v>775</v>
      </c>
      <c r="B19" s="69">
        <v>2</v>
      </c>
      <c r="C19" s="71">
        <v>0.11775833333333334</v>
      </c>
      <c r="D19" s="71">
        <v>6.9532166816675407E-4</v>
      </c>
      <c r="E19" s="71">
        <v>509.78777777777782</v>
      </c>
      <c r="F19" s="71">
        <v>2.7828580210697518</v>
      </c>
      <c r="G19" s="71">
        <v>3.5219500000000001E-2</v>
      </c>
      <c r="H19" s="71">
        <v>3.5426049737446135E-4</v>
      </c>
      <c r="I19" s="71">
        <v>1.0186655555555552E-2</v>
      </c>
      <c r="J19" s="71">
        <v>1.3073775844778201E-3</v>
      </c>
      <c r="K19" s="71">
        <v>2.8231166666666668E-2</v>
      </c>
      <c r="L19" s="71">
        <v>1.7001204042328543E-3</v>
      </c>
      <c r="M19" s="71">
        <v>8.2297000000000009E-2</v>
      </c>
      <c r="N19" s="71">
        <v>5.1944064145963819E-3</v>
      </c>
      <c r="O19" s="71">
        <v>1.8044611111111112E-2</v>
      </c>
      <c r="P19" s="71">
        <v>3.9260139839880149E-4</v>
      </c>
      <c r="Q19" s="71">
        <v>9</v>
      </c>
      <c r="R19" s="70">
        <v>0</v>
      </c>
      <c r="T19" s="132">
        <f>Q19/(E19*5*B19)*1000</f>
        <v>1.7654405210011139</v>
      </c>
      <c r="U19" s="133">
        <v>0</v>
      </c>
    </row>
    <row r="20" spans="1:21">
      <c r="A20" s="75" t="s">
        <v>683</v>
      </c>
      <c r="B20" s="69">
        <v>2</v>
      </c>
      <c r="C20" s="71">
        <v>0.11777638888888889</v>
      </c>
      <c r="D20" s="71">
        <v>1.3690372957972799E-3</v>
      </c>
      <c r="E20" s="71">
        <v>509.63749999999993</v>
      </c>
      <c r="F20" s="71">
        <v>5.7098872580812827</v>
      </c>
      <c r="G20" s="71">
        <v>3.9548750000000001E-2</v>
      </c>
      <c r="H20" s="71">
        <v>3.6940436760487232E-3</v>
      </c>
      <c r="I20" s="71">
        <v>9.4930555555555532E-3</v>
      </c>
      <c r="J20" s="71">
        <v>4.0265802817567476E-4</v>
      </c>
      <c r="K20" s="71">
        <v>4.1665555555555553E-2</v>
      </c>
      <c r="L20" s="71">
        <v>5.2593031036252775E-3</v>
      </c>
      <c r="M20" s="71">
        <v>0.12135916666666667</v>
      </c>
      <c r="N20" s="71">
        <v>1.4671287198318889E-2</v>
      </c>
      <c r="O20" s="71">
        <v>3.2172416666666662E-2</v>
      </c>
      <c r="P20" s="71">
        <v>4.8567629265797987E-3</v>
      </c>
      <c r="Q20" s="71">
        <v>0</v>
      </c>
      <c r="R20" s="70">
        <v>0</v>
      </c>
      <c r="T20" s="70">
        <v>0</v>
      </c>
      <c r="U20" s="133">
        <v>0</v>
      </c>
    </row>
    <row r="21" spans="1:21">
      <c r="A21" s="75" t="s">
        <v>664</v>
      </c>
      <c r="B21" s="69">
        <v>1</v>
      </c>
      <c r="C21" s="71">
        <v>0.11918333333333332</v>
      </c>
      <c r="D21" s="71">
        <v>0</v>
      </c>
      <c r="E21" s="71">
        <v>503.45000000000005</v>
      </c>
      <c r="F21" s="71">
        <v>0</v>
      </c>
      <c r="G21" s="71">
        <v>3.2056666666666671E-2</v>
      </c>
      <c r="H21" s="71">
        <v>0</v>
      </c>
      <c r="I21" s="71">
        <v>1.1329166666666668E-2</v>
      </c>
      <c r="J21" s="71">
        <v>0</v>
      </c>
      <c r="K21" s="71">
        <v>2.6885000000000003E-2</v>
      </c>
      <c r="L21" s="71">
        <v>0</v>
      </c>
      <c r="M21" s="71">
        <v>7.7876666666666663E-2</v>
      </c>
      <c r="N21" s="71">
        <v>0</v>
      </c>
      <c r="O21" s="71">
        <v>1.5554166666666668E-2</v>
      </c>
      <c r="P21" s="71">
        <v>0</v>
      </c>
      <c r="Q21" s="71">
        <v>0</v>
      </c>
      <c r="R21" s="70">
        <v>0</v>
      </c>
      <c r="S21" s="71"/>
      <c r="T21" s="70">
        <v>0</v>
      </c>
      <c r="U21" s="133">
        <v>0</v>
      </c>
    </row>
    <row r="22" spans="1:21">
      <c r="A22" s="75" t="s">
        <v>771</v>
      </c>
      <c r="B22" s="69">
        <v>1</v>
      </c>
      <c r="C22" s="71">
        <v>0.11922727272727272</v>
      </c>
      <c r="D22" s="71">
        <v>0</v>
      </c>
      <c r="E22" s="71">
        <v>503.32727272727277</v>
      </c>
      <c r="F22" s="71">
        <v>0</v>
      </c>
      <c r="G22" s="71">
        <v>3.3598000000000003E-2</v>
      </c>
      <c r="H22" s="71">
        <v>0</v>
      </c>
      <c r="I22" s="71">
        <v>1.2349999999999998E-2</v>
      </c>
      <c r="J22" s="71">
        <v>0</v>
      </c>
      <c r="K22" s="71">
        <v>3.0571111111111111E-2</v>
      </c>
      <c r="L22" s="71">
        <v>0</v>
      </c>
      <c r="M22" s="71">
        <v>8.8481111111111108E-2</v>
      </c>
      <c r="N22" s="71">
        <v>0</v>
      </c>
      <c r="O22" s="71">
        <v>1.823777777777778E-2</v>
      </c>
      <c r="P22" s="71">
        <v>0</v>
      </c>
      <c r="Q22" s="71">
        <v>0</v>
      </c>
      <c r="R22" s="70">
        <v>0</v>
      </c>
      <c r="S22" s="71"/>
      <c r="T22" s="70">
        <v>0</v>
      </c>
      <c r="U22" s="133">
        <v>0</v>
      </c>
    </row>
    <row r="23" spans="1:21">
      <c r="A23" s="75" t="s">
        <v>769</v>
      </c>
      <c r="B23" s="69">
        <v>3</v>
      </c>
      <c r="C23" s="71">
        <v>0.12034055555555556</v>
      </c>
      <c r="D23" s="71">
        <v>1.2370280955820125E-2</v>
      </c>
      <c r="E23" s="71">
        <v>502.16888888888889</v>
      </c>
      <c r="F23" s="71">
        <v>50.981138269552773</v>
      </c>
      <c r="G23" s="71">
        <v>3.200057407407407E-2</v>
      </c>
      <c r="H23" s="71">
        <v>1.7567894400955597E-3</v>
      </c>
      <c r="I23" s="71">
        <v>8.677777777777779E-3</v>
      </c>
      <c r="J23" s="71">
        <v>9.0082266927596734E-4</v>
      </c>
      <c r="K23" s="71">
        <v>3.6266685185185187E-2</v>
      </c>
      <c r="L23" s="71">
        <v>8.8053442106311164E-3</v>
      </c>
      <c r="M23" s="71">
        <v>0.10473748148148147</v>
      </c>
      <c r="N23" s="71">
        <v>2.5579485540375799E-2</v>
      </c>
      <c r="O23" s="71">
        <v>2.7588907407407409E-2</v>
      </c>
      <c r="P23" s="71">
        <v>9.0089483430610302E-3</v>
      </c>
      <c r="Q23" s="71">
        <v>11</v>
      </c>
      <c r="R23" s="70">
        <v>4</v>
      </c>
      <c r="T23" s="132">
        <f>Q23/(E23*5*B23)*1000</f>
        <v>1.4603320706623713</v>
      </c>
      <c r="U23" s="133">
        <f>R23/(E23*5*B23)*1000</f>
        <v>0.53102984387722596</v>
      </c>
    </row>
    <row r="24" spans="1:21">
      <c r="A24" s="75" t="s">
        <v>801</v>
      </c>
      <c r="B24" s="69">
        <v>4</v>
      </c>
      <c r="C24" s="71">
        <v>0.12042893939393939</v>
      </c>
      <c r="D24" s="71">
        <v>5.0761619106253174E-3</v>
      </c>
      <c r="E24" s="71">
        <v>501.08352272727268</v>
      </c>
      <c r="F24" s="71">
        <v>22.444167594384506</v>
      </c>
      <c r="G24" s="71">
        <v>4.2034666666666665E-2</v>
      </c>
      <c r="H24" s="71">
        <v>5.3530270564108532E-3</v>
      </c>
      <c r="I24" s="71">
        <v>1.1181329545454545E-2</v>
      </c>
      <c r="J24" s="71">
        <v>9.5452048551397813E-4</v>
      </c>
      <c r="K24" s="71">
        <v>4.6449780303030298E-2</v>
      </c>
      <c r="L24" s="71">
        <v>5.0482458827224583E-3</v>
      </c>
      <c r="M24" s="71">
        <v>0.13398301136363636</v>
      </c>
      <c r="N24" s="71">
        <v>1.2701120215577212E-2</v>
      </c>
      <c r="O24" s="71">
        <v>3.5267867424242427E-2</v>
      </c>
      <c r="P24" s="71">
        <v>4.3223051404165103E-3</v>
      </c>
      <c r="Q24" s="71">
        <v>0</v>
      </c>
      <c r="R24" s="70">
        <v>0</v>
      </c>
      <c r="S24" s="71"/>
      <c r="T24" s="70">
        <v>0</v>
      </c>
      <c r="U24" s="133">
        <v>0</v>
      </c>
    </row>
    <row r="25" spans="1:21">
      <c r="A25" s="75" t="s">
        <v>728</v>
      </c>
      <c r="B25" s="69">
        <v>2</v>
      </c>
      <c r="C25" s="71">
        <v>0.12294696969696971</v>
      </c>
      <c r="D25" s="71">
        <v>2.2175297207574506E-2</v>
      </c>
      <c r="E25" s="71">
        <v>496.20303030303029</v>
      </c>
      <c r="F25" s="71">
        <v>89.421152098415192</v>
      </c>
      <c r="G25" s="71">
        <v>3.7121767676767677E-2</v>
      </c>
      <c r="H25" s="71">
        <v>2.0119687797216009E-3</v>
      </c>
      <c r="I25" s="71">
        <v>8.6186868686868694E-3</v>
      </c>
      <c r="J25" s="71">
        <v>6.178256219458194E-4</v>
      </c>
      <c r="K25" s="71">
        <v>4.1741919191919191E-2</v>
      </c>
      <c r="L25" s="71">
        <v>3.7889495483216067E-3</v>
      </c>
      <c r="M25" s="71">
        <v>0.12027575757575756</v>
      </c>
      <c r="N25" s="71">
        <v>2.1718891921535907E-2</v>
      </c>
      <c r="O25" s="71">
        <v>3.3123232323232318E-2</v>
      </c>
      <c r="P25" s="71">
        <v>3.17112392637579E-3</v>
      </c>
      <c r="Q25" s="71">
        <v>0</v>
      </c>
      <c r="R25" s="70">
        <v>0</v>
      </c>
      <c r="T25" s="70">
        <v>0</v>
      </c>
      <c r="U25" s="133">
        <v>0</v>
      </c>
    </row>
    <row r="26" spans="1:21">
      <c r="A26" s="75" t="s">
        <v>799</v>
      </c>
      <c r="B26" s="69">
        <v>2</v>
      </c>
      <c r="C26" s="71">
        <v>0.12214749999999999</v>
      </c>
      <c r="D26" s="71">
        <v>8.0221264325613679E-3</v>
      </c>
      <c r="E26" s="71">
        <v>492.58875</v>
      </c>
      <c r="F26" s="71">
        <v>32.17159077703495</v>
      </c>
      <c r="G26" s="71">
        <v>4.1718000000000005E-2</v>
      </c>
      <c r="H26" s="71">
        <v>4.6711473965183334E-3</v>
      </c>
      <c r="I26" s="71">
        <v>1.0817499999999999E-2</v>
      </c>
      <c r="J26" s="71">
        <v>1.3682516215959689E-3</v>
      </c>
      <c r="K26" s="71">
        <v>3.651575E-2</v>
      </c>
      <c r="L26" s="71">
        <v>7.0251058710884087E-4</v>
      </c>
      <c r="M26" s="71">
        <v>0.10464575</v>
      </c>
      <c r="N26" s="71">
        <v>5.4330549532468639E-3</v>
      </c>
      <c r="O26" s="71">
        <v>2.5698249999999999E-2</v>
      </c>
      <c r="P26" s="71">
        <v>6.6574103448714032E-4</v>
      </c>
      <c r="Q26" s="71">
        <v>6</v>
      </c>
      <c r="R26" s="70">
        <v>0</v>
      </c>
      <c r="S26" s="71"/>
      <c r="T26" s="132">
        <f>Q26/(E26*5*B26)*1000</f>
        <v>1.2180546145237787</v>
      </c>
      <c r="U26" s="133">
        <v>0</v>
      </c>
    </row>
    <row r="27" spans="1:21">
      <c r="A27" s="118" t="s">
        <v>660</v>
      </c>
      <c r="B27" s="119">
        <v>4</v>
      </c>
      <c r="C27" s="120">
        <v>0.12451495629370629</v>
      </c>
      <c r="D27" s="120">
        <v>1.205899971046376E-2</v>
      </c>
      <c r="E27" s="120">
        <v>485.38845279720272</v>
      </c>
      <c r="F27" s="120">
        <v>46.826593882717262</v>
      </c>
      <c r="G27" s="120">
        <v>3.7558657779720277E-2</v>
      </c>
      <c r="H27" s="120">
        <v>1.0730274490638595E-2</v>
      </c>
      <c r="I27" s="120">
        <v>1.1623732517482516E-2</v>
      </c>
      <c r="J27" s="120">
        <v>1.1592302191997959E-3</v>
      </c>
      <c r="K27" s="120">
        <v>4.3569802884615386E-2</v>
      </c>
      <c r="L27" s="120">
        <v>5.9421322439117625E-3</v>
      </c>
      <c r="M27" s="120">
        <v>0.12339225874125874</v>
      </c>
      <c r="N27" s="120">
        <v>1.3062119008608864E-2</v>
      </c>
      <c r="O27" s="120">
        <v>3.1946070367132866E-2</v>
      </c>
      <c r="P27" s="120">
        <v>5.1442233621794287E-3</v>
      </c>
      <c r="Q27" s="71">
        <v>0</v>
      </c>
      <c r="R27" s="70">
        <v>0</v>
      </c>
      <c r="S27" s="121"/>
      <c r="T27" s="70">
        <v>0</v>
      </c>
      <c r="U27" s="133">
        <v>0</v>
      </c>
    </row>
    <row r="28" spans="1:21">
      <c r="A28" s="75" t="s">
        <v>684</v>
      </c>
      <c r="B28" s="69">
        <v>1</v>
      </c>
      <c r="C28" s="71">
        <v>0.12404444444444443</v>
      </c>
      <c r="D28" s="71">
        <v>0</v>
      </c>
      <c r="E28" s="71">
        <v>483.84444444444449</v>
      </c>
      <c r="F28" s="71">
        <v>0</v>
      </c>
      <c r="G28" s="71">
        <v>4.1238888888888887E-2</v>
      </c>
      <c r="H28" s="71">
        <v>0</v>
      </c>
      <c r="I28" s="71">
        <v>1.122222222222222E-2</v>
      </c>
      <c r="J28" s="71">
        <v>0</v>
      </c>
      <c r="K28" s="71">
        <v>4.8011111111111102E-2</v>
      </c>
      <c r="L28" s="71">
        <v>0</v>
      </c>
      <c r="M28" s="71">
        <v>0.13632222222222221</v>
      </c>
      <c r="N28" s="71">
        <v>0</v>
      </c>
      <c r="O28" s="71">
        <v>3.6788888888888899E-2</v>
      </c>
      <c r="P28" s="71">
        <v>0</v>
      </c>
      <c r="Q28" s="71">
        <v>1</v>
      </c>
      <c r="R28" s="70">
        <v>0</v>
      </c>
      <c r="S28" s="71"/>
      <c r="T28" s="132">
        <f>Q28/(E28*5*B28)*1000</f>
        <v>0.41335599136545259</v>
      </c>
      <c r="U28" s="133">
        <v>0</v>
      </c>
    </row>
    <row r="29" spans="1:21">
      <c r="A29" s="75" t="s">
        <v>770</v>
      </c>
      <c r="B29" s="69">
        <v>1</v>
      </c>
      <c r="C29" s="71">
        <v>0.12682142857142858</v>
      </c>
      <c r="D29" s="71">
        <v>0</v>
      </c>
      <c r="E29" s="71">
        <v>480.21428571428578</v>
      </c>
      <c r="F29" s="71">
        <v>0</v>
      </c>
      <c r="G29" s="71">
        <v>3.8945214285714291E-2</v>
      </c>
      <c r="H29" s="71">
        <v>0</v>
      </c>
      <c r="I29" s="71">
        <v>1.0578928571428571E-2</v>
      </c>
      <c r="J29" s="71">
        <v>0</v>
      </c>
      <c r="K29" s="71">
        <v>3.5750999999999998E-2</v>
      </c>
      <c r="L29" s="71">
        <v>0</v>
      </c>
      <c r="M29" s="71">
        <v>0.10227550000000002</v>
      </c>
      <c r="N29" s="71">
        <v>0</v>
      </c>
      <c r="O29" s="71">
        <v>2.5205999999999999E-2</v>
      </c>
      <c r="P29" s="71">
        <v>0</v>
      </c>
      <c r="Q29" s="71">
        <v>9</v>
      </c>
      <c r="R29" s="70">
        <v>0</v>
      </c>
      <c r="S29" s="71"/>
      <c r="T29" s="132">
        <f>Q29/(E29*5*B29)*1000</f>
        <v>3.7483266398929045</v>
      </c>
      <c r="U29" s="133">
        <v>0</v>
      </c>
    </row>
    <row r="30" spans="1:21">
      <c r="A30" s="75" t="s">
        <v>661</v>
      </c>
      <c r="B30" s="69">
        <v>3</v>
      </c>
      <c r="C30" s="71">
        <v>0.12838723290598292</v>
      </c>
      <c r="D30" s="71">
        <v>1.3631447392873806E-3</v>
      </c>
      <c r="E30" s="71">
        <v>478.67916666666662</v>
      </c>
      <c r="F30" s="71">
        <v>3.3941125496954361</v>
      </c>
      <c r="G30" s="71">
        <v>3.8327954059829063E-2</v>
      </c>
      <c r="H30" s="71">
        <v>3.8875159481233726E-3</v>
      </c>
      <c r="I30" s="71">
        <v>1.1341314102564101E-2</v>
      </c>
      <c r="J30" s="71">
        <v>4.1247895569215272E-4</v>
      </c>
      <c r="K30" s="71">
        <v>4.4152729700854702E-2</v>
      </c>
      <c r="L30" s="71">
        <v>3.707989393122123E-3</v>
      </c>
      <c r="M30" s="71">
        <v>0.12489739316239316</v>
      </c>
      <c r="N30" s="71">
        <v>1.0175659418375081E-2</v>
      </c>
      <c r="O30" s="71">
        <v>3.2811816239316241E-2</v>
      </c>
      <c r="P30" s="71">
        <v>3.2955104374299739E-3</v>
      </c>
      <c r="Q30" s="71">
        <v>3</v>
      </c>
      <c r="R30" s="70">
        <v>0</v>
      </c>
      <c r="S30" s="2" t="s">
        <v>891</v>
      </c>
      <c r="T30" s="132">
        <f>Q30/(E30*5*B30)*1000</f>
        <v>0.41781638710688268</v>
      </c>
      <c r="U30" s="133">
        <v>0</v>
      </c>
    </row>
    <row r="31" spans="1:21">
      <c r="A31" s="75" t="s">
        <v>772</v>
      </c>
      <c r="B31" s="69">
        <v>4</v>
      </c>
      <c r="C31" s="71">
        <v>0.1300674025974026</v>
      </c>
      <c r="D31" s="71">
        <v>1.7581065404355743E-2</v>
      </c>
      <c r="E31" s="71">
        <v>468.85103896103897</v>
      </c>
      <c r="F31" s="71">
        <v>66.052200538898248</v>
      </c>
      <c r="G31" s="71">
        <v>3.1686340909090914E-2</v>
      </c>
      <c r="H31" s="71">
        <v>5.1449253272709324E-3</v>
      </c>
      <c r="I31" s="71">
        <v>9.0756850649350643E-3</v>
      </c>
      <c r="J31" s="71">
        <v>1.0975516367133474E-3</v>
      </c>
      <c r="K31" s="71">
        <v>4.6623767232767226E-2</v>
      </c>
      <c r="L31" s="71">
        <v>9.7141148979215941E-3</v>
      </c>
      <c r="M31" s="71">
        <v>0.13072867132867133</v>
      </c>
      <c r="N31" s="71">
        <v>3.1247118245845557E-2</v>
      </c>
      <c r="O31" s="71">
        <v>3.7549079420579418E-2</v>
      </c>
      <c r="P31" s="71">
        <v>8.8323804723555097E-3</v>
      </c>
      <c r="Q31" s="71">
        <v>7</v>
      </c>
      <c r="R31" s="70">
        <v>0</v>
      </c>
      <c r="T31" s="132">
        <f>Q31/(E31*5*B31)*1000</f>
        <v>0.74650575751221626</v>
      </c>
      <c r="U31" s="133">
        <v>0</v>
      </c>
    </row>
    <row r="32" spans="1:21">
      <c r="A32" s="75" t="s">
        <v>773</v>
      </c>
      <c r="B32" s="69">
        <v>3</v>
      </c>
      <c r="C32" s="71">
        <v>0.12989182336182337</v>
      </c>
      <c r="D32" s="71">
        <v>1.3176300748955922E-2</v>
      </c>
      <c r="E32" s="71">
        <v>466.37649572649576</v>
      </c>
      <c r="F32" s="71">
        <v>48.029256478374073</v>
      </c>
      <c r="G32" s="71">
        <v>4.0463555555555558E-2</v>
      </c>
      <c r="H32" s="71">
        <v>2.2099433460142314E-3</v>
      </c>
      <c r="I32" s="71">
        <v>1.0474501424501423E-2</v>
      </c>
      <c r="J32" s="71">
        <v>7.9892134680590167E-4</v>
      </c>
      <c r="K32" s="71">
        <v>4.4290722222222224E-2</v>
      </c>
      <c r="L32" s="71">
        <v>9.7849327572965359E-3</v>
      </c>
      <c r="M32" s="71">
        <v>0.12423148148148148</v>
      </c>
      <c r="N32" s="71">
        <v>3.4186751320411032E-2</v>
      </c>
      <c r="O32" s="71">
        <v>3.3819425925925926E-2</v>
      </c>
      <c r="P32" s="71">
        <v>8.9921728087274128E-3</v>
      </c>
      <c r="Q32" s="71">
        <v>5</v>
      </c>
      <c r="R32" s="70">
        <v>27</v>
      </c>
      <c r="T32" s="132">
        <f>Q32/(E32*5*B32)*1000</f>
        <v>0.71473012981515049</v>
      </c>
      <c r="U32" s="133">
        <f>R32/(E32*5*B32)*1000</f>
        <v>3.8595427010018128</v>
      </c>
    </row>
    <row r="33" spans="1:21">
      <c r="A33" s="75" t="s">
        <v>666</v>
      </c>
      <c r="B33" s="69">
        <v>5</v>
      </c>
      <c r="C33" s="71">
        <v>0.13151564102564103</v>
      </c>
      <c r="D33" s="71">
        <v>1.8853435759101426E-2</v>
      </c>
      <c r="E33" s="71">
        <v>463.75568376068367</v>
      </c>
      <c r="F33" s="71">
        <v>64.326214852296275</v>
      </c>
      <c r="G33" s="71">
        <v>3.1450645299145298E-2</v>
      </c>
      <c r="H33" s="71">
        <v>2.9215301035044427E-3</v>
      </c>
      <c r="I33" s="71">
        <v>9.7237777777777791E-3</v>
      </c>
      <c r="J33" s="71">
        <v>1.5389830697213295E-3</v>
      </c>
      <c r="K33" s="71">
        <v>3.8137581973581976E-2</v>
      </c>
      <c r="L33" s="71">
        <v>5.7812921508792912E-3</v>
      </c>
      <c r="M33" s="71">
        <v>0.10641747163947164</v>
      </c>
      <c r="N33" s="71">
        <v>2.1830395054728613E-2</v>
      </c>
      <c r="O33" s="71">
        <v>2.8462365967365965E-2</v>
      </c>
      <c r="P33" s="71">
        <v>5.1684520168697014E-3</v>
      </c>
      <c r="Q33" s="71">
        <v>0</v>
      </c>
      <c r="R33" s="70">
        <v>0</v>
      </c>
      <c r="T33" s="70">
        <v>0</v>
      </c>
      <c r="U33" s="133">
        <v>0</v>
      </c>
    </row>
    <row r="34" spans="1:21">
      <c r="A34" s="75" t="s">
        <v>690</v>
      </c>
      <c r="B34" s="69">
        <v>2</v>
      </c>
      <c r="C34" s="71">
        <v>0.13245000000000001</v>
      </c>
      <c r="D34" s="71">
        <v>9.3338095116624192E-3</v>
      </c>
      <c r="E34" s="71">
        <v>454.15625</v>
      </c>
      <c r="F34" s="71">
        <v>32.005420683456094</v>
      </c>
      <c r="G34" s="71">
        <v>3.8931875000000005E-2</v>
      </c>
      <c r="H34" s="71">
        <v>4.3513583547267216E-3</v>
      </c>
      <c r="I34" s="71">
        <v>1.1468749999999998E-2</v>
      </c>
      <c r="J34" s="71">
        <v>4.419417382415926E-5</v>
      </c>
      <c r="K34" s="71">
        <v>4.0761875000000003E-2</v>
      </c>
      <c r="L34" s="71">
        <v>1.7757219042547222E-3</v>
      </c>
      <c r="M34" s="71">
        <v>0.112025</v>
      </c>
      <c r="N34" s="71">
        <v>9.192388155425087E-4</v>
      </c>
      <c r="O34" s="71">
        <v>2.9293125E-2</v>
      </c>
      <c r="P34" s="71">
        <v>1.7315277304305579E-3</v>
      </c>
      <c r="Q34" s="71">
        <v>4</v>
      </c>
      <c r="R34" s="70">
        <v>0</v>
      </c>
      <c r="T34" s="132">
        <f>Q34/(E34*5*B34)*1000</f>
        <v>0.88075414573728761</v>
      </c>
      <c r="U34" s="133">
        <v>0</v>
      </c>
    </row>
    <row r="35" spans="1:21">
      <c r="A35" s="75" t="s">
        <v>735</v>
      </c>
      <c r="B35" s="69">
        <v>3</v>
      </c>
      <c r="C35" s="71">
        <v>0.1455898434898435</v>
      </c>
      <c r="D35" s="71">
        <v>4.9674427033157463E-2</v>
      </c>
      <c r="E35" s="71">
        <v>442.49065934065942</v>
      </c>
      <c r="F35" s="71">
        <v>131.87014232785177</v>
      </c>
      <c r="G35" s="71">
        <v>3.3385984015984013E-2</v>
      </c>
      <c r="H35" s="71">
        <v>1.9292904838297982E-3</v>
      </c>
      <c r="I35" s="71">
        <v>1.077139527139527E-2</v>
      </c>
      <c r="J35" s="71">
        <v>1.4184234984538919E-3</v>
      </c>
      <c r="K35" s="71">
        <v>4.6485236430236422E-2</v>
      </c>
      <c r="L35" s="71">
        <v>1.1941599189458005E-2</v>
      </c>
      <c r="M35" s="71">
        <v>0.12414875624375625</v>
      </c>
      <c r="N35" s="71">
        <v>3.3803695873982333E-2</v>
      </c>
      <c r="O35" s="71">
        <v>3.5713841158841166E-2</v>
      </c>
      <c r="P35" s="71">
        <v>1.0989174800455767E-2</v>
      </c>
      <c r="Q35" s="71">
        <v>0</v>
      </c>
      <c r="R35" s="70">
        <v>0</v>
      </c>
      <c r="T35" s="70">
        <v>0</v>
      </c>
      <c r="U35" s="133">
        <v>0</v>
      </c>
    </row>
    <row r="36" spans="1:21">
      <c r="A36" s="75" t="s">
        <v>767</v>
      </c>
      <c r="B36" s="69">
        <v>1</v>
      </c>
      <c r="C36" s="71">
        <v>0.13594999999999999</v>
      </c>
      <c r="D36" s="71">
        <v>0</v>
      </c>
      <c r="E36" s="71">
        <v>442.27500000000003</v>
      </c>
      <c r="F36" s="71">
        <v>0</v>
      </c>
      <c r="G36" s="71">
        <v>4.1133636363636358E-2</v>
      </c>
      <c r="H36" s="71">
        <v>0</v>
      </c>
      <c r="I36" s="71">
        <v>9.0271666666666642E-3</v>
      </c>
      <c r="J36" s="71">
        <v>0</v>
      </c>
      <c r="K36" s="71">
        <v>4.0807272727272727E-2</v>
      </c>
      <c r="L36" s="71">
        <v>0</v>
      </c>
      <c r="M36" s="71">
        <v>0.11048545454545454</v>
      </c>
      <c r="N36" s="71">
        <v>0</v>
      </c>
      <c r="O36" s="71">
        <v>3.1778181818181817E-2</v>
      </c>
      <c r="P36" s="71">
        <v>0</v>
      </c>
      <c r="Q36" s="71">
        <v>0</v>
      </c>
      <c r="R36" s="70">
        <v>0</v>
      </c>
      <c r="S36" s="71"/>
      <c r="T36" s="70">
        <v>0</v>
      </c>
      <c r="U36" s="133">
        <v>0</v>
      </c>
    </row>
    <row r="37" spans="1:21">
      <c r="A37" s="75" t="s">
        <v>669</v>
      </c>
      <c r="B37" s="69">
        <v>1</v>
      </c>
      <c r="C37" s="71">
        <v>0.14054545454545456</v>
      </c>
      <c r="D37" s="71">
        <v>0</v>
      </c>
      <c r="E37" s="71">
        <v>428.77272727272737</v>
      </c>
      <c r="F37" s="71">
        <v>0</v>
      </c>
      <c r="G37" s="71">
        <v>3.5858181818181824E-2</v>
      </c>
      <c r="H37" s="71">
        <v>0</v>
      </c>
      <c r="I37" s="71">
        <v>1.0481818181818182E-2</v>
      </c>
      <c r="J37" s="71">
        <v>0</v>
      </c>
      <c r="K37" s="71">
        <v>2.9761818181818188E-2</v>
      </c>
      <c r="L37" s="71">
        <v>0</v>
      </c>
      <c r="M37" s="71">
        <v>7.948545454545454E-2</v>
      </c>
      <c r="N37" s="71">
        <v>0</v>
      </c>
      <c r="O37" s="71">
        <v>1.9279090909090909E-2</v>
      </c>
      <c r="P37" s="71">
        <v>0</v>
      </c>
      <c r="Q37" s="71">
        <v>3</v>
      </c>
      <c r="R37" s="71">
        <v>3</v>
      </c>
      <c r="S37" s="71"/>
      <c r="T37" s="132">
        <f>Q37/(E37*5*B37)*1000</f>
        <v>1.3993427329587613</v>
      </c>
      <c r="U37" s="133">
        <f>R37/(E37*5*B37)*1000</f>
        <v>1.3993427329587613</v>
      </c>
    </row>
    <row r="38" spans="1:21">
      <c r="A38" s="75" t="s">
        <v>685</v>
      </c>
      <c r="B38" s="69">
        <v>2</v>
      </c>
      <c r="C38" s="71">
        <v>0.143065</v>
      </c>
      <c r="D38" s="71">
        <v>6.151828996322639E-4</v>
      </c>
      <c r="E38" s="71">
        <v>419.62</v>
      </c>
      <c r="F38" s="71">
        <v>1.7960512242138049</v>
      </c>
      <c r="G38" s="71">
        <v>3.2799999999999996E-2</v>
      </c>
      <c r="H38" s="71">
        <v>7.3963369312112751E-4</v>
      </c>
      <c r="I38" s="71">
        <v>1.0149999999999999E-2</v>
      </c>
      <c r="J38" s="71">
        <v>9.1923881554251238E-4</v>
      </c>
      <c r="K38" s="71">
        <v>4.0147000000000002E-2</v>
      </c>
      <c r="L38" s="71">
        <v>3.0363165184150395E-3</v>
      </c>
      <c r="M38" s="71">
        <v>0.10616550000000002</v>
      </c>
      <c r="N38" s="71">
        <v>7.8128228253301762E-3</v>
      </c>
      <c r="O38" s="71">
        <v>2.9997000000000003E-2</v>
      </c>
      <c r="P38" s="71">
        <v>2.1170777028725208E-3</v>
      </c>
      <c r="Q38" s="71">
        <v>11</v>
      </c>
      <c r="R38" s="70">
        <v>0</v>
      </c>
      <c r="T38" s="132">
        <f>Q38/(E38*5*B38)*1000</f>
        <v>2.6214193794385401</v>
      </c>
      <c r="U38" s="133">
        <v>0</v>
      </c>
    </row>
    <row r="39" spans="1:21">
      <c r="A39" s="75" t="s">
        <v>778</v>
      </c>
      <c r="B39" s="69">
        <v>1</v>
      </c>
      <c r="C39" s="71">
        <v>0.14336363636363636</v>
      </c>
      <c r="D39" s="71">
        <v>0</v>
      </c>
      <c r="E39" s="71">
        <v>418.82727272727277</v>
      </c>
      <c r="F39" s="71">
        <v>0</v>
      </c>
      <c r="G39" s="71">
        <v>3.0689090909090912E-2</v>
      </c>
      <c r="H39" s="71">
        <v>0</v>
      </c>
      <c r="I39" s="71">
        <v>8.4090909090909112E-3</v>
      </c>
      <c r="J39" s="71">
        <v>0</v>
      </c>
      <c r="K39" s="71">
        <v>3.0912727272727272E-2</v>
      </c>
      <c r="L39" s="71">
        <v>0</v>
      </c>
      <c r="M39" s="71">
        <v>8.1648181818181828E-2</v>
      </c>
      <c r="N39" s="71">
        <v>0</v>
      </c>
      <c r="O39" s="71">
        <v>2.2503636363636365E-2</v>
      </c>
      <c r="P39" s="71">
        <v>0</v>
      </c>
      <c r="Q39" s="71">
        <v>0</v>
      </c>
      <c r="R39" s="70">
        <v>0</v>
      </c>
      <c r="S39" s="71"/>
      <c r="T39" s="70">
        <v>0</v>
      </c>
      <c r="U39" s="133">
        <v>0</v>
      </c>
    </row>
    <row r="40" spans="1:21">
      <c r="A40" s="75" t="s">
        <v>777</v>
      </c>
      <c r="B40" s="69">
        <v>1</v>
      </c>
      <c r="C40" s="71">
        <v>0.14374444444444442</v>
      </c>
      <c r="D40" s="71">
        <v>0</v>
      </c>
      <c r="E40" s="71">
        <v>417.46666666666664</v>
      </c>
      <c r="F40" s="71">
        <v>0</v>
      </c>
      <c r="G40" s="71">
        <v>4.1431666666666658E-2</v>
      </c>
      <c r="H40" s="71">
        <v>0</v>
      </c>
      <c r="I40" s="71">
        <v>9.4908333333333338E-3</v>
      </c>
      <c r="J40" s="71">
        <v>0</v>
      </c>
      <c r="K40" s="71">
        <v>6.0200000000000004E-2</v>
      </c>
      <c r="L40" s="71">
        <v>0</v>
      </c>
      <c r="M40" s="71">
        <v>0.15939999999999999</v>
      </c>
      <c r="N40" s="71">
        <v>0</v>
      </c>
      <c r="O40" s="71">
        <v>5.0769999999999996E-2</v>
      </c>
      <c r="P40" s="71">
        <v>0</v>
      </c>
      <c r="Q40" s="71">
        <v>0</v>
      </c>
      <c r="R40" s="70">
        <v>0</v>
      </c>
      <c r="S40" s="71"/>
      <c r="T40" s="70">
        <v>0</v>
      </c>
      <c r="U40" s="133">
        <v>0</v>
      </c>
    </row>
    <row r="41" spans="1:21">
      <c r="A41" s="75" t="s">
        <v>688</v>
      </c>
      <c r="B41" s="69">
        <v>6</v>
      </c>
      <c r="C41" s="71">
        <v>0.15045507187257187</v>
      </c>
      <c r="D41" s="71">
        <v>2.2901354231254653E-2</v>
      </c>
      <c r="E41" s="71">
        <v>405.91699883449888</v>
      </c>
      <c r="F41" s="71">
        <v>55.500160296372989</v>
      </c>
      <c r="G41" s="71">
        <v>3.7147870629370625E-2</v>
      </c>
      <c r="H41" s="71">
        <v>2.3520831944400739E-3</v>
      </c>
      <c r="I41" s="71">
        <v>1.001196581196581E-2</v>
      </c>
      <c r="J41" s="71">
        <v>8.831543738433117E-4</v>
      </c>
      <c r="K41" s="71">
        <v>4.5645207070707072E-2</v>
      </c>
      <c r="L41" s="71">
        <v>7.9726831651087786E-3</v>
      </c>
      <c r="M41" s="71">
        <v>0.11861212898212899</v>
      </c>
      <c r="N41" s="71">
        <v>2.2828108953310146E-2</v>
      </c>
      <c r="O41" s="71">
        <v>3.5633241258741254E-2</v>
      </c>
      <c r="P41" s="71">
        <v>7.8749053556486301E-3</v>
      </c>
      <c r="Q41" s="71">
        <v>23</v>
      </c>
      <c r="R41" s="70">
        <v>0</v>
      </c>
      <c r="T41" s="132">
        <f>Q41/(E41*5*B41)*1000</f>
        <v>1.8887276681390062</v>
      </c>
      <c r="U41" s="133">
        <v>0</v>
      </c>
    </row>
  </sheetData>
  <autoFilter ref="A1:T1" xr:uid="{00000000-0009-0000-0000-000009000000}">
    <sortState xmlns:xlrd2="http://schemas.microsoft.com/office/spreadsheetml/2017/richdata2" ref="A2:T41">
      <sortCondition descending="1" ref="R1"/>
    </sortState>
  </autoFilter>
  <sortState xmlns:xlrd2="http://schemas.microsoft.com/office/spreadsheetml/2017/richdata2" ref="A2:U41">
    <sortCondition descending="1" ref="E1:E41"/>
  </sortState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J203"/>
  <sheetViews>
    <sheetView topLeftCell="A37" workbookViewId="0">
      <selection activeCell="J60" sqref="J60"/>
    </sheetView>
  </sheetViews>
  <sheetFormatPr defaultRowHeight="15"/>
  <cols>
    <col min="1" max="10" width="8.85546875" style="63"/>
  </cols>
  <sheetData>
    <row r="1" spans="1:10">
      <c r="A1" s="75" t="s">
        <v>1019</v>
      </c>
      <c r="B1" s="75" t="s">
        <v>1018</v>
      </c>
      <c r="C1" s="75" t="s">
        <v>757</v>
      </c>
      <c r="D1" s="75" t="s">
        <v>52</v>
      </c>
      <c r="E1" s="75" t="s">
        <v>726</v>
      </c>
      <c r="F1" s="75" t="s">
        <v>722</v>
      </c>
      <c r="G1" s="75" t="s">
        <v>761</v>
      </c>
      <c r="H1" s="75" t="s">
        <v>763</v>
      </c>
      <c r="I1" s="75" t="s">
        <v>23</v>
      </c>
      <c r="J1" s="75" t="s">
        <v>14</v>
      </c>
    </row>
    <row r="2" spans="1:10">
      <c r="A2" s="63">
        <v>1</v>
      </c>
      <c r="B2" s="63" t="s">
        <v>1020</v>
      </c>
      <c r="C2" s="63" t="s">
        <v>1180</v>
      </c>
      <c r="D2" s="63" t="s">
        <v>1180</v>
      </c>
      <c r="E2" s="63" t="s">
        <v>1180</v>
      </c>
      <c r="F2" s="63" t="s">
        <v>1180</v>
      </c>
      <c r="G2" s="63" t="s">
        <v>1180</v>
      </c>
      <c r="H2" s="63" t="s">
        <v>1180</v>
      </c>
      <c r="I2" s="63" t="s">
        <v>1180</v>
      </c>
      <c r="J2" s="63" t="s">
        <v>1180</v>
      </c>
    </row>
    <row r="3" spans="1:10">
      <c r="A3" s="63">
        <v>2</v>
      </c>
      <c r="B3" s="63" t="s">
        <v>1021</v>
      </c>
      <c r="C3" s="63" t="s">
        <v>1180</v>
      </c>
      <c r="D3" s="63" t="s">
        <v>1180</v>
      </c>
      <c r="E3" s="63" t="s">
        <v>1180</v>
      </c>
      <c r="F3" s="63" t="s">
        <v>1180</v>
      </c>
      <c r="G3" s="63" t="s">
        <v>1180</v>
      </c>
      <c r="H3" s="63" t="s">
        <v>1180</v>
      </c>
      <c r="I3" s="63" t="s">
        <v>1180</v>
      </c>
      <c r="J3" s="63" t="s">
        <v>1180</v>
      </c>
    </row>
    <row r="4" spans="1:10">
      <c r="A4" s="63">
        <v>3</v>
      </c>
      <c r="B4" s="63" t="s">
        <v>1017</v>
      </c>
      <c r="C4" s="63">
        <v>5</v>
      </c>
      <c r="D4" s="63">
        <v>0.11213953</v>
      </c>
      <c r="E4" s="63">
        <v>536.7227388</v>
      </c>
      <c r="F4" s="63">
        <v>4.0681217999999998E-2</v>
      </c>
      <c r="G4" s="63">
        <v>1.0725642000000001E-2</v>
      </c>
      <c r="H4" s="63">
        <v>2.8073636999999999E-2</v>
      </c>
      <c r="I4" s="63">
        <v>8.3984595999999995E-2</v>
      </c>
      <c r="J4" s="63">
        <v>1.7348499E-2</v>
      </c>
    </row>
    <row r="5" spans="1:10">
      <c r="A5" s="63">
        <v>4</v>
      </c>
      <c r="B5" s="63" t="s">
        <v>1022</v>
      </c>
      <c r="C5" s="63">
        <v>4</v>
      </c>
      <c r="D5" s="63">
        <v>0.124514956</v>
      </c>
      <c r="E5" s="63">
        <v>485.38845279999998</v>
      </c>
      <c r="F5" s="63">
        <v>3.7558658000000002E-2</v>
      </c>
      <c r="G5" s="63">
        <v>1.1623733000000001E-2</v>
      </c>
      <c r="H5" s="63">
        <v>4.3569802999999997E-2</v>
      </c>
      <c r="I5" s="63">
        <v>0.123392259</v>
      </c>
      <c r="J5" s="63">
        <v>3.194607E-2</v>
      </c>
    </row>
    <row r="6" spans="1:10">
      <c r="A6" s="63">
        <v>5</v>
      </c>
      <c r="B6" s="63" t="s">
        <v>1023</v>
      </c>
      <c r="C6" s="63" t="s">
        <v>1180</v>
      </c>
      <c r="D6" s="63" t="s">
        <v>1180</v>
      </c>
      <c r="E6" s="63" t="s">
        <v>1180</v>
      </c>
      <c r="F6" s="63" t="s">
        <v>1180</v>
      </c>
      <c r="G6" s="63" t="s">
        <v>1180</v>
      </c>
      <c r="H6" s="63" t="s">
        <v>1180</v>
      </c>
      <c r="I6" s="63" t="s">
        <v>1180</v>
      </c>
      <c r="J6" s="63" t="s">
        <v>1180</v>
      </c>
    </row>
    <row r="7" spans="1:10">
      <c r="A7" s="63">
        <v>6</v>
      </c>
      <c r="B7" s="63" t="s">
        <v>1024</v>
      </c>
      <c r="C7" s="63" t="s">
        <v>1180</v>
      </c>
      <c r="D7" s="63" t="s">
        <v>1180</v>
      </c>
      <c r="E7" s="63" t="s">
        <v>1180</v>
      </c>
      <c r="F7" s="63" t="s">
        <v>1180</v>
      </c>
      <c r="G7" s="63" t="s">
        <v>1180</v>
      </c>
      <c r="H7" s="63" t="s">
        <v>1180</v>
      </c>
      <c r="I7" s="63" t="s">
        <v>1180</v>
      </c>
      <c r="J7" s="63" t="s">
        <v>1180</v>
      </c>
    </row>
    <row r="8" spans="1:10">
      <c r="A8" s="63">
        <v>7</v>
      </c>
      <c r="B8" s="63" t="s">
        <v>1025</v>
      </c>
      <c r="C8" s="63" t="s">
        <v>1180</v>
      </c>
      <c r="D8" s="63" t="s">
        <v>1180</v>
      </c>
      <c r="E8" s="63" t="s">
        <v>1180</v>
      </c>
      <c r="F8" s="63" t="s">
        <v>1180</v>
      </c>
      <c r="G8" s="63" t="s">
        <v>1180</v>
      </c>
      <c r="H8" s="63" t="s">
        <v>1180</v>
      </c>
      <c r="I8" s="63" t="s">
        <v>1180</v>
      </c>
      <c r="J8" s="63" t="s">
        <v>1180</v>
      </c>
    </row>
    <row r="9" spans="1:10">
      <c r="A9" s="63">
        <v>8</v>
      </c>
      <c r="B9" s="63" t="s">
        <v>1026</v>
      </c>
      <c r="C9" s="63" t="s">
        <v>1180</v>
      </c>
      <c r="D9" s="63" t="s">
        <v>1180</v>
      </c>
      <c r="E9" s="63" t="s">
        <v>1180</v>
      </c>
      <c r="F9" s="63" t="s">
        <v>1180</v>
      </c>
      <c r="G9" s="63" t="s">
        <v>1180</v>
      </c>
      <c r="H9" s="63" t="s">
        <v>1180</v>
      </c>
      <c r="I9" s="63" t="s">
        <v>1180</v>
      </c>
      <c r="J9" s="63" t="s">
        <v>1180</v>
      </c>
    </row>
    <row r="10" spans="1:10">
      <c r="A10" s="63">
        <v>9</v>
      </c>
      <c r="B10" s="63" t="s">
        <v>1027</v>
      </c>
      <c r="C10" s="63" t="s">
        <v>1180</v>
      </c>
      <c r="D10" s="63" t="s">
        <v>1180</v>
      </c>
      <c r="E10" s="63" t="s">
        <v>1180</v>
      </c>
      <c r="F10" s="63" t="s">
        <v>1180</v>
      </c>
      <c r="G10" s="63" t="s">
        <v>1180</v>
      </c>
      <c r="H10" s="63" t="s">
        <v>1180</v>
      </c>
      <c r="I10" s="63" t="s">
        <v>1180</v>
      </c>
      <c r="J10" s="63" t="s">
        <v>1180</v>
      </c>
    </row>
    <row r="11" spans="1:10">
      <c r="A11" s="63">
        <v>10</v>
      </c>
      <c r="B11" s="63" t="s">
        <v>663</v>
      </c>
      <c r="C11" s="63">
        <v>1</v>
      </c>
      <c r="D11" s="63">
        <v>0.11099375</v>
      </c>
      <c r="E11" s="63">
        <v>540.61249999999995</v>
      </c>
      <c r="F11" s="63">
        <v>3.4518124999999997E-2</v>
      </c>
      <c r="G11" s="63">
        <v>9.4687499999999997E-3</v>
      </c>
      <c r="H11" s="63">
        <v>4.2603124999999999E-2</v>
      </c>
      <c r="I11" s="63">
        <v>0.12788749999999999</v>
      </c>
      <c r="J11" s="63">
        <v>3.3134375000000001E-2</v>
      </c>
    </row>
    <row r="12" spans="1:10">
      <c r="A12" s="63">
        <v>11</v>
      </c>
      <c r="B12" s="63" t="s">
        <v>1028</v>
      </c>
      <c r="C12" s="63" t="s">
        <v>1180</v>
      </c>
      <c r="D12" s="63" t="s">
        <v>1180</v>
      </c>
      <c r="E12" s="63" t="s">
        <v>1180</v>
      </c>
      <c r="F12" s="63" t="s">
        <v>1180</v>
      </c>
      <c r="G12" s="63" t="s">
        <v>1180</v>
      </c>
      <c r="H12" s="63" t="s">
        <v>1180</v>
      </c>
      <c r="I12" s="63" t="s">
        <v>1180</v>
      </c>
      <c r="J12" s="63" t="s">
        <v>1180</v>
      </c>
    </row>
    <row r="13" spans="1:10">
      <c r="A13" s="63">
        <v>12</v>
      </c>
      <c r="B13" s="63" t="s">
        <v>1029</v>
      </c>
      <c r="C13" s="63" t="s">
        <v>1180</v>
      </c>
      <c r="D13" s="63" t="s">
        <v>1180</v>
      </c>
      <c r="E13" s="63" t="s">
        <v>1180</v>
      </c>
      <c r="F13" s="63" t="s">
        <v>1180</v>
      </c>
      <c r="G13" s="63" t="s">
        <v>1180</v>
      </c>
      <c r="H13" s="63" t="s">
        <v>1180</v>
      </c>
      <c r="I13" s="63" t="s">
        <v>1180</v>
      </c>
      <c r="J13" s="63" t="s">
        <v>1180</v>
      </c>
    </row>
    <row r="14" spans="1:10">
      <c r="A14" s="63">
        <v>13</v>
      </c>
      <c r="B14" s="63" t="s">
        <v>1030</v>
      </c>
      <c r="C14" s="63" t="s">
        <v>1180</v>
      </c>
      <c r="D14" s="63" t="s">
        <v>1180</v>
      </c>
      <c r="E14" s="63" t="s">
        <v>1180</v>
      </c>
      <c r="F14" s="63" t="s">
        <v>1180</v>
      </c>
      <c r="G14" s="63" t="s">
        <v>1180</v>
      </c>
      <c r="H14" s="63" t="s">
        <v>1180</v>
      </c>
      <c r="I14" s="63" t="s">
        <v>1180</v>
      </c>
      <c r="J14" s="63" t="s">
        <v>1180</v>
      </c>
    </row>
    <row r="15" spans="1:10">
      <c r="A15" s="63">
        <v>14</v>
      </c>
      <c r="B15" s="63" t="s">
        <v>1031</v>
      </c>
      <c r="C15" s="63" t="s">
        <v>1180</v>
      </c>
      <c r="D15" s="63" t="s">
        <v>1180</v>
      </c>
      <c r="E15" s="63" t="s">
        <v>1180</v>
      </c>
      <c r="F15" s="63" t="s">
        <v>1180</v>
      </c>
      <c r="G15" s="63" t="s">
        <v>1180</v>
      </c>
      <c r="H15" s="63" t="s">
        <v>1180</v>
      </c>
      <c r="I15" s="63" t="s">
        <v>1180</v>
      </c>
      <c r="J15" s="63" t="s">
        <v>1180</v>
      </c>
    </row>
    <row r="16" spans="1:10">
      <c r="A16" s="63">
        <v>15</v>
      </c>
      <c r="B16" s="63" t="s">
        <v>1032</v>
      </c>
      <c r="C16" s="63" t="s">
        <v>1180</v>
      </c>
      <c r="D16" s="63" t="s">
        <v>1180</v>
      </c>
      <c r="E16" s="63" t="s">
        <v>1180</v>
      </c>
      <c r="F16" s="63" t="s">
        <v>1180</v>
      </c>
      <c r="G16" s="63" t="s">
        <v>1180</v>
      </c>
      <c r="H16" s="63" t="s">
        <v>1180</v>
      </c>
      <c r="I16" s="63" t="s">
        <v>1180</v>
      </c>
      <c r="J16" s="63" t="s">
        <v>1180</v>
      </c>
    </row>
    <row r="17" spans="1:10">
      <c r="A17" s="63">
        <v>16</v>
      </c>
      <c r="B17" s="63" t="s">
        <v>662</v>
      </c>
      <c r="C17" s="63">
        <v>2</v>
      </c>
      <c r="D17" s="63">
        <v>0.106858182</v>
      </c>
      <c r="E17" s="63">
        <v>564.01318179999998</v>
      </c>
      <c r="F17" s="63">
        <v>3.3546773000000002E-2</v>
      </c>
      <c r="G17" s="63">
        <v>6.9324360000000002E-3</v>
      </c>
      <c r="H17" s="63">
        <v>3.1042818E-2</v>
      </c>
      <c r="I17" s="63">
        <v>9.5335000000000003E-2</v>
      </c>
      <c r="J17" s="63">
        <v>2.4109545E-2</v>
      </c>
    </row>
    <row r="18" spans="1:10">
      <c r="A18" s="63">
        <v>17</v>
      </c>
      <c r="B18" s="63" t="s">
        <v>1033</v>
      </c>
      <c r="C18" s="63" t="s">
        <v>1180</v>
      </c>
      <c r="D18" s="63" t="s">
        <v>1180</v>
      </c>
      <c r="E18" s="63" t="s">
        <v>1180</v>
      </c>
      <c r="F18" s="63" t="s">
        <v>1180</v>
      </c>
      <c r="G18" s="63" t="s">
        <v>1180</v>
      </c>
      <c r="H18" s="63" t="s">
        <v>1180</v>
      </c>
      <c r="I18" s="63" t="s">
        <v>1180</v>
      </c>
      <c r="J18" s="63" t="s">
        <v>1180</v>
      </c>
    </row>
    <row r="19" spans="1:10">
      <c r="A19" s="63">
        <v>18</v>
      </c>
      <c r="B19" s="63" t="s">
        <v>1034</v>
      </c>
      <c r="C19" s="63" t="s">
        <v>1180</v>
      </c>
      <c r="D19" s="63" t="s">
        <v>1180</v>
      </c>
      <c r="E19" s="63" t="s">
        <v>1180</v>
      </c>
      <c r="F19" s="63" t="s">
        <v>1180</v>
      </c>
      <c r="G19" s="63" t="s">
        <v>1180</v>
      </c>
      <c r="H19" s="63" t="s">
        <v>1180</v>
      </c>
      <c r="I19" s="63" t="s">
        <v>1180</v>
      </c>
      <c r="J19" s="63" t="s">
        <v>1180</v>
      </c>
    </row>
    <row r="20" spans="1:10">
      <c r="A20" s="63">
        <v>19</v>
      </c>
      <c r="B20" s="63" t="s">
        <v>1035</v>
      </c>
      <c r="C20" s="63" t="s">
        <v>1180</v>
      </c>
      <c r="D20" s="63" t="s">
        <v>1180</v>
      </c>
      <c r="E20" s="63" t="s">
        <v>1180</v>
      </c>
      <c r="F20" s="63" t="s">
        <v>1180</v>
      </c>
      <c r="G20" s="63" t="s">
        <v>1180</v>
      </c>
      <c r="H20" s="63" t="s">
        <v>1180</v>
      </c>
      <c r="I20" s="63" t="s">
        <v>1180</v>
      </c>
      <c r="J20" s="63" t="s">
        <v>1180</v>
      </c>
    </row>
    <row r="21" spans="1:10">
      <c r="A21" s="63">
        <v>20</v>
      </c>
      <c r="B21" s="63" t="s">
        <v>1036</v>
      </c>
      <c r="C21" s="63" t="s">
        <v>1180</v>
      </c>
      <c r="D21" s="63" t="s">
        <v>1180</v>
      </c>
      <c r="E21" s="63" t="s">
        <v>1180</v>
      </c>
      <c r="F21" s="63" t="s">
        <v>1180</v>
      </c>
      <c r="G21" s="63" t="s">
        <v>1180</v>
      </c>
      <c r="H21" s="63" t="s">
        <v>1180</v>
      </c>
      <c r="I21" s="63" t="s">
        <v>1180</v>
      </c>
      <c r="J21" s="63" t="s">
        <v>1180</v>
      </c>
    </row>
    <row r="22" spans="1:10">
      <c r="A22" s="63">
        <v>21</v>
      </c>
      <c r="B22" s="63" t="s">
        <v>1037</v>
      </c>
      <c r="C22" s="63" t="s">
        <v>1180</v>
      </c>
      <c r="D22" s="63" t="s">
        <v>1180</v>
      </c>
      <c r="E22" s="63" t="s">
        <v>1180</v>
      </c>
      <c r="F22" s="63" t="s">
        <v>1180</v>
      </c>
      <c r="G22" s="63" t="s">
        <v>1180</v>
      </c>
      <c r="H22" s="63" t="s">
        <v>1180</v>
      </c>
      <c r="I22" s="63" t="s">
        <v>1180</v>
      </c>
      <c r="J22" s="63" t="s">
        <v>1180</v>
      </c>
    </row>
    <row r="23" spans="1:10">
      <c r="A23" s="63">
        <v>22</v>
      </c>
      <c r="B23" s="63" t="s">
        <v>1038</v>
      </c>
      <c r="C23" s="63" t="s">
        <v>1180</v>
      </c>
      <c r="D23" s="63" t="s">
        <v>1180</v>
      </c>
      <c r="E23" s="63" t="s">
        <v>1180</v>
      </c>
      <c r="F23" s="63" t="s">
        <v>1180</v>
      </c>
      <c r="G23" s="63" t="s">
        <v>1180</v>
      </c>
      <c r="H23" s="63" t="s">
        <v>1180</v>
      </c>
      <c r="I23" s="63" t="s">
        <v>1180</v>
      </c>
      <c r="J23" s="63" t="s">
        <v>1180</v>
      </c>
    </row>
    <row r="24" spans="1:10">
      <c r="A24" s="63">
        <v>23</v>
      </c>
      <c r="B24" s="63" t="s">
        <v>690</v>
      </c>
      <c r="C24" s="63">
        <v>2</v>
      </c>
      <c r="D24" s="63">
        <v>0.13245000000000001</v>
      </c>
      <c r="E24" s="63">
        <v>454.15625</v>
      </c>
      <c r="F24" s="63">
        <v>3.8931874999999998E-2</v>
      </c>
      <c r="G24" s="63">
        <v>1.146875E-2</v>
      </c>
      <c r="H24" s="63">
        <v>4.0761875000000003E-2</v>
      </c>
      <c r="I24" s="63">
        <v>0.112025</v>
      </c>
      <c r="J24" s="63">
        <v>2.9293125E-2</v>
      </c>
    </row>
    <row r="25" spans="1:10">
      <c r="A25" s="63">
        <v>24</v>
      </c>
      <c r="B25" s="63" t="s">
        <v>1039</v>
      </c>
      <c r="C25" s="63" t="s">
        <v>1180</v>
      </c>
      <c r="D25" s="63" t="s">
        <v>1180</v>
      </c>
      <c r="E25" s="63" t="s">
        <v>1180</v>
      </c>
      <c r="F25" s="63" t="s">
        <v>1180</v>
      </c>
      <c r="G25" s="63" t="s">
        <v>1180</v>
      </c>
      <c r="H25" s="63" t="s">
        <v>1180</v>
      </c>
      <c r="I25" s="63" t="s">
        <v>1180</v>
      </c>
      <c r="J25" s="63" t="s">
        <v>1180</v>
      </c>
    </row>
    <row r="26" spans="1:10">
      <c r="A26" s="63">
        <v>25</v>
      </c>
      <c r="B26" s="63" t="s">
        <v>1040</v>
      </c>
      <c r="C26" s="63" t="s">
        <v>1180</v>
      </c>
      <c r="D26" s="63" t="s">
        <v>1180</v>
      </c>
      <c r="E26" s="63" t="s">
        <v>1180</v>
      </c>
      <c r="F26" s="63" t="s">
        <v>1180</v>
      </c>
      <c r="G26" s="63" t="s">
        <v>1180</v>
      </c>
      <c r="H26" s="63" t="s">
        <v>1180</v>
      </c>
      <c r="I26" s="63" t="s">
        <v>1180</v>
      </c>
      <c r="J26" s="63" t="s">
        <v>1180</v>
      </c>
    </row>
    <row r="27" spans="1:10">
      <c r="A27" s="63">
        <v>26</v>
      </c>
      <c r="B27" s="63" t="s">
        <v>1041</v>
      </c>
      <c r="C27" s="63" t="s">
        <v>1180</v>
      </c>
      <c r="D27" s="63" t="s">
        <v>1180</v>
      </c>
      <c r="E27" s="63" t="s">
        <v>1180</v>
      </c>
      <c r="F27" s="63" t="s">
        <v>1180</v>
      </c>
      <c r="G27" s="63" t="s">
        <v>1180</v>
      </c>
      <c r="H27" s="63" t="s">
        <v>1180</v>
      </c>
      <c r="I27" s="63" t="s">
        <v>1180</v>
      </c>
      <c r="J27" s="63" t="s">
        <v>1180</v>
      </c>
    </row>
    <row r="28" spans="1:10">
      <c r="A28" s="63">
        <v>27</v>
      </c>
      <c r="B28" s="63" t="s">
        <v>785</v>
      </c>
      <c r="C28" s="63" t="s">
        <v>1180</v>
      </c>
      <c r="D28" s="63" t="s">
        <v>1180</v>
      </c>
      <c r="E28" s="63" t="s">
        <v>1180</v>
      </c>
      <c r="F28" s="63" t="s">
        <v>1180</v>
      </c>
      <c r="G28" s="63" t="s">
        <v>1180</v>
      </c>
      <c r="H28" s="63" t="s">
        <v>1180</v>
      </c>
      <c r="I28" s="63" t="s">
        <v>1180</v>
      </c>
      <c r="J28" s="63" t="s">
        <v>1180</v>
      </c>
    </row>
    <row r="29" spans="1:10">
      <c r="A29" s="63">
        <v>28</v>
      </c>
      <c r="B29" s="63" t="s">
        <v>661</v>
      </c>
      <c r="C29" s="63">
        <v>3</v>
      </c>
      <c r="D29" s="63">
        <v>0.12838723299999999</v>
      </c>
      <c r="E29" s="63">
        <v>478.6791667</v>
      </c>
      <c r="F29" s="63">
        <v>3.8327953999999997E-2</v>
      </c>
      <c r="G29" s="63">
        <v>1.1341314E-2</v>
      </c>
      <c r="H29" s="63">
        <v>4.4152730000000001E-2</v>
      </c>
      <c r="I29" s="63">
        <v>0.124897393</v>
      </c>
      <c r="J29" s="63">
        <v>3.2811816000000001E-2</v>
      </c>
    </row>
    <row r="30" spans="1:10">
      <c r="A30" s="63">
        <v>29</v>
      </c>
      <c r="B30" s="63" t="s">
        <v>1042</v>
      </c>
      <c r="C30" s="63" t="s">
        <v>1180</v>
      </c>
      <c r="D30" s="63" t="s">
        <v>1180</v>
      </c>
      <c r="E30" s="63" t="s">
        <v>1180</v>
      </c>
      <c r="F30" s="63" t="s">
        <v>1180</v>
      </c>
      <c r="G30" s="63" t="s">
        <v>1180</v>
      </c>
      <c r="H30" s="63" t="s">
        <v>1180</v>
      </c>
      <c r="I30" s="63" t="s">
        <v>1180</v>
      </c>
      <c r="J30" s="63" t="s">
        <v>1180</v>
      </c>
    </row>
    <row r="31" spans="1:10">
      <c r="A31" s="63">
        <v>30</v>
      </c>
      <c r="B31" s="63" t="s">
        <v>1043</v>
      </c>
      <c r="C31" s="63" t="s">
        <v>1180</v>
      </c>
      <c r="D31" s="63" t="s">
        <v>1180</v>
      </c>
      <c r="E31" s="63" t="s">
        <v>1180</v>
      </c>
      <c r="F31" s="63" t="s">
        <v>1180</v>
      </c>
      <c r="G31" s="63" t="s">
        <v>1180</v>
      </c>
      <c r="H31" s="63" t="s">
        <v>1180</v>
      </c>
      <c r="I31" s="63" t="s">
        <v>1180</v>
      </c>
      <c r="J31" s="63" t="s">
        <v>1180</v>
      </c>
    </row>
    <row r="32" spans="1:10">
      <c r="A32" s="63">
        <v>31</v>
      </c>
      <c r="B32" s="63" t="s">
        <v>788</v>
      </c>
      <c r="C32" s="63" t="s">
        <v>1180</v>
      </c>
      <c r="D32" s="63" t="s">
        <v>1180</v>
      </c>
      <c r="E32" s="63" t="s">
        <v>1180</v>
      </c>
      <c r="F32" s="63" t="s">
        <v>1180</v>
      </c>
      <c r="G32" s="63" t="s">
        <v>1180</v>
      </c>
      <c r="H32" s="63" t="s">
        <v>1180</v>
      </c>
      <c r="I32" s="63" t="s">
        <v>1180</v>
      </c>
      <c r="J32" s="63" t="s">
        <v>1180</v>
      </c>
    </row>
    <row r="33" spans="1:10">
      <c r="A33" s="63">
        <v>32</v>
      </c>
      <c r="B33" s="63" t="s">
        <v>1044</v>
      </c>
      <c r="C33" s="63" t="s">
        <v>1180</v>
      </c>
      <c r="D33" s="63" t="s">
        <v>1180</v>
      </c>
      <c r="E33" s="63" t="s">
        <v>1180</v>
      </c>
      <c r="F33" s="63" t="s">
        <v>1180</v>
      </c>
      <c r="G33" s="63" t="s">
        <v>1180</v>
      </c>
      <c r="H33" s="63" t="s">
        <v>1180</v>
      </c>
      <c r="I33" s="63" t="s">
        <v>1180</v>
      </c>
      <c r="J33" s="63" t="s">
        <v>1180</v>
      </c>
    </row>
    <row r="34" spans="1:10">
      <c r="A34" s="63">
        <v>33</v>
      </c>
      <c r="B34" s="63" t="s">
        <v>664</v>
      </c>
      <c r="C34" s="63">
        <v>1</v>
      </c>
      <c r="D34" s="63">
        <v>0.119183333</v>
      </c>
      <c r="E34" s="63">
        <v>503.45</v>
      </c>
      <c r="F34" s="63">
        <v>3.2056666999999997E-2</v>
      </c>
      <c r="G34" s="63">
        <v>1.1329166999999999E-2</v>
      </c>
      <c r="H34" s="63">
        <v>2.6884999999999999E-2</v>
      </c>
      <c r="I34" s="63">
        <v>7.7876666999999997E-2</v>
      </c>
      <c r="J34" s="63">
        <v>1.5554167000000001E-2</v>
      </c>
    </row>
    <row r="35" spans="1:10">
      <c r="A35" s="63">
        <v>34</v>
      </c>
      <c r="B35" s="63" t="s">
        <v>1045</v>
      </c>
      <c r="C35" s="63" t="s">
        <v>1180</v>
      </c>
      <c r="D35" s="63" t="s">
        <v>1180</v>
      </c>
      <c r="E35" s="63" t="s">
        <v>1180</v>
      </c>
      <c r="F35" s="63" t="s">
        <v>1180</v>
      </c>
      <c r="G35" s="63" t="s">
        <v>1180</v>
      </c>
      <c r="H35" s="63" t="s">
        <v>1180</v>
      </c>
      <c r="I35" s="63" t="s">
        <v>1180</v>
      </c>
      <c r="J35" s="63" t="s">
        <v>1180</v>
      </c>
    </row>
    <row r="36" spans="1:10">
      <c r="A36" s="63">
        <v>35</v>
      </c>
      <c r="B36" s="63" t="s">
        <v>1046</v>
      </c>
      <c r="C36" s="63" t="s">
        <v>1180</v>
      </c>
      <c r="D36" s="63" t="s">
        <v>1180</v>
      </c>
      <c r="E36" s="63" t="s">
        <v>1180</v>
      </c>
      <c r="F36" s="63" t="s">
        <v>1180</v>
      </c>
      <c r="G36" s="63" t="s">
        <v>1180</v>
      </c>
      <c r="H36" s="63" t="s">
        <v>1180</v>
      </c>
      <c r="I36" s="63" t="s">
        <v>1180</v>
      </c>
      <c r="J36" s="63" t="s">
        <v>1180</v>
      </c>
    </row>
    <row r="37" spans="1:10">
      <c r="A37" s="63">
        <v>36</v>
      </c>
      <c r="B37" s="63" t="s">
        <v>1047</v>
      </c>
      <c r="C37" s="63" t="s">
        <v>1180</v>
      </c>
      <c r="D37" s="63" t="s">
        <v>1180</v>
      </c>
      <c r="E37" s="63" t="s">
        <v>1180</v>
      </c>
      <c r="F37" s="63" t="s">
        <v>1180</v>
      </c>
      <c r="G37" s="63" t="s">
        <v>1180</v>
      </c>
      <c r="H37" s="63" t="s">
        <v>1180</v>
      </c>
      <c r="I37" s="63" t="s">
        <v>1180</v>
      </c>
      <c r="J37" s="63" t="s">
        <v>1180</v>
      </c>
    </row>
    <row r="38" spans="1:10">
      <c r="A38" s="63">
        <v>37</v>
      </c>
      <c r="B38" s="63" t="s">
        <v>1048</v>
      </c>
      <c r="C38" s="63" t="s">
        <v>1180</v>
      </c>
      <c r="D38" s="63" t="s">
        <v>1180</v>
      </c>
      <c r="E38" s="63" t="s">
        <v>1180</v>
      </c>
      <c r="F38" s="63" t="s">
        <v>1180</v>
      </c>
      <c r="G38" s="63" t="s">
        <v>1180</v>
      </c>
      <c r="H38" s="63" t="s">
        <v>1180</v>
      </c>
      <c r="I38" s="63" t="s">
        <v>1180</v>
      </c>
      <c r="J38" s="63" t="s">
        <v>1180</v>
      </c>
    </row>
    <row r="39" spans="1:10">
      <c r="A39" s="63">
        <v>38</v>
      </c>
      <c r="B39" s="63" t="s">
        <v>1049</v>
      </c>
      <c r="C39" s="63" t="s">
        <v>1180</v>
      </c>
      <c r="D39" s="63" t="s">
        <v>1180</v>
      </c>
      <c r="E39" s="63" t="s">
        <v>1180</v>
      </c>
      <c r="F39" s="63" t="s">
        <v>1180</v>
      </c>
      <c r="G39" s="63" t="s">
        <v>1180</v>
      </c>
      <c r="H39" s="63" t="s">
        <v>1180</v>
      </c>
      <c r="I39" s="63" t="s">
        <v>1180</v>
      </c>
      <c r="J39" s="63" t="s">
        <v>1180</v>
      </c>
    </row>
    <row r="40" spans="1:10">
      <c r="A40" s="63">
        <v>39</v>
      </c>
      <c r="B40" s="63" t="s">
        <v>791</v>
      </c>
      <c r="C40" s="63" t="s">
        <v>1180</v>
      </c>
      <c r="D40" s="63" t="s">
        <v>1180</v>
      </c>
      <c r="E40" s="63" t="s">
        <v>1180</v>
      </c>
      <c r="F40" s="63" t="s">
        <v>1180</v>
      </c>
      <c r="G40" s="63" t="s">
        <v>1180</v>
      </c>
      <c r="H40" s="63" t="s">
        <v>1180</v>
      </c>
      <c r="I40" s="63" t="s">
        <v>1180</v>
      </c>
      <c r="J40" s="63" t="s">
        <v>1180</v>
      </c>
    </row>
    <row r="41" spans="1:10">
      <c r="A41" s="63">
        <v>40</v>
      </c>
      <c r="B41" s="63" t="s">
        <v>1050</v>
      </c>
      <c r="C41" s="63" t="s">
        <v>1180</v>
      </c>
      <c r="D41" s="63" t="s">
        <v>1180</v>
      </c>
      <c r="E41" s="63" t="s">
        <v>1180</v>
      </c>
      <c r="F41" s="63" t="s">
        <v>1180</v>
      </c>
      <c r="G41" s="63" t="s">
        <v>1180</v>
      </c>
      <c r="H41" s="63" t="s">
        <v>1180</v>
      </c>
      <c r="I41" s="63" t="s">
        <v>1180</v>
      </c>
      <c r="J41" s="63" t="s">
        <v>1180</v>
      </c>
    </row>
    <row r="42" spans="1:10">
      <c r="A42" s="63">
        <v>41</v>
      </c>
      <c r="B42" s="63" t="s">
        <v>1051</v>
      </c>
      <c r="C42" s="63" t="s">
        <v>1180</v>
      </c>
      <c r="D42" s="63" t="s">
        <v>1180</v>
      </c>
      <c r="E42" s="63" t="s">
        <v>1180</v>
      </c>
      <c r="F42" s="63" t="s">
        <v>1180</v>
      </c>
      <c r="G42" s="63" t="s">
        <v>1180</v>
      </c>
      <c r="H42" s="63" t="s">
        <v>1180</v>
      </c>
      <c r="I42" s="63" t="s">
        <v>1180</v>
      </c>
      <c r="J42" s="63" t="s">
        <v>1180</v>
      </c>
    </row>
    <row r="43" spans="1:10">
      <c r="A43" s="63">
        <v>42</v>
      </c>
      <c r="B43" s="63" t="s">
        <v>665</v>
      </c>
      <c r="C43" s="63">
        <v>2</v>
      </c>
      <c r="D43" s="63">
        <v>0.114481667</v>
      </c>
      <c r="E43" s="63">
        <v>526.79666669999995</v>
      </c>
      <c r="F43" s="63">
        <v>3.6455500000000002E-2</v>
      </c>
      <c r="G43" s="63">
        <v>1.0958333000000001E-2</v>
      </c>
      <c r="H43" s="63">
        <v>3.7129077000000003E-2</v>
      </c>
      <c r="I43" s="63">
        <v>0.109553962</v>
      </c>
      <c r="J43" s="63">
        <v>2.6161769000000001E-2</v>
      </c>
    </row>
    <row r="44" spans="1:10">
      <c r="A44" s="63">
        <v>43</v>
      </c>
      <c r="B44" s="63" t="s">
        <v>666</v>
      </c>
      <c r="C44" s="63">
        <v>5</v>
      </c>
      <c r="D44" s="63">
        <v>0.13151564099999999</v>
      </c>
      <c r="E44" s="63">
        <v>463.75568379999999</v>
      </c>
      <c r="F44" s="63">
        <v>3.1450644999999999E-2</v>
      </c>
      <c r="G44" s="63">
        <v>9.7237780000000006E-3</v>
      </c>
      <c r="H44" s="63">
        <v>3.8137582000000003E-2</v>
      </c>
      <c r="I44" s="63">
        <v>0.106417472</v>
      </c>
      <c r="J44" s="63">
        <v>2.8462365999999999E-2</v>
      </c>
    </row>
    <row r="45" spans="1:10">
      <c r="A45" s="63">
        <v>44</v>
      </c>
      <c r="B45" s="63" t="s">
        <v>1052</v>
      </c>
      <c r="C45" s="63" t="s">
        <v>1180</v>
      </c>
      <c r="D45" s="63" t="s">
        <v>1180</v>
      </c>
      <c r="E45" s="63" t="s">
        <v>1180</v>
      </c>
      <c r="F45" s="63" t="s">
        <v>1180</v>
      </c>
      <c r="G45" s="63" t="s">
        <v>1180</v>
      </c>
      <c r="H45" s="63" t="s">
        <v>1180</v>
      </c>
      <c r="I45" s="63" t="s">
        <v>1180</v>
      </c>
      <c r="J45" s="63" t="s">
        <v>1180</v>
      </c>
    </row>
    <row r="46" spans="1:10">
      <c r="A46" s="63">
        <v>45</v>
      </c>
      <c r="B46" s="63" t="s">
        <v>667</v>
      </c>
      <c r="C46" s="63">
        <v>5</v>
      </c>
      <c r="D46" s="63">
        <v>0.110266508</v>
      </c>
      <c r="E46" s="63">
        <v>549.32406349999997</v>
      </c>
      <c r="F46" s="63">
        <v>3.4743863E-2</v>
      </c>
      <c r="G46" s="63">
        <v>1.0316031999999999E-2</v>
      </c>
      <c r="H46" s="63">
        <v>3.7693761999999999E-2</v>
      </c>
      <c r="I46" s="63">
        <v>0.11382241899999999</v>
      </c>
      <c r="J46" s="63">
        <v>2.7377769999999999E-2</v>
      </c>
    </row>
    <row r="47" spans="1:10">
      <c r="A47" s="63">
        <v>46</v>
      </c>
      <c r="B47" s="63" t="s">
        <v>1053</v>
      </c>
      <c r="C47" s="63" t="s">
        <v>1180</v>
      </c>
      <c r="D47" s="63" t="s">
        <v>1180</v>
      </c>
      <c r="E47" s="63" t="s">
        <v>1180</v>
      </c>
      <c r="F47" s="63" t="s">
        <v>1180</v>
      </c>
      <c r="G47" s="63" t="s">
        <v>1180</v>
      </c>
      <c r="H47" s="63" t="s">
        <v>1180</v>
      </c>
      <c r="I47" s="63" t="s">
        <v>1180</v>
      </c>
      <c r="J47" s="63" t="s">
        <v>1180</v>
      </c>
    </row>
    <row r="48" spans="1:10">
      <c r="A48" s="63">
        <v>47</v>
      </c>
      <c r="B48" s="63" t="s">
        <v>806</v>
      </c>
      <c r="C48" s="63">
        <v>2</v>
      </c>
      <c r="D48" s="63">
        <v>0.12294697</v>
      </c>
      <c r="E48" s="63">
        <v>496.20303030000002</v>
      </c>
      <c r="F48" s="63">
        <v>3.7121767999999999E-2</v>
      </c>
      <c r="G48" s="63">
        <v>8.6186869999999999E-3</v>
      </c>
      <c r="H48" s="63">
        <v>4.1741919000000002E-2</v>
      </c>
      <c r="I48" s="63">
        <v>0.120275758</v>
      </c>
      <c r="J48" s="63">
        <v>3.3123232000000002E-2</v>
      </c>
    </row>
    <row r="49" spans="1:10">
      <c r="A49" s="63">
        <v>48</v>
      </c>
      <c r="B49" s="63" t="s">
        <v>1054</v>
      </c>
      <c r="C49" s="63" t="s">
        <v>1180</v>
      </c>
      <c r="D49" s="63" t="s">
        <v>1180</v>
      </c>
      <c r="E49" s="63" t="s">
        <v>1180</v>
      </c>
      <c r="F49" s="63" t="s">
        <v>1180</v>
      </c>
      <c r="G49" s="63" t="s">
        <v>1180</v>
      </c>
      <c r="H49" s="63" t="s">
        <v>1180</v>
      </c>
      <c r="I49" s="63" t="s">
        <v>1180</v>
      </c>
      <c r="J49" s="63" t="s">
        <v>1180</v>
      </c>
    </row>
    <row r="50" spans="1:10">
      <c r="A50" s="63">
        <v>49</v>
      </c>
      <c r="B50" s="63" t="s">
        <v>807</v>
      </c>
      <c r="C50" s="63">
        <v>1</v>
      </c>
      <c r="D50" s="63">
        <v>0.13594999999999999</v>
      </c>
      <c r="E50" s="63">
        <v>442.27499999999998</v>
      </c>
      <c r="F50" s="63">
        <v>4.1133636000000001E-2</v>
      </c>
      <c r="G50" s="63">
        <v>9.0271669999999991E-3</v>
      </c>
      <c r="H50" s="63">
        <v>4.0807272999999998E-2</v>
      </c>
      <c r="I50" s="63">
        <v>0.110485455</v>
      </c>
      <c r="J50" s="63">
        <v>3.1778182000000002E-2</v>
      </c>
    </row>
    <row r="51" spans="1:10">
      <c r="A51" s="63">
        <v>50</v>
      </c>
      <c r="B51" s="63" t="s">
        <v>1055</v>
      </c>
      <c r="C51" s="63" t="s">
        <v>1180</v>
      </c>
      <c r="D51" s="63" t="s">
        <v>1180</v>
      </c>
      <c r="E51" s="63" t="s">
        <v>1180</v>
      </c>
      <c r="F51" s="63" t="s">
        <v>1180</v>
      </c>
      <c r="G51" s="63" t="s">
        <v>1180</v>
      </c>
      <c r="H51" s="63" t="s">
        <v>1180</v>
      </c>
      <c r="I51" s="63" t="s">
        <v>1180</v>
      </c>
      <c r="J51" s="63" t="s">
        <v>1180</v>
      </c>
    </row>
    <row r="52" spans="1:10">
      <c r="A52" s="63">
        <v>51</v>
      </c>
      <c r="B52" s="63" t="s">
        <v>1056</v>
      </c>
      <c r="C52" s="63" t="s">
        <v>1180</v>
      </c>
      <c r="D52" s="63" t="s">
        <v>1180</v>
      </c>
      <c r="E52" s="63" t="s">
        <v>1180</v>
      </c>
      <c r="F52" s="63" t="s">
        <v>1180</v>
      </c>
      <c r="G52" s="63" t="s">
        <v>1180</v>
      </c>
      <c r="H52" s="63" t="s">
        <v>1180</v>
      </c>
      <c r="I52" s="63" t="s">
        <v>1180</v>
      </c>
      <c r="J52" s="63" t="s">
        <v>1180</v>
      </c>
    </row>
    <row r="53" spans="1:10">
      <c r="A53" s="63">
        <v>52</v>
      </c>
      <c r="B53" s="63" t="s">
        <v>1057</v>
      </c>
      <c r="C53" s="63" t="s">
        <v>1180</v>
      </c>
      <c r="D53" s="63" t="s">
        <v>1180</v>
      </c>
      <c r="E53" s="63" t="s">
        <v>1180</v>
      </c>
      <c r="F53" s="63" t="s">
        <v>1180</v>
      </c>
      <c r="G53" s="63" t="s">
        <v>1180</v>
      </c>
      <c r="H53" s="63" t="s">
        <v>1180</v>
      </c>
      <c r="I53" s="63" t="s">
        <v>1180</v>
      </c>
      <c r="J53" s="63" t="s">
        <v>1180</v>
      </c>
    </row>
    <row r="54" spans="1:10">
      <c r="A54" s="63">
        <v>53</v>
      </c>
      <c r="B54" s="63" t="s">
        <v>669</v>
      </c>
      <c r="C54" s="63">
        <v>1</v>
      </c>
      <c r="D54" s="63">
        <v>0.14054545500000001</v>
      </c>
      <c r="E54" s="63">
        <v>428.77272729999999</v>
      </c>
      <c r="F54" s="63">
        <v>3.5858182000000002E-2</v>
      </c>
      <c r="G54" s="63">
        <v>1.0481818E-2</v>
      </c>
      <c r="H54" s="63">
        <v>2.9761817999999999E-2</v>
      </c>
      <c r="I54" s="63">
        <v>7.9485454999999997E-2</v>
      </c>
      <c r="J54" s="63">
        <v>1.9279091000000002E-2</v>
      </c>
    </row>
    <row r="55" spans="1:10">
      <c r="A55" s="63">
        <v>54</v>
      </c>
      <c r="B55" s="63" t="s">
        <v>1058</v>
      </c>
      <c r="C55" s="63" t="s">
        <v>1180</v>
      </c>
      <c r="D55" s="63" t="s">
        <v>1180</v>
      </c>
      <c r="E55" s="63" t="s">
        <v>1180</v>
      </c>
      <c r="F55" s="63" t="s">
        <v>1180</v>
      </c>
      <c r="G55" s="63" t="s">
        <v>1180</v>
      </c>
      <c r="H55" s="63" t="s">
        <v>1180</v>
      </c>
      <c r="I55" s="63" t="s">
        <v>1180</v>
      </c>
      <c r="J55" s="63" t="s">
        <v>1180</v>
      </c>
    </row>
    <row r="56" spans="1:10">
      <c r="A56" s="63">
        <v>55</v>
      </c>
      <c r="B56" s="63" t="s">
        <v>1059</v>
      </c>
      <c r="C56" s="63" t="s">
        <v>1180</v>
      </c>
      <c r="D56" s="63" t="s">
        <v>1180</v>
      </c>
      <c r="E56" s="63" t="s">
        <v>1180</v>
      </c>
      <c r="F56" s="63" t="s">
        <v>1180</v>
      </c>
      <c r="G56" s="63" t="s">
        <v>1180</v>
      </c>
      <c r="H56" s="63" t="s">
        <v>1180</v>
      </c>
      <c r="I56" s="63" t="s">
        <v>1180</v>
      </c>
      <c r="J56" s="63" t="s">
        <v>1180</v>
      </c>
    </row>
    <row r="57" spans="1:10">
      <c r="A57" s="63">
        <v>56</v>
      </c>
      <c r="B57" s="63" t="s">
        <v>808</v>
      </c>
      <c r="C57" s="63">
        <v>2</v>
      </c>
      <c r="D57" s="63">
        <v>0.106478472</v>
      </c>
      <c r="E57" s="63">
        <v>563.67361110000002</v>
      </c>
      <c r="F57" s="63">
        <v>4.0942917000000002E-2</v>
      </c>
      <c r="G57" s="63">
        <v>1.2366111000000001E-2</v>
      </c>
      <c r="H57" s="63">
        <v>4.7127083E-2</v>
      </c>
      <c r="I57" s="63">
        <v>0.14454513899999999</v>
      </c>
      <c r="J57" s="63">
        <v>3.4760972000000001E-2</v>
      </c>
    </row>
    <row r="58" spans="1:10">
      <c r="A58" s="63">
        <v>57</v>
      </c>
      <c r="B58" s="63" t="s">
        <v>671</v>
      </c>
      <c r="C58" s="63">
        <v>7</v>
      </c>
      <c r="D58" s="63">
        <v>0.106651501</v>
      </c>
      <c r="E58" s="63">
        <v>565.89021649999995</v>
      </c>
      <c r="F58" s="63">
        <v>3.4276338000000003E-2</v>
      </c>
      <c r="G58" s="63">
        <v>1.0188219E-2</v>
      </c>
      <c r="H58" s="63">
        <v>3.9193710999999999E-2</v>
      </c>
      <c r="I58" s="63">
        <v>0.120211449</v>
      </c>
      <c r="J58" s="63">
        <v>2.9004888999999999E-2</v>
      </c>
    </row>
    <row r="59" spans="1:10">
      <c r="A59" s="63">
        <v>58</v>
      </c>
      <c r="B59" s="63" t="s">
        <v>1060</v>
      </c>
      <c r="C59" s="63" t="s">
        <v>1180</v>
      </c>
      <c r="D59" s="63" t="s">
        <v>1180</v>
      </c>
      <c r="E59" s="63" t="s">
        <v>1180</v>
      </c>
      <c r="F59" s="63" t="s">
        <v>1180</v>
      </c>
      <c r="G59" s="63" t="s">
        <v>1180</v>
      </c>
      <c r="H59" s="63" t="s">
        <v>1180</v>
      </c>
      <c r="I59" s="63" t="s">
        <v>1180</v>
      </c>
      <c r="J59" s="63" t="s">
        <v>1180</v>
      </c>
    </row>
    <row r="60" spans="1:10">
      <c r="A60" s="63">
        <v>59</v>
      </c>
      <c r="B60" s="63" t="s">
        <v>1061</v>
      </c>
      <c r="C60" s="63" t="s">
        <v>1180</v>
      </c>
      <c r="D60" s="63" t="s">
        <v>1180</v>
      </c>
      <c r="E60" s="63" t="s">
        <v>1180</v>
      </c>
      <c r="F60" s="63" t="s">
        <v>1180</v>
      </c>
      <c r="G60" s="63" t="s">
        <v>1180</v>
      </c>
      <c r="H60" s="63" t="s">
        <v>1180</v>
      </c>
      <c r="I60" s="63" t="s">
        <v>1180</v>
      </c>
      <c r="J60" s="63" t="s">
        <v>1180</v>
      </c>
    </row>
    <row r="61" spans="1:10">
      <c r="A61" s="63">
        <v>60</v>
      </c>
      <c r="B61" s="63" t="s">
        <v>1062</v>
      </c>
      <c r="C61" s="63" t="s">
        <v>1180</v>
      </c>
      <c r="D61" s="63" t="s">
        <v>1180</v>
      </c>
      <c r="E61" s="63" t="s">
        <v>1180</v>
      </c>
      <c r="F61" s="63" t="s">
        <v>1180</v>
      </c>
      <c r="G61" s="63" t="s">
        <v>1180</v>
      </c>
      <c r="H61" s="63" t="s">
        <v>1180</v>
      </c>
      <c r="I61" s="63" t="s">
        <v>1180</v>
      </c>
      <c r="J61" s="63" t="s">
        <v>1180</v>
      </c>
    </row>
    <row r="62" spans="1:10">
      <c r="A62" s="63">
        <v>61</v>
      </c>
      <c r="B62" s="63" t="s">
        <v>809</v>
      </c>
      <c r="C62" s="63">
        <v>6</v>
      </c>
      <c r="D62" s="63">
        <v>0.112091472</v>
      </c>
      <c r="E62" s="63">
        <v>551.27215620000004</v>
      </c>
      <c r="F62" s="63">
        <v>4.1118308999999999E-2</v>
      </c>
      <c r="G62" s="63">
        <v>1.0087837000000001E-2</v>
      </c>
      <c r="H62" s="63">
        <v>3.9848741999999999E-2</v>
      </c>
      <c r="I62" s="63">
        <v>0.120310559</v>
      </c>
      <c r="J62" s="63">
        <v>2.9760571999999999E-2</v>
      </c>
    </row>
    <row r="63" spans="1:10">
      <c r="A63" s="63">
        <v>62</v>
      </c>
      <c r="B63" s="63" t="s">
        <v>1063</v>
      </c>
      <c r="C63" s="63" t="s">
        <v>1180</v>
      </c>
      <c r="D63" s="63" t="s">
        <v>1180</v>
      </c>
      <c r="E63" s="63" t="s">
        <v>1180</v>
      </c>
      <c r="F63" s="63" t="s">
        <v>1180</v>
      </c>
      <c r="G63" s="63" t="s">
        <v>1180</v>
      </c>
      <c r="H63" s="63" t="s">
        <v>1180</v>
      </c>
      <c r="I63" s="63" t="s">
        <v>1180</v>
      </c>
      <c r="J63" s="63" t="s">
        <v>1180</v>
      </c>
    </row>
    <row r="64" spans="1:10">
      <c r="A64" s="63">
        <v>63</v>
      </c>
      <c r="B64" s="63" t="s">
        <v>673</v>
      </c>
      <c r="C64" s="63">
        <v>2</v>
      </c>
      <c r="D64" s="63">
        <v>0.109825253</v>
      </c>
      <c r="E64" s="63">
        <v>546.94747470000004</v>
      </c>
      <c r="F64" s="63">
        <v>3.3098888999999999E-2</v>
      </c>
      <c r="G64" s="63">
        <v>1.1242121000000001E-2</v>
      </c>
      <c r="H64" s="63">
        <v>3.5976666999999997E-2</v>
      </c>
      <c r="I64" s="63">
        <v>0.10836</v>
      </c>
      <c r="J64" s="63">
        <v>2.4661667000000002E-2</v>
      </c>
    </row>
    <row r="65" spans="1:10">
      <c r="A65" s="63">
        <v>64</v>
      </c>
      <c r="B65" s="63" t="s">
        <v>1064</v>
      </c>
      <c r="C65" s="63" t="s">
        <v>1180</v>
      </c>
      <c r="D65" s="63" t="s">
        <v>1180</v>
      </c>
      <c r="E65" s="63" t="s">
        <v>1180</v>
      </c>
      <c r="F65" s="63" t="s">
        <v>1180</v>
      </c>
      <c r="G65" s="63" t="s">
        <v>1180</v>
      </c>
      <c r="H65" s="63" t="s">
        <v>1180</v>
      </c>
      <c r="I65" s="63" t="s">
        <v>1180</v>
      </c>
      <c r="J65" s="63" t="s">
        <v>1180</v>
      </c>
    </row>
    <row r="66" spans="1:10">
      <c r="A66" s="63">
        <v>65</v>
      </c>
      <c r="B66" s="63" t="s">
        <v>1065</v>
      </c>
      <c r="C66" s="63" t="s">
        <v>1180</v>
      </c>
      <c r="D66" s="63" t="s">
        <v>1180</v>
      </c>
      <c r="E66" s="63" t="s">
        <v>1180</v>
      </c>
      <c r="F66" s="63" t="s">
        <v>1180</v>
      </c>
      <c r="G66" s="63" t="s">
        <v>1180</v>
      </c>
      <c r="H66" s="63" t="s">
        <v>1180</v>
      </c>
      <c r="I66" s="63" t="s">
        <v>1180</v>
      </c>
      <c r="J66" s="63" t="s">
        <v>1180</v>
      </c>
    </row>
    <row r="67" spans="1:10">
      <c r="A67" s="63">
        <v>66</v>
      </c>
      <c r="B67" s="63" t="s">
        <v>1007</v>
      </c>
      <c r="C67" s="63">
        <v>4</v>
      </c>
      <c r="D67" s="63">
        <v>0.10980430200000001</v>
      </c>
      <c r="E67" s="63">
        <v>547.86373920000005</v>
      </c>
      <c r="F67" s="63">
        <v>3.2027914999999997E-2</v>
      </c>
      <c r="G67" s="63">
        <v>8.9583330000000006E-3</v>
      </c>
      <c r="H67" s="63">
        <v>3.9880587000000002E-2</v>
      </c>
      <c r="I67" s="63">
        <v>0.120133909</v>
      </c>
      <c r="J67" s="63">
        <v>3.0922254E-2</v>
      </c>
    </row>
    <row r="68" spans="1:10">
      <c r="A68" s="63">
        <v>67</v>
      </c>
      <c r="B68" s="63" t="s">
        <v>810</v>
      </c>
      <c r="C68" s="63">
        <v>3</v>
      </c>
      <c r="D68" s="63">
        <v>0.120340556</v>
      </c>
      <c r="E68" s="63">
        <v>502.16888890000001</v>
      </c>
      <c r="F68" s="63">
        <v>3.2000573999999997E-2</v>
      </c>
      <c r="G68" s="63">
        <v>8.6777780000000006E-3</v>
      </c>
      <c r="H68" s="63">
        <v>3.6266685E-2</v>
      </c>
      <c r="I68" s="63">
        <v>0.10473748099999999</v>
      </c>
      <c r="J68" s="63">
        <v>2.7588906999999999E-2</v>
      </c>
    </row>
    <row r="69" spans="1:10">
      <c r="A69" s="63">
        <v>68</v>
      </c>
      <c r="B69" s="63" t="s">
        <v>811</v>
      </c>
      <c r="C69" s="63">
        <v>1</v>
      </c>
      <c r="D69" s="63">
        <v>0.12682142900000001</v>
      </c>
      <c r="E69" s="63">
        <v>480.2142857</v>
      </c>
      <c r="F69" s="63">
        <v>3.8945213999999999E-2</v>
      </c>
      <c r="G69" s="63">
        <v>1.0578929000000001E-2</v>
      </c>
      <c r="H69" s="63">
        <v>3.5750999999999998E-2</v>
      </c>
      <c r="I69" s="63">
        <v>0.10227550000000001</v>
      </c>
      <c r="J69" s="63">
        <v>2.5205999999999999E-2</v>
      </c>
    </row>
    <row r="70" spans="1:10">
      <c r="A70" s="63">
        <v>69</v>
      </c>
      <c r="B70" s="63" t="s">
        <v>812</v>
      </c>
      <c r="C70" s="63">
        <v>1</v>
      </c>
      <c r="D70" s="63">
        <v>0.11922727299999999</v>
      </c>
      <c r="E70" s="63">
        <v>503.32727269999998</v>
      </c>
      <c r="F70" s="63">
        <v>3.3598000000000003E-2</v>
      </c>
      <c r="G70" s="63">
        <v>1.235E-2</v>
      </c>
      <c r="H70" s="63">
        <v>3.0571111000000002E-2</v>
      </c>
      <c r="I70" s="63">
        <v>8.8481111000000001E-2</v>
      </c>
      <c r="J70" s="63">
        <v>1.8237778E-2</v>
      </c>
    </row>
    <row r="71" spans="1:10">
      <c r="A71" s="63">
        <v>70</v>
      </c>
      <c r="B71" s="63" t="s">
        <v>1066</v>
      </c>
      <c r="C71" s="63" t="s">
        <v>1180</v>
      </c>
      <c r="D71" s="63" t="s">
        <v>1180</v>
      </c>
      <c r="E71" s="63" t="s">
        <v>1180</v>
      </c>
      <c r="F71" s="63" t="s">
        <v>1180</v>
      </c>
      <c r="G71" s="63" t="s">
        <v>1180</v>
      </c>
      <c r="H71" s="63" t="s">
        <v>1180</v>
      </c>
      <c r="I71" s="63" t="s">
        <v>1180</v>
      </c>
      <c r="J71" s="63" t="s">
        <v>1180</v>
      </c>
    </row>
    <row r="72" spans="1:10">
      <c r="A72" s="63">
        <v>71</v>
      </c>
      <c r="B72" s="63" t="s">
        <v>798</v>
      </c>
      <c r="C72" s="63">
        <v>2</v>
      </c>
      <c r="D72" s="63">
        <v>0.12214750000000001</v>
      </c>
      <c r="E72" s="63">
        <v>492.58875</v>
      </c>
      <c r="F72" s="63">
        <v>4.1717999999999998E-2</v>
      </c>
      <c r="G72" s="63">
        <v>1.0817500000000001E-2</v>
      </c>
      <c r="H72" s="63">
        <v>3.651575E-2</v>
      </c>
      <c r="I72" s="63">
        <v>0.10464575</v>
      </c>
      <c r="J72" s="63">
        <v>2.5698249999999999E-2</v>
      </c>
    </row>
    <row r="73" spans="1:10">
      <c r="A73" s="63">
        <v>72</v>
      </c>
      <c r="B73" s="63" t="s">
        <v>1067</v>
      </c>
      <c r="C73" s="63" t="s">
        <v>1180</v>
      </c>
      <c r="D73" s="63" t="s">
        <v>1180</v>
      </c>
      <c r="E73" s="63" t="s">
        <v>1180</v>
      </c>
      <c r="F73" s="63" t="s">
        <v>1180</v>
      </c>
      <c r="G73" s="63" t="s">
        <v>1180</v>
      </c>
      <c r="H73" s="63" t="s">
        <v>1180</v>
      </c>
      <c r="I73" s="63" t="s">
        <v>1180</v>
      </c>
      <c r="J73" s="63" t="s">
        <v>1180</v>
      </c>
    </row>
    <row r="74" spans="1:10">
      <c r="A74" s="63">
        <v>73</v>
      </c>
      <c r="B74" s="63" t="s">
        <v>1068</v>
      </c>
      <c r="C74" s="63" t="s">
        <v>1180</v>
      </c>
      <c r="D74" s="63" t="s">
        <v>1180</v>
      </c>
      <c r="E74" s="63" t="s">
        <v>1180</v>
      </c>
      <c r="F74" s="63" t="s">
        <v>1180</v>
      </c>
      <c r="G74" s="63" t="s">
        <v>1180</v>
      </c>
      <c r="H74" s="63" t="s">
        <v>1180</v>
      </c>
      <c r="I74" s="63" t="s">
        <v>1180</v>
      </c>
      <c r="J74" s="63" t="s">
        <v>1180</v>
      </c>
    </row>
    <row r="75" spans="1:10">
      <c r="A75" s="63">
        <v>74</v>
      </c>
      <c r="B75" s="63" t="s">
        <v>800</v>
      </c>
      <c r="C75" s="63">
        <v>4</v>
      </c>
      <c r="D75" s="63">
        <v>0.120428939</v>
      </c>
      <c r="E75" s="63">
        <v>501.0835227</v>
      </c>
      <c r="F75" s="63">
        <v>4.2034666999999998E-2</v>
      </c>
      <c r="G75" s="63">
        <v>1.118133E-2</v>
      </c>
      <c r="H75" s="63">
        <v>4.6449780000000003E-2</v>
      </c>
      <c r="I75" s="63">
        <v>0.13398301100000001</v>
      </c>
      <c r="J75" s="63">
        <v>3.5267867000000001E-2</v>
      </c>
    </row>
    <row r="76" spans="1:10">
      <c r="A76" s="63">
        <v>75</v>
      </c>
      <c r="B76" s="63" t="s">
        <v>813</v>
      </c>
      <c r="C76" s="63">
        <v>3</v>
      </c>
      <c r="D76" s="63">
        <v>0.145589843</v>
      </c>
      <c r="E76" s="63">
        <v>442.4906593</v>
      </c>
      <c r="F76" s="63">
        <v>3.3385984E-2</v>
      </c>
      <c r="G76" s="63">
        <v>1.0771395E-2</v>
      </c>
      <c r="H76" s="63">
        <v>4.6485235999999999E-2</v>
      </c>
      <c r="I76" s="63">
        <v>0.124148756</v>
      </c>
      <c r="J76" s="63">
        <v>3.5713841000000003E-2</v>
      </c>
    </row>
    <row r="77" spans="1:10">
      <c r="A77" s="63">
        <v>76</v>
      </c>
      <c r="B77" s="63" t="s">
        <v>1069</v>
      </c>
      <c r="C77" s="63" t="s">
        <v>1180</v>
      </c>
      <c r="D77" s="63" t="s">
        <v>1180</v>
      </c>
      <c r="E77" s="63" t="s">
        <v>1180</v>
      </c>
      <c r="F77" s="63" t="s">
        <v>1180</v>
      </c>
      <c r="G77" s="63" t="s">
        <v>1180</v>
      </c>
      <c r="H77" s="63" t="s">
        <v>1180</v>
      </c>
      <c r="I77" s="63" t="s">
        <v>1180</v>
      </c>
      <c r="J77" s="63" t="s">
        <v>1180</v>
      </c>
    </row>
    <row r="78" spans="1:10">
      <c r="A78" s="63">
        <v>77</v>
      </c>
      <c r="B78" s="63" t="s">
        <v>814</v>
      </c>
      <c r="C78" s="63">
        <v>4</v>
      </c>
      <c r="D78" s="63">
        <v>0.130067403</v>
      </c>
      <c r="E78" s="63">
        <v>468.85103900000001</v>
      </c>
      <c r="F78" s="63">
        <v>3.1686341E-2</v>
      </c>
      <c r="G78" s="63">
        <v>9.075685E-3</v>
      </c>
      <c r="H78" s="63">
        <v>4.6623767000000003E-2</v>
      </c>
      <c r="I78" s="63">
        <v>0.13072867099999999</v>
      </c>
      <c r="J78" s="63">
        <v>3.7549078999999999E-2</v>
      </c>
    </row>
    <row r="79" spans="1:10">
      <c r="A79" s="63">
        <v>78</v>
      </c>
      <c r="B79" s="63" t="s">
        <v>815</v>
      </c>
      <c r="C79" s="63">
        <v>3</v>
      </c>
      <c r="D79" s="63">
        <v>0.12989182299999999</v>
      </c>
      <c r="E79" s="63">
        <v>466.37649570000002</v>
      </c>
      <c r="F79" s="63">
        <v>4.0463555999999998E-2</v>
      </c>
      <c r="G79" s="63">
        <v>1.0474501000000001E-2</v>
      </c>
      <c r="H79" s="63">
        <v>4.4290721999999998E-2</v>
      </c>
      <c r="I79" s="63">
        <v>0.124231481</v>
      </c>
      <c r="J79" s="63">
        <v>3.3819426E-2</v>
      </c>
    </row>
    <row r="80" spans="1:10">
      <c r="A80" s="63">
        <v>79</v>
      </c>
      <c r="B80" s="63" t="s">
        <v>1070</v>
      </c>
      <c r="C80" s="63" t="s">
        <v>1180</v>
      </c>
      <c r="D80" s="63" t="s">
        <v>1180</v>
      </c>
      <c r="E80" s="63" t="s">
        <v>1180</v>
      </c>
      <c r="F80" s="63" t="s">
        <v>1180</v>
      </c>
      <c r="G80" s="63" t="s">
        <v>1180</v>
      </c>
      <c r="H80" s="63" t="s">
        <v>1180</v>
      </c>
      <c r="I80" s="63" t="s">
        <v>1180</v>
      </c>
      <c r="J80" s="63" t="s">
        <v>1180</v>
      </c>
    </row>
    <row r="81" spans="1:10">
      <c r="A81" s="63">
        <v>80</v>
      </c>
      <c r="B81" s="63" t="s">
        <v>1071</v>
      </c>
      <c r="C81" s="63" t="s">
        <v>1180</v>
      </c>
      <c r="D81" s="63" t="s">
        <v>1180</v>
      </c>
      <c r="E81" s="63" t="s">
        <v>1180</v>
      </c>
      <c r="F81" s="63" t="s">
        <v>1180</v>
      </c>
      <c r="G81" s="63" t="s">
        <v>1180</v>
      </c>
      <c r="H81" s="63" t="s">
        <v>1180</v>
      </c>
      <c r="I81" s="63" t="s">
        <v>1180</v>
      </c>
      <c r="J81" s="63" t="s">
        <v>1180</v>
      </c>
    </row>
    <row r="82" spans="1:10">
      <c r="A82" s="63">
        <v>81</v>
      </c>
      <c r="B82" s="63" t="s">
        <v>1012</v>
      </c>
      <c r="C82" s="63">
        <v>2</v>
      </c>
      <c r="D82" s="63">
        <v>0.11563454500000001</v>
      </c>
      <c r="E82" s="63">
        <v>519.03909090000002</v>
      </c>
      <c r="F82" s="63">
        <v>3.5665000000000002E-2</v>
      </c>
      <c r="G82" s="63">
        <v>1.4838636000000001E-2</v>
      </c>
      <c r="H82" s="63">
        <v>4.2856234E-2</v>
      </c>
      <c r="I82" s="63">
        <v>0.126130519</v>
      </c>
      <c r="J82" s="63">
        <v>2.7778311999999999E-2</v>
      </c>
    </row>
    <row r="83" spans="1:10">
      <c r="A83" s="63">
        <v>82</v>
      </c>
      <c r="B83" s="63" t="s">
        <v>816</v>
      </c>
      <c r="C83" s="63">
        <v>2</v>
      </c>
      <c r="D83" s="63">
        <v>0.11775833300000001</v>
      </c>
      <c r="E83" s="63">
        <v>509.78777780000001</v>
      </c>
      <c r="F83" s="63">
        <v>3.5219500000000001E-2</v>
      </c>
      <c r="G83" s="63">
        <v>1.0186656000000001E-2</v>
      </c>
      <c r="H83" s="63">
        <v>2.8231167000000001E-2</v>
      </c>
      <c r="I83" s="63">
        <v>8.2296999999999995E-2</v>
      </c>
      <c r="J83" s="63">
        <v>1.8044610999999999E-2</v>
      </c>
    </row>
    <row r="84" spans="1:10">
      <c r="A84" s="63">
        <v>83</v>
      </c>
      <c r="B84" s="63" t="s">
        <v>1072</v>
      </c>
      <c r="C84" s="63" t="s">
        <v>1180</v>
      </c>
      <c r="D84" s="63" t="s">
        <v>1180</v>
      </c>
      <c r="E84" s="63" t="s">
        <v>1180</v>
      </c>
      <c r="F84" s="63" t="s">
        <v>1180</v>
      </c>
      <c r="G84" s="63" t="s">
        <v>1180</v>
      </c>
      <c r="H84" s="63" t="s">
        <v>1180</v>
      </c>
      <c r="I84" s="63" t="s">
        <v>1180</v>
      </c>
      <c r="J84" s="63" t="s">
        <v>1180</v>
      </c>
    </row>
    <row r="85" spans="1:10">
      <c r="A85" s="63">
        <v>84</v>
      </c>
      <c r="B85" s="63" t="s">
        <v>817</v>
      </c>
      <c r="C85" s="63">
        <v>1</v>
      </c>
      <c r="D85" s="63">
        <v>0.11699166699999999</v>
      </c>
      <c r="E85" s="63">
        <v>512.95000000000005</v>
      </c>
      <c r="F85" s="63">
        <v>3.7809166999999998E-2</v>
      </c>
      <c r="G85" s="63">
        <v>1.0666666999999999E-2</v>
      </c>
      <c r="H85" s="63">
        <v>2.9658332999999999E-2</v>
      </c>
      <c r="I85" s="63">
        <v>8.6712499999999998E-2</v>
      </c>
      <c r="J85" s="63">
        <v>1.8991667E-2</v>
      </c>
    </row>
    <row r="86" spans="1:10">
      <c r="A86" s="63">
        <v>85</v>
      </c>
      <c r="B86" s="63" t="s">
        <v>818</v>
      </c>
      <c r="C86" s="63">
        <v>1</v>
      </c>
      <c r="D86" s="63">
        <v>0.143744444</v>
      </c>
      <c r="E86" s="63">
        <v>417.46666670000002</v>
      </c>
      <c r="F86" s="63">
        <v>4.1431666999999998E-2</v>
      </c>
      <c r="G86" s="63">
        <v>9.4908330000000006E-3</v>
      </c>
      <c r="H86" s="63">
        <v>6.0199999999999997E-2</v>
      </c>
      <c r="I86" s="63">
        <v>0.15939999999999999</v>
      </c>
      <c r="J86" s="63">
        <v>5.0770000000000003E-2</v>
      </c>
    </row>
    <row r="87" spans="1:10">
      <c r="A87" s="63">
        <v>86</v>
      </c>
      <c r="B87" s="63" t="s">
        <v>1073</v>
      </c>
      <c r="C87" s="63" t="s">
        <v>1180</v>
      </c>
      <c r="D87" s="63" t="s">
        <v>1180</v>
      </c>
      <c r="E87" s="63" t="s">
        <v>1180</v>
      </c>
      <c r="F87" s="63" t="s">
        <v>1180</v>
      </c>
      <c r="G87" s="63" t="s">
        <v>1180</v>
      </c>
      <c r="H87" s="63" t="s">
        <v>1180</v>
      </c>
      <c r="I87" s="63" t="s">
        <v>1180</v>
      </c>
      <c r="J87" s="63" t="s">
        <v>1180</v>
      </c>
    </row>
    <row r="88" spans="1:10">
      <c r="A88" s="63">
        <v>87</v>
      </c>
      <c r="B88" s="63" t="s">
        <v>819</v>
      </c>
      <c r="C88" s="63">
        <v>1</v>
      </c>
      <c r="D88" s="63">
        <v>0.14336363599999999</v>
      </c>
      <c r="E88" s="63">
        <v>418.82727269999998</v>
      </c>
      <c r="F88" s="63">
        <v>3.0689091000000002E-2</v>
      </c>
      <c r="G88" s="63">
        <v>8.4090910000000005E-3</v>
      </c>
      <c r="H88" s="63">
        <v>3.0912727000000001E-2</v>
      </c>
      <c r="I88" s="63">
        <v>8.1648182E-2</v>
      </c>
      <c r="J88" s="63">
        <v>2.2503636E-2</v>
      </c>
    </row>
    <row r="89" spans="1:10">
      <c r="A89" s="63">
        <v>88</v>
      </c>
      <c r="B89" s="63" t="s">
        <v>820</v>
      </c>
      <c r="C89" s="63">
        <v>2</v>
      </c>
      <c r="D89" s="63">
        <v>0.114308333</v>
      </c>
      <c r="E89" s="63">
        <v>527.41944439999997</v>
      </c>
      <c r="F89" s="63">
        <v>3.6968055999999999E-2</v>
      </c>
      <c r="G89" s="63">
        <v>1.0442916999999999E-2</v>
      </c>
      <c r="H89" s="63">
        <v>3.5755138999999998E-2</v>
      </c>
      <c r="I89" s="63">
        <v>0.106669167</v>
      </c>
      <c r="J89" s="63">
        <v>2.5313333E-2</v>
      </c>
    </row>
    <row r="90" spans="1:10">
      <c r="A90" s="63">
        <v>89</v>
      </c>
      <c r="B90" s="63" t="s">
        <v>1074</v>
      </c>
      <c r="C90" s="63" t="s">
        <v>1180</v>
      </c>
      <c r="D90" s="63" t="s">
        <v>1180</v>
      </c>
      <c r="E90" s="63" t="s">
        <v>1180</v>
      </c>
      <c r="F90" s="63" t="s">
        <v>1180</v>
      </c>
      <c r="G90" s="63" t="s">
        <v>1180</v>
      </c>
      <c r="H90" s="63" t="s">
        <v>1180</v>
      </c>
      <c r="I90" s="63" t="s">
        <v>1180</v>
      </c>
      <c r="J90" s="63" t="s">
        <v>1180</v>
      </c>
    </row>
    <row r="91" spans="1:10">
      <c r="A91" s="63">
        <v>90</v>
      </c>
      <c r="B91" s="63" t="s">
        <v>1075</v>
      </c>
      <c r="C91" s="63" t="s">
        <v>1180</v>
      </c>
      <c r="D91" s="63" t="s">
        <v>1180</v>
      </c>
      <c r="E91" s="63" t="s">
        <v>1180</v>
      </c>
      <c r="F91" s="63" t="s">
        <v>1180</v>
      </c>
      <c r="G91" s="63" t="s">
        <v>1180</v>
      </c>
      <c r="H91" s="63" t="s">
        <v>1180</v>
      </c>
      <c r="I91" s="63" t="s">
        <v>1180</v>
      </c>
      <c r="J91" s="63" t="s">
        <v>1180</v>
      </c>
    </row>
    <row r="92" spans="1:10">
      <c r="A92" s="63">
        <v>91</v>
      </c>
      <c r="B92" s="63" t="s">
        <v>1076</v>
      </c>
      <c r="C92" s="63" t="s">
        <v>1180</v>
      </c>
      <c r="D92" s="63" t="s">
        <v>1180</v>
      </c>
      <c r="E92" s="63" t="s">
        <v>1180</v>
      </c>
      <c r="F92" s="63" t="s">
        <v>1180</v>
      </c>
      <c r="G92" s="63" t="s">
        <v>1180</v>
      </c>
      <c r="H92" s="63" t="s">
        <v>1180</v>
      </c>
      <c r="I92" s="63" t="s">
        <v>1180</v>
      </c>
      <c r="J92" s="63" t="s">
        <v>1180</v>
      </c>
    </row>
    <row r="93" spans="1:10">
      <c r="A93" s="63">
        <v>92</v>
      </c>
      <c r="B93" s="63" t="s">
        <v>1077</v>
      </c>
      <c r="C93" s="63" t="s">
        <v>1180</v>
      </c>
      <c r="D93" s="63" t="s">
        <v>1180</v>
      </c>
      <c r="E93" s="63" t="s">
        <v>1180</v>
      </c>
      <c r="F93" s="63" t="s">
        <v>1180</v>
      </c>
      <c r="G93" s="63" t="s">
        <v>1180</v>
      </c>
      <c r="H93" s="63" t="s">
        <v>1180</v>
      </c>
      <c r="I93" s="63" t="s">
        <v>1180</v>
      </c>
      <c r="J93" s="63" t="s">
        <v>1180</v>
      </c>
    </row>
    <row r="94" spans="1:10">
      <c r="A94" s="63">
        <v>93</v>
      </c>
      <c r="B94" s="63" t="s">
        <v>1078</v>
      </c>
      <c r="C94" s="63" t="s">
        <v>1180</v>
      </c>
      <c r="D94" s="63" t="s">
        <v>1180</v>
      </c>
      <c r="E94" s="63" t="s">
        <v>1180</v>
      </c>
      <c r="F94" s="63" t="s">
        <v>1180</v>
      </c>
      <c r="G94" s="63" t="s">
        <v>1180</v>
      </c>
      <c r="H94" s="63" t="s">
        <v>1180</v>
      </c>
      <c r="I94" s="63" t="s">
        <v>1180</v>
      </c>
      <c r="J94" s="63" t="s">
        <v>1180</v>
      </c>
    </row>
    <row r="95" spans="1:10">
      <c r="A95" s="63">
        <v>94</v>
      </c>
      <c r="B95" s="63" t="s">
        <v>1079</v>
      </c>
      <c r="C95" s="63" t="s">
        <v>1180</v>
      </c>
      <c r="D95" s="63" t="s">
        <v>1180</v>
      </c>
      <c r="E95" s="63" t="s">
        <v>1180</v>
      </c>
      <c r="F95" s="63" t="s">
        <v>1180</v>
      </c>
      <c r="G95" s="63" t="s">
        <v>1180</v>
      </c>
      <c r="H95" s="63" t="s">
        <v>1180</v>
      </c>
      <c r="I95" s="63" t="s">
        <v>1180</v>
      </c>
      <c r="J95" s="63" t="s">
        <v>1180</v>
      </c>
    </row>
    <row r="96" spans="1:10">
      <c r="A96" s="63">
        <v>95</v>
      </c>
      <c r="B96" s="63" t="s">
        <v>1080</v>
      </c>
      <c r="C96" s="63" t="s">
        <v>1180</v>
      </c>
      <c r="D96" s="63" t="s">
        <v>1180</v>
      </c>
      <c r="E96" s="63" t="s">
        <v>1180</v>
      </c>
      <c r="F96" s="63" t="s">
        <v>1180</v>
      </c>
      <c r="G96" s="63" t="s">
        <v>1180</v>
      </c>
      <c r="H96" s="63" t="s">
        <v>1180</v>
      </c>
      <c r="I96" s="63" t="s">
        <v>1180</v>
      </c>
      <c r="J96" s="63" t="s">
        <v>1180</v>
      </c>
    </row>
    <row r="97" spans="1:10">
      <c r="A97" s="63">
        <v>96</v>
      </c>
      <c r="B97" s="63" t="s">
        <v>1081</v>
      </c>
      <c r="C97" s="63" t="s">
        <v>1180</v>
      </c>
      <c r="D97" s="63" t="s">
        <v>1180</v>
      </c>
      <c r="E97" s="63" t="s">
        <v>1180</v>
      </c>
      <c r="F97" s="63" t="s">
        <v>1180</v>
      </c>
      <c r="G97" s="63" t="s">
        <v>1180</v>
      </c>
      <c r="H97" s="63" t="s">
        <v>1180</v>
      </c>
      <c r="I97" s="63" t="s">
        <v>1180</v>
      </c>
      <c r="J97" s="63" t="s">
        <v>1180</v>
      </c>
    </row>
    <row r="98" spans="1:10">
      <c r="A98" s="63">
        <v>97</v>
      </c>
      <c r="B98" s="63" t="s">
        <v>1082</v>
      </c>
      <c r="C98" s="63" t="s">
        <v>1180</v>
      </c>
      <c r="D98" s="63" t="s">
        <v>1180</v>
      </c>
      <c r="E98" s="63" t="s">
        <v>1180</v>
      </c>
      <c r="F98" s="63" t="s">
        <v>1180</v>
      </c>
      <c r="G98" s="63" t="s">
        <v>1180</v>
      </c>
      <c r="H98" s="63" t="s">
        <v>1180</v>
      </c>
      <c r="I98" s="63" t="s">
        <v>1180</v>
      </c>
      <c r="J98" s="63" t="s">
        <v>1180</v>
      </c>
    </row>
    <row r="99" spans="1:10">
      <c r="A99" s="63">
        <v>98</v>
      </c>
      <c r="B99" s="63" t="s">
        <v>1083</v>
      </c>
      <c r="C99" s="63" t="s">
        <v>1180</v>
      </c>
      <c r="D99" s="63" t="s">
        <v>1180</v>
      </c>
      <c r="E99" s="63" t="s">
        <v>1180</v>
      </c>
      <c r="F99" s="63" t="s">
        <v>1180</v>
      </c>
      <c r="G99" s="63" t="s">
        <v>1180</v>
      </c>
      <c r="H99" s="63" t="s">
        <v>1180</v>
      </c>
      <c r="I99" s="63" t="s">
        <v>1180</v>
      </c>
      <c r="J99" s="63" t="s">
        <v>1180</v>
      </c>
    </row>
    <row r="100" spans="1:10">
      <c r="A100" s="63">
        <v>99</v>
      </c>
      <c r="B100" s="63" t="s">
        <v>1084</v>
      </c>
      <c r="C100" s="63" t="s">
        <v>1180</v>
      </c>
      <c r="D100" s="63" t="s">
        <v>1180</v>
      </c>
      <c r="E100" s="63" t="s">
        <v>1180</v>
      </c>
      <c r="F100" s="63" t="s">
        <v>1180</v>
      </c>
      <c r="G100" s="63" t="s">
        <v>1180</v>
      </c>
      <c r="H100" s="63" t="s">
        <v>1180</v>
      </c>
      <c r="I100" s="63" t="s">
        <v>1180</v>
      </c>
      <c r="J100" s="63" t="s">
        <v>1180</v>
      </c>
    </row>
    <row r="101" spans="1:10">
      <c r="A101" s="63">
        <v>100</v>
      </c>
      <c r="B101" s="63" t="s">
        <v>1085</v>
      </c>
      <c r="C101" s="63" t="s">
        <v>1180</v>
      </c>
      <c r="D101" s="63" t="s">
        <v>1180</v>
      </c>
      <c r="E101" s="63" t="s">
        <v>1180</v>
      </c>
      <c r="F101" s="63" t="s">
        <v>1180</v>
      </c>
      <c r="G101" s="63" t="s">
        <v>1180</v>
      </c>
      <c r="H101" s="63" t="s">
        <v>1180</v>
      </c>
      <c r="I101" s="63" t="s">
        <v>1180</v>
      </c>
      <c r="J101" s="63" t="s">
        <v>1180</v>
      </c>
    </row>
    <row r="102" spans="1:10">
      <c r="A102" s="63">
        <v>101</v>
      </c>
      <c r="B102" s="63" t="s">
        <v>1086</v>
      </c>
      <c r="C102" s="63" t="s">
        <v>1180</v>
      </c>
      <c r="D102" s="63" t="s">
        <v>1180</v>
      </c>
      <c r="E102" s="63" t="s">
        <v>1180</v>
      </c>
      <c r="F102" s="63" t="s">
        <v>1180</v>
      </c>
      <c r="G102" s="63" t="s">
        <v>1180</v>
      </c>
      <c r="H102" s="63" t="s">
        <v>1180</v>
      </c>
      <c r="I102" s="63" t="s">
        <v>1180</v>
      </c>
      <c r="J102" s="63" t="s">
        <v>1180</v>
      </c>
    </row>
    <row r="103" spans="1:10">
      <c r="A103" s="63">
        <v>102</v>
      </c>
      <c r="B103" s="63" t="s">
        <v>1087</v>
      </c>
      <c r="C103" s="63" t="s">
        <v>1180</v>
      </c>
      <c r="D103" s="63" t="s">
        <v>1180</v>
      </c>
      <c r="E103" s="63" t="s">
        <v>1180</v>
      </c>
      <c r="F103" s="63" t="s">
        <v>1180</v>
      </c>
      <c r="G103" s="63" t="s">
        <v>1180</v>
      </c>
      <c r="H103" s="63" t="s">
        <v>1180</v>
      </c>
      <c r="I103" s="63" t="s">
        <v>1180</v>
      </c>
      <c r="J103" s="63" t="s">
        <v>1180</v>
      </c>
    </row>
    <row r="104" spans="1:10">
      <c r="A104" s="63">
        <v>103</v>
      </c>
      <c r="B104" s="63" t="s">
        <v>1088</v>
      </c>
      <c r="C104" s="63" t="s">
        <v>1180</v>
      </c>
      <c r="D104" s="63" t="s">
        <v>1180</v>
      </c>
      <c r="E104" s="63" t="s">
        <v>1180</v>
      </c>
      <c r="F104" s="63" t="s">
        <v>1180</v>
      </c>
      <c r="G104" s="63" t="s">
        <v>1180</v>
      </c>
      <c r="H104" s="63" t="s">
        <v>1180</v>
      </c>
      <c r="I104" s="63" t="s">
        <v>1180</v>
      </c>
      <c r="J104" s="63" t="s">
        <v>1180</v>
      </c>
    </row>
    <row r="105" spans="1:10">
      <c r="A105" s="63">
        <v>104</v>
      </c>
      <c r="B105" s="63" t="s">
        <v>1089</v>
      </c>
      <c r="C105" s="63" t="s">
        <v>1180</v>
      </c>
      <c r="D105" s="63" t="s">
        <v>1180</v>
      </c>
      <c r="E105" s="63" t="s">
        <v>1180</v>
      </c>
      <c r="F105" s="63" t="s">
        <v>1180</v>
      </c>
      <c r="G105" s="63" t="s">
        <v>1180</v>
      </c>
      <c r="H105" s="63" t="s">
        <v>1180</v>
      </c>
      <c r="I105" s="63" t="s">
        <v>1180</v>
      </c>
      <c r="J105" s="63" t="s">
        <v>1180</v>
      </c>
    </row>
    <row r="106" spans="1:10">
      <c r="A106" s="63">
        <v>105</v>
      </c>
      <c r="B106" s="63" t="s">
        <v>1090</v>
      </c>
      <c r="C106" s="63" t="s">
        <v>1180</v>
      </c>
      <c r="D106" s="63" t="s">
        <v>1180</v>
      </c>
      <c r="E106" s="63" t="s">
        <v>1180</v>
      </c>
      <c r="F106" s="63" t="s">
        <v>1180</v>
      </c>
      <c r="G106" s="63" t="s">
        <v>1180</v>
      </c>
      <c r="H106" s="63" t="s">
        <v>1180</v>
      </c>
      <c r="I106" s="63" t="s">
        <v>1180</v>
      </c>
      <c r="J106" s="63" t="s">
        <v>1180</v>
      </c>
    </row>
    <row r="107" spans="1:10">
      <c r="A107" s="63">
        <v>106</v>
      </c>
      <c r="B107" s="63" t="s">
        <v>1091</v>
      </c>
      <c r="C107" s="63" t="s">
        <v>1180</v>
      </c>
      <c r="D107" s="63" t="s">
        <v>1180</v>
      </c>
      <c r="E107" s="63" t="s">
        <v>1180</v>
      </c>
      <c r="F107" s="63" t="s">
        <v>1180</v>
      </c>
      <c r="G107" s="63" t="s">
        <v>1180</v>
      </c>
      <c r="H107" s="63" t="s">
        <v>1180</v>
      </c>
      <c r="I107" s="63" t="s">
        <v>1180</v>
      </c>
      <c r="J107" s="63" t="s">
        <v>1180</v>
      </c>
    </row>
    <row r="108" spans="1:10">
      <c r="A108" s="63">
        <v>107</v>
      </c>
      <c r="B108" s="63" t="s">
        <v>821</v>
      </c>
      <c r="C108" s="63">
        <v>1</v>
      </c>
      <c r="D108" s="63">
        <v>0.11609230800000001</v>
      </c>
      <c r="E108" s="63">
        <v>516.96923079999999</v>
      </c>
      <c r="F108" s="63">
        <v>3.5644614999999998E-2</v>
      </c>
      <c r="G108" s="63">
        <v>1.1076923000000001E-2</v>
      </c>
      <c r="H108" s="63">
        <v>3.3309999999999999E-2</v>
      </c>
      <c r="I108" s="63">
        <v>9.7689999999999999E-2</v>
      </c>
      <c r="J108" s="63">
        <v>2.2159999999999999E-2</v>
      </c>
    </row>
    <row r="109" spans="1:10">
      <c r="A109" s="63">
        <v>108</v>
      </c>
      <c r="B109" s="63" t="s">
        <v>1092</v>
      </c>
      <c r="C109" s="63" t="s">
        <v>1180</v>
      </c>
      <c r="D109" s="63" t="s">
        <v>1180</v>
      </c>
      <c r="E109" s="63" t="s">
        <v>1180</v>
      </c>
      <c r="F109" s="63" t="s">
        <v>1180</v>
      </c>
      <c r="G109" s="63" t="s">
        <v>1180</v>
      </c>
      <c r="H109" s="63" t="s">
        <v>1180</v>
      </c>
      <c r="I109" s="63" t="s">
        <v>1180</v>
      </c>
      <c r="J109" s="63" t="s">
        <v>1180</v>
      </c>
    </row>
    <row r="110" spans="1:10">
      <c r="A110" s="63">
        <v>109</v>
      </c>
      <c r="B110" s="63" t="s">
        <v>1093</v>
      </c>
      <c r="C110" s="63" t="s">
        <v>1180</v>
      </c>
      <c r="D110" s="63" t="s">
        <v>1180</v>
      </c>
      <c r="E110" s="63" t="s">
        <v>1180</v>
      </c>
      <c r="F110" s="63" t="s">
        <v>1180</v>
      </c>
      <c r="G110" s="63" t="s">
        <v>1180</v>
      </c>
      <c r="H110" s="63" t="s">
        <v>1180</v>
      </c>
      <c r="I110" s="63" t="s">
        <v>1180</v>
      </c>
      <c r="J110" s="63" t="s">
        <v>1180</v>
      </c>
    </row>
    <row r="111" spans="1:10">
      <c r="A111" s="63">
        <v>110</v>
      </c>
      <c r="B111" s="63" t="s">
        <v>1094</v>
      </c>
      <c r="C111" s="63" t="s">
        <v>1180</v>
      </c>
      <c r="D111" s="63" t="s">
        <v>1180</v>
      </c>
      <c r="E111" s="63" t="s">
        <v>1180</v>
      </c>
      <c r="F111" s="63" t="s">
        <v>1180</v>
      </c>
      <c r="G111" s="63" t="s">
        <v>1180</v>
      </c>
      <c r="H111" s="63" t="s">
        <v>1180</v>
      </c>
      <c r="I111" s="63" t="s">
        <v>1180</v>
      </c>
      <c r="J111" s="63" t="s">
        <v>1180</v>
      </c>
    </row>
    <row r="112" spans="1:10">
      <c r="A112" s="63">
        <v>111</v>
      </c>
      <c r="B112" s="63" t="s">
        <v>1095</v>
      </c>
      <c r="C112" s="63" t="s">
        <v>1180</v>
      </c>
      <c r="D112" s="63" t="s">
        <v>1180</v>
      </c>
      <c r="E112" s="63" t="s">
        <v>1180</v>
      </c>
      <c r="F112" s="63" t="s">
        <v>1180</v>
      </c>
      <c r="G112" s="63" t="s">
        <v>1180</v>
      </c>
      <c r="H112" s="63" t="s">
        <v>1180</v>
      </c>
      <c r="I112" s="63" t="s">
        <v>1180</v>
      </c>
      <c r="J112" s="63" t="s">
        <v>1180</v>
      </c>
    </row>
    <row r="113" spans="1:10">
      <c r="A113" s="63">
        <v>112</v>
      </c>
      <c r="B113" s="63" t="s">
        <v>1096</v>
      </c>
      <c r="C113" s="63" t="s">
        <v>1180</v>
      </c>
      <c r="D113" s="63" t="s">
        <v>1180</v>
      </c>
      <c r="E113" s="63" t="s">
        <v>1180</v>
      </c>
      <c r="F113" s="63" t="s">
        <v>1180</v>
      </c>
      <c r="G113" s="63" t="s">
        <v>1180</v>
      </c>
      <c r="H113" s="63" t="s">
        <v>1180</v>
      </c>
      <c r="I113" s="63" t="s">
        <v>1180</v>
      </c>
      <c r="J113" s="63" t="s">
        <v>1180</v>
      </c>
    </row>
    <row r="114" spans="1:10">
      <c r="A114" s="63">
        <v>113</v>
      </c>
      <c r="B114" s="63" t="s">
        <v>1097</v>
      </c>
      <c r="C114" s="63" t="s">
        <v>1180</v>
      </c>
      <c r="D114" s="63" t="s">
        <v>1180</v>
      </c>
      <c r="E114" s="63" t="s">
        <v>1180</v>
      </c>
      <c r="F114" s="63" t="s">
        <v>1180</v>
      </c>
      <c r="G114" s="63" t="s">
        <v>1180</v>
      </c>
      <c r="H114" s="63" t="s">
        <v>1180</v>
      </c>
      <c r="I114" s="63" t="s">
        <v>1180</v>
      </c>
      <c r="J114" s="63" t="s">
        <v>1180</v>
      </c>
    </row>
    <row r="115" spans="1:10">
      <c r="A115" s="63">
        <v>114</v>
      </c>
      <c r="B115" s="63" t="s">
        <v>1098</v>
      </c>
      <c r="C115" s="63" t="s">
        <v>1180</v>
      </c>
      <c r="D115" s="63" t="s">
        <v>1180</v>
      </c>
      <c r="E115" s="63" t="s">
        <v>1180</v>
      </c>
      <c r="F115" s="63" t="s">
        <v>1180</v>
      </c>
      <c r="G115" s="63" t="s">
        <v>1180</v>
      </c>
      <c r="H115" s="63" t="s">
        <v>1180</v>
      </c>
      <c r="I115" s="63" t="s">
        <v>1180</v>
      </c>
      <c r="J115" s="63" t="s">
        <v>1180</v>
      </c>
    </row>
    <row r="116" spans="1:10">
      <c r="A116" s="63">
        <v>115</v>
      </c>
      <c r="B116" s="63" t="s">
        <v>1099</v>
      </c>
      <c r="C116" s="63" t="s">
        <v>1180</v>
      </c>
      <c r="D116" s="63" t="s">
        <v>1180</v>
      </c>
      <c r="E116" s="63" t="s">
        <v>1180</v>
      </c>
      <c r="F116" s="63" t="s">
        <v>1180</v>
      </c>
      <c r="G116" s="63" t="s">
        <v>1180</v>
      </c>
      <c r="H116" s="63" t="s">
        <v>1180</v>
      </c>
      <c r="I116" s="63" t="s">
        <v>1180</v>
      </c>
      <c r="J116" s="63" t="s">
        <v>1180</v>
      </c>
    </row>
    <row r="117" spans="1:10">
      <c r="A117" s="63">
        <v>116</v>
      </c>
      <c r="B117" s="63" t="s">
        <v>1100</v>
      </c>
      <c r="C117" s="63" t="s">
        <v>1180</v>
      </c>
      <c r="D117" s="63" t="s">
        <v>1180</v>
      </c>
      <c r="E117" s="63" t="s">
        <v>1180</v>
      </c>
      <c r="F117" s="63" t="s">
        <v>1180</v>
      </c>
      <c r="G117" s="63" t="s">
        <v>1180</v>
      </c>
      <c r="H117" s="63" t="s">
        <v>1180</v>
      </c>
      <c r="I117" s="63" t="s">
        <v>1180</v>
      </c>
      <c r="J117" s="63" t="s">
        <v>1180</v>
      </c>
    </row>
    <row r="118" spans="1:10">
      <c r="A118" s="63">
        <v>117</v>
      </c>
      <c r="B118" s="63" t="s">
        <v>1101</v>
      </c>
      <c r="C118" s="63" t="s">
        <v>1180</v>
      </c>
      <c r="D118" s="63" t="s">
        <v>1180</v>
      </c>
      <c r="E118" s="63" t="s">
        <v>1180</v>
      </c>
      <c r="F118" s="63" t="s">
        <v>1180</v>
      </c>
      <c r="G118" s="63" t="s">
        <v>1180</v>
      </c>
      <c r="H118" s="63" t="s">
        <v>1180</v>
      </c>
      <c r="I118" s="63" t="s">
        <v>1180</v>
      </c>
      <c r="J118" s="63" t="s">
        <v>1180</v>
      </c>
    </row>
    <row r="119" spans="1:10">
      <c r="A119" s="63">
        <v>118</v>
      </c>
      <c r="B119" s="63" t="s">
        <v>1102</v>
      </c>
      <c r="C119" s="63" t="s">
        <v>1180</v>
      </c>
      <c r="D119" s="63" t="s">
        <v>1180</v>
      </c>
      <c r="E119" s="63" t="s">
        <v>1180</v>
      </c>
      <c r="F119" s="63" t="s">
        <v>1180</v>
      </c>
      <c r="G119" s="63" t="s">
        <v>1180</v>
      </c>
      <c r="H119" s="63" t="s">
        <v>1180</v>
      </c>
      <c r="I119" s="63" t="s">
        <v>1180</v>
      </c>
      <c r="J119" s="63" t="s">
        <v>1180</v>
      </c>
    </row>
    <row r="120" spans="1:10">
      <c r="A120" s="63">
        <v>119</v>
      </c>
      <c r="B120" s="63" t="s">
        <v>1103</v>
      </c>
      <c r="C120" s="63" t="s">
        <v>1180</v>
      </c>
      <c r="D120" s="63" t="s">
        <v>1180</v>
      </c>
      <c r="E120" s="63" t="s">
        <v>1180</v>
      </c>
      <c r="F120" s="63" t="s">
        <v>1180</v>
      </c>
      <c r="G120" s="63" t="s">
        <v>1180</v>
      </c>
      <c r="H120" s="63" t="s">
        <v>1180</v>
      </c>
      <c r="I120" s="63" t="s">
        <v>1180</v>
      </c>
      <c r="J120" s="63" t="s">
        <v>1180</v>
      </c>
    </row>
    <row r="121" spans="1:10">
      <c r="A121" s="63">
        <v>120</v>
      </c>
      <c r="B121" s="63" t="s">
        <v>1104</v>
      </c>
      <c r="C121" s="63" t="s">
        <v>1180</v>
      </c>
      <c r="D121" s="63" t="s">
        <v>1180</v>
      </c>
      <c r="E121" s="63" t="s">
        <v>1180</v>
      </c>
      <c r="F121" s="63" t="s">
        <v>1180</v>
      </c>
      <c r="G121" s="63" t="s">
        <v>1180</v>
      </c>
      <c r="H121" s="63" t="s">
        <v>1180</v>
      </c>
      <c r="I121" s="63" t="s">
        <v>1180</v>
      </c>
      <c r="J121" s="63" t="s">
        <v>1180</v>
      </c>
    </row>
    <row r="122" spans="1:10">
      <c r="A122" s="63">
        <v>121</v>
      </c>
      <c r="B122" s="63" t="s">
        <v>1105</v>
      </c>
      <c r="C122" s="63" t="s">
        <v>1180</v>
      </c>
      <c r="D122" s="63" t="s">
        <v>1180</v>
      </c>
      <c r="E122" s="63" t="s">
        <v>1180</v>
      </c>
      <c r="F122" s="63" t="s">
        <v>1180</v>
      </c>
      <c r="G122" s="63" t="s">
        <v>1180</v>
      </c>
      <c r="H122" s="63" t="s">
        <v>1180</v>
      </c>
      <c r="I122" s="63" t="s">
        <v>1180</v>
      </c>
      <c r="J122" s="63" t="s">
        <v>1180</v>
      </c>
    </row>
    <row r="123" spans="1:10">
      <c r="A123" s="63">
        <v>122</v>
      </c>
      <c r="B123" s="63" t="s">
        <v>1106</v>
      </c>
      <c r="C123" s="63" t="s">
        <v>1180</v>
      </c>
      <c r="D123" s="63" t="s">
        <v>1180</v>
      </c>
      <c r="E123" s="63" t="s">
        <v>1180</v>
      </c>
      <c r="F123" s="63" t="s">
        <v>1180</v>
      </c>
      <c r="G123" s="63" t="s">
        <v>1180</v>
      </c>
      <c r="H123" s="63" t="s">
        <v>1180</v>
      </c>
      <c r="I123" s="63" t="s">
        <v>1180</v>
      </c>
      <c r="J123" s="63" t="s">
        <v>1180</v>
      </c>
    </row>
    <row r="124" spans="1:10">
      <c r="A124" s="63">
        <v>123</v>
      </c>
      <c r="B124" s="63" t="s">
        <v>1107</v>
      </c>
      <c r="C124" s="63" t="s">
        <v>1180</v>
      </c>
      <c r="D124" s="63" t="s">
        <v>1180</v>
      </c>
      <c r="E124" s="63" t="s">
        <v>1180</v>
      </c>
      <c r="F124" s="63" t="s">
        <v>1180</v>
      </c>
      <c r="G124" s="63" t="s">
        <v>1180</v>
      </c>
      <c r="H124" s="63" t="s">
        <v>1180</v>
      </c>
      <c r="I124" s="63" t="s">
        <v>1180</v>
      </c>
      <c r="J124" s="63" t="s">
        <v>1180</v>
      </c>
    </row>
    <row r="125" spans="1:10">
      <c r="A125" s="63">
        <v>124</v>
      </c>
      <c r="B125" s="63" t="s">
        <v>1108</v>
      </c>
      <c r="C125" s="63" t="s">
        <v>1180</v>
      </c>
      <c r="D125" s="63" t="s">
        <v>1180</v>
      </c>
      <c r="E125" s="63" t="s">
        <v>1180</v>
      </c>
      <c r="F125" s="63" t="s">
        <v>1180</v>
      </c>
      <c r="G125" s="63" t="s">
        <v>1180</v>
      </c>
      <c r="H125" s="63" t="s">
        <v>1180</v>
      </c>
      <c r="I125" s="63" t="s">
        <v>1180</v>
      </c>
      <c r="J125" s="63" t="s">
        <v>1180</v>
      </c>
    </row>
    <row r="126" spans="1:10">
      <c r="A126" s="63">
        <v>125</v>
      </c>
      <c r="B126" s="63" t="s">
        <v>1109</v>
      </c>
      <c r="C126" s="63" t="s">
        <v>1180</v>
      </c>
      <c r="D126" s="63" t="s">
        <v>1180</v>
      </c>
      <c r="E126" s="63" t="s">
        <v>1180</v>
      </c>
      <c r="F126" s="63" t="s">
        <v>1180</v>
      </c>
      <c r="G126" s="63" t="s">
        <v>1180</v>
      </c>
      <c r="H126" s="63" t="s">
        <v>1180</v>
      </c>
      <c r="I126" s="63" t="s">
        <v>1180</v>
      </c>
      <c r="J126" s="63" t="s">
        <v>1180</v>
      </c>
    </row>
    <row r="127" spans="1:10">
      <c r="A127" s="63">
        <v>126</v>
      </c>
      <c r="B127" s="63" t="s">
        <v>1110</v>
      </c>
      <c r="C127" s="63" t="s">
        <v>1180</v>
      </c>
      <c r="D127" s="63" t="s">
        <v>1180</v>
      </c>
      <c r="E127" s="63" t="s">
        <v>1180</v>
      </c>
      <c r="F127" s="63" t="s">
        <v>1180</v>
      </c>
      <c r="G127" s="63" t="s">
        <v>1180</v>
      </c>
      <c r="H127" s="63" t="s">
        <v>1180</v>
      </c>
      <c r="I127" s="63" t="s">
        <v>1180</v>
      </c>
      <c r="J127" s="63" t="s">
        <v>1180</v>
      </c>
    </row>
    <row r="128" spans="1:10">
      <c r="A128" s="63">
        <v>127</v>
      </c>
      <c r="B128" s="63" t="s">
        <v>1111</v>
      </c>
      <c r="C128" s="63" t="s">
        <v>1180</v>
      </c>
      <c r="D128" s="63" t="s">
        <v>1180</v>
      </c>
      <c r="E128" s="63" t="s">
        <v>1180</v>
      </c>
      <c r="F128" s="63" t="s">
        <v>1180</v>
      </c>
      <c r="G128" s="63" t="s">
        <v>1180</v>
      </c>
      <c r="H128" s="63" t="s">
        <v>1180</v>
      </c>
      <c r="I128" s="63" t="s">
        <v>1180</v>
      </c>
      <c r="J128" s="63" t="s">
        <v>1180</v>
      </c>
    </row>
    <row r="129" spans="1:10">
      <c r="A129" s="63">
        <v>128</v>
      </c>
      <c r="B129" s="63" t="s">
        <v>1112</v>
      </c>
      <c r="C129" s="63" t="s">
        <v>1180</v>
      </c>
      <c r="D129" s="63" t="s">
        <v>1180</v>
      </c>
      <c r="E129" s="63" t="s">
        <v>1180</v>
      </c>
      <c r="F129" s="63" t="s">
        <v>1180</v>
      </c>
      <c r="G129" s="63" t="s">
        <v>1180</v>
      </c>
      <c r="H129" s="63" t="s">
        <v>1180</v>
      </c>
      <c r="I129" s="63" t="s">
        <v>1180</v>
      </c>
      <c r="J129" s="63" t="s">
        <v>1180</v>
      </c>
    </row>
    <row r="130" spans="1:10">
      <c r="A130" s="63">
        <v>129</v>
      </c>
      <c r="B130" s="63" t="s">
        <v>1113</v>
      </c>
      <c r="C130" s="63" t="s">
        <v>1180</v>
      </c>
      <c r="D130" s="63" t="s">
        <v>1180</v>
      </c>
      <c r="E130" s="63" t="s">
        <v>1180</v>
      </c>
      <c r="F130" s="63" t="s">
        <v>1180</v>
      </c>
      <c r="G130" s="63" t="s">
        <v>1180</v>
      </c>
      <c r="H130" s="63" t="s">
        <v>1180</v>
      </c>
      <c r="I130" s="63" t="s">
        <v>1180</v>
      </c>
      <c r="J130" s="63" t="s">
        <v>1180</v>
      </c>
    </row>
    <row r="131" spans="1:10">
      <c r="A131" s="63">
        <v>130</v>
      </c>
      <c r="B131" s="63" t="s">
        <v>1114</v>
      </c>
      <c r="C131" s="63" t="s">
        <v>1180</v>
      </c>
      <c r="D131" s="63" t="s">
        <v>1180</v>
      </c>
      <c r="E131" s="63" t="s">
        <v>1180</v>
      </c>
      <c r="F131" s="63" t="s">
        <v>1180</v>
      </c>
      <c r="G131" s="63" t="s">
        <v>1180</v>
      </c>
      <c r="H131" s="63" t="s">
        <v>1180</v>
      </c>
      <c r="I131" s="63" t="s">
        <v>1180</v>
      </c>
      <c r="J131" s="63" t="s">
        <v>1180</v>
      </c>
    </row>
    <row r="132" spans="1:10">
      <c r="A132" s="63">
        <v>131</v>
      </c>
      <c r="B132" s="63" t="s">
        <v>1115</v>
      </c>
      <c r="C132" s="63" t="s">
        <v>1180</v>
      </c>
      <c r="D132" s="63" t="s">
        <v>1180</v>
      </c>
      <c r="E132" s="63" t="s">
        <v>1180</v>
      </c>
      <c r="F132" s="63" t="s">
        <v>1180</v>
      </c>
      <c r="G132" s="63" t="s">
        <v>1180</v>
      </c>
      <c r="H132" s="63" t="s">
        <v>1180</v>
      </c>
      <c r="I132" s="63" t="s">
        <v>1180</v>
      </c>
      <c r="J132" s="63" t="s">
        <v>1180</v>
      </c>
    </row>
    <row r="133" spans="1:10">
      <c r="A133" s="63">
        <v>132</v>
      </c>
      <c r="B133" s="63" t="s">
        <v>1116</v>
      </c>
      <c r="C133" s="63" t="s">
        <v>1180</v>
      </c>
      <c r="D133" s="63" t="s">
        <v>1180</v>
      </c>
      <c r="E133" s="63" t="s">
        <v>1180</v>
      </c>
      <c r="F133" s="63" t="s">
        <v>1180</v>
      </c>
      <c r="G133" s="63" t="s">
        <v>1180</v>
      </c>
      <c r="H133" s="63" t="s">
        <v>1180</v>
      </c>
      <c r="I133" s="63" t="s">
        <v>1180</v>
      </c>
      <c r="J133" s="63" t="s">
        <v>1180</v>
      </c>
    </row>
    <row r="134" spans="1:10">
      <c r="A134" s="63">
        <v>133</v>
      </c>
      <c r="B134" s="63" t="s">
        <v>1117</v>
      </c>
      <c r="C134" s="63" t="s">
        <v>1180</v>
      </c>
      <c r="D134" s="63" t="s">
        <v>1180</v>
      </c>
      <c r="E134" s="63" t="s">
        <v>1180</v>
      </c>
      <c r="F134" s="63" t="s">
        <v>1180</v>
      </c>
      <c r="G134" s="63" t="s">
        <v>1180</v>
      </c>
      <c r="H134" s="63" t="s">
        <v>1180</v>
      </c>
      <c r="I134" s="63" t="s">
        <v>1180</v>
      </c>
      <c r="J134" s="63" t="s">
        <v>1180</v>
      </c>
    </row>
    <row r="135" spans="1:10">
      <c r="A135" s="63">
        <v>134</v>
      </c>
      <c r="B135" s="63" t="s">
        <v>1118</v>
      </c>
      <c r="C135" s="63" t="s">
        <v>1180</v>
      </c>
      <c r="D135" s="63" t="s">
        <v>1180</v>
      </c>
      <c r="E135" s="63" t="s">
        <v>1180</v>
      </c>
      <c r="F135" s="63" t="s">
        <v>1180</v>
      </c>
      <c r="G135" s="63" t="s">
        <v>1180</v>
      </c>
      <c r="H135" s="63" t="s">
        <v>1180</v>
      </c>
      <c r="I135" s="63" t="s">
        <v>1180</v>
      </c>
      <c r="J135" s="63" t="s">
        <v>1180</v>
      </c>
    </row>
    <row r="136" spans="1:10">
      <c r="A136" s="63">
        <v>135</v>
      </c>
      <c r="B136" s="63" t="s">
        <v>682</v>
      </c>
      <c r="C136" s="63">
        <v>1</v>
      </c>
      <c r="D136" s="63">
        <v>0.117544444</v>
      </c>
      <c r="E136" s="63">
        <v>510.61111110000002</v>
      </c>
      <c r="F136" s="63">
        <v>3.6832221999999998E-2</v>
      </c>
      <c r="G136" s="63">
        <v>1.2388889E-2</v>
      </c>
      <c r="H136" s="63">
        <v>4.2137778000000001E-2</v>
      </c>
      <c r="I136" s="63">
        <v>0.122922222</v>
      </c>
      <c r="J136" s="63">
        <v>2.9748889000000001E-2</v>
      </c>
    </row>
    <row r="137" spans="1:10">
      <c r="A137" s="63">
        <v>136</v>
      </c>
      <c r="B137" s="63" t="s">
        <v>1119</v>
      </c>
      <c r="C137" s="63" t="s">
        <v>1180</v>
      </c>
      <c r="D137" s="63" t="s">
        <v>1180</v>
      </c>
      <c r="E137" s="63" t="s">
        <v>1180</v>
      </c>
      <c r="F137" s="63" t="s">
        <v>1180</v>
      </c>
      <c r="G137" s="63" t="s">
        <v>1180</v>
      </c>
      <c r="H137" s="63" t="s">
        <v>1180</v>
      </c>
      <c r="I137" s="63" t="s">
        <v>1180</v>
      </c>
      <c r="J137" s="63" t="s">
        <v>1180</v>
      </c>
    </row>
    <row r="138" spans="1:10">
      <c r="A138" s="63">
        <v>137</v>
      </c>
      <c r="B138" s="63" t="s">
        <v>1120</v>
      </c>
      <c r="C138" s="63" t="s">
        <v>1180</v>
      </c>
      <c r="D138" s="63" t="s">
        <v>1180</v>
      </c>
      <c r="E138" s="63" t="s">
        <v>1180</v>
      </c>
      <c r="F138" s="63" t="s">
        <v>1180</v>
      </c>
      <c r="G138" s="63" t="s">
        <v>1180</v>
      </c>
      <c r="H138" s="63" t="s">
        <v>1180</v>
      </c>
      <c r="I138" s="63" t="s">
        <v>1180</v>
      </c>
      <c r="J138" s="63" t="s">
        <v>1180</v>
      </c>
    </row>
    <row r="139" spans="1:10">
      <c r="A139" s="63">
        <v>138</v>
      </c>
      <c r="B139" s="63" t="s">
        <v>1121</v>
      </c>
      <c r="C139" s="63" t="s">
        <v>1180</v>
      </c>
      <c r="D139" s="63" t="s">
        <v>1180</v>
      </c>
      <c r="E139" s="63" t="s">
        <v>1180</v>
      </c>
      <c r="F139" s="63" t="s">
        <v>1180</v>
      </c>
      <c r="G139" s="63" t="s">
        <v>1180</v>
      </c>
      <c r="H139" s="63" t="s">
        <v>1180</v>
      </c>
      <c r="I139" s="63" t="s">
        <v>1180</v>
      </c>
      <c r="J139" s="63" t="s">
        <v>1180</v>
      </c>
    </row>
    <row r="140" spans="1:10">
      <c r="A140" s="63">
        <v>139</v>
      </c>
      <c r="B140" s="63" t="s">
        <v>1122</v>
      </c>
      <c r="C140" s="63" t="s">
        <v>1180</v>
      </c>
      <c r="D140" s="63" t="s">
        <v>1180</v>
      </c>
      <c r="E140" s="63" t="s">
        <v>1180</v>
      </c>
      <c r="F140" s="63" t="s">
        <v>1180</v>
      </c>
      <c r="G140" s="63" t="s">
        <v>1180</v>
      </c>
      <c r="H140" s="63" t="s">
        <v>1180</v>
      </c>
      <c r="I140" s="63" t="s">
        <v>1180</v>
      </c>
      <c r="J140" s="63" t="s">
        <v>1180</v>
      </c>
    </row>
    <row r="141" spans="1:10">
      <c r="A141" s="63">
        <v>140</v>
      </c>
      <c r="B141" s="63" t="s">
        <v>1123</v>
      </c>
      <c r="C141" s="63" t="s">
        <v>1180</v>
      </c>
      <c r="D141" s="63" t="s">
        <v>1180</v>
      </c>
      <c r="E141" s="63" t="s">
        <v>1180</v>
      </c>
      <c r="F141" s="63" t="s">
        <v>1180</v>
      </c>
      <c r="G141" s="63" t="s">
        <v>1180</v>
      </c>
      <c r="H141" s="63" t="s">
        <v>1180</v>
      </c>
      <c r="I141" s="63" t="s">
        <v>1180</v>
      </c>
      <c r="J141" s="63" t="s">
        <v>1180</v>
      </c>
    </row>
    <row r="142" spans="1:10">
      <c r="A142" s="63">
        <v>141</v>
      </c>
      <c r="B142" s="63" t="s">
        <v>1124</v>
      </c>
      <c r="C142" s="63" t="s">
        <v>1180</v>
      </c>
      <c r="D142" s="63" t="s">
        <v>1180</v>
      </c>
      <c r="E142" s="63" t="s">
        <v>1180</v>
      </c>
      <c r="F142" s="63" t="s">
        <v>1180</v>
      </c>
      <c r="G142" s="63" t="s">
        <v>1180</v>
      </c>
      <c r="H142" s="63" t="s">
        <v>1180</v>
      </c>
      <c r="I142" s="63" t="s">
        <v>1180</v>
      </c>
      <c r="J142" s="63" t="s">
        <v>1180</v>
      </c>
    </row>
    <row r="143" spans="1:10">
      <c r="A143" s="63">
        <v>142</v>
      </c>
      <c r="B143" s="63" t="s">
        <v>1125</v>
      </c>
      <c r="C143" s="63" t="s">
        <v>1180</v>
      </c>
      <c r="D143" s="63" t="s">
        <v>1180</v>
      </c>
      <c r="E143" s="63" t="s">
        <v>1180</v>
      </c>
      <c r="F143" s="63" t="s">
        <v>1180</v>
      </c>
      <c r="G143" s="63" t="s">
        <v>1180</v>
      </c>
      <c r="H143" s="63" t="s">
        <v>1180</v>
      </c>
      <c r="I143" s="63" t="s">
        <v>1180</v>
      </c>
      <c r="J143" s="63" t="s">
        <v>1180</v>
      </c>
    </row>
    <row r="144" spans="1:10">
      <c r="A144" s="63">
        <v>143</v>
      </c>
      <c r="B144" s="63" t="s">
        <v>1126</v>
      </c>
      <c r="C144" s="63" t="s">
        <v>1180</v>
      </c>
      <c r="D144" s="63" t="s">
        <v>1180</v>
      </c>
      <c r="E144" s="63" t="s">
        <v>1180</v>
      </c>
      <c r="F144" s="63" t="s">
        <v>1180</v>
      </c>
      <c r="G144" s="63" t="s">
        <v>1180</v>
      </c>
      <c r="H144" s="63" t="s">
        <v>1180</v>
      </c>
      <c r="I144" s="63" t="s">
        <v>1180</v>
      </c>
      <c r="J144" s="63" t="s">
        <v>1180</v>
      </c>
    </row>
    <row r="145" spans="1:10">
      <c r="A145" s="63">
        <v>144</v>
      </c>
      <c r="B145" s="63" t="s">
        <v>1127</v>
      </c>
      <c r="C145" s="63" t="s">
        <v>1180</v>
      </c>
      <c r="D145" s="63" t="s">
        <v>1180</v>
      </c>
      <c r="E145" s="63" t="s">
        <v>1180</v>
      </c>
      <c r="F145" s="63" t="s">
        <v>1180</v>
      </c>
      <c r="G145" s="63" t="s">
        <v>1180</v>
      </c>
      <c r="H145" s="63" t="s">
        <v>1180</v>
      </c>
      <c r="I145" s="63" t="s">
        <v>1180</v>
      </c>
      <c r="J145" s="63" t="s">
        <v>1180</v>
      </c>
    </row>
    <row r="146" spans="1:10">
      <c r="A146" s="63">
        <v>145</v>
      </c>
      <c r="B146" s="63" t="s">
        <v>1128</v>
      </c>
      <c r="C146" s="63" t="s">
        <v>1180</v>
      </c>
      <c r="D146" s="63" t="s">
        <v>1180</v>
      </c>
      <c r="E146" s="63" t="s">
        <v>1180</v>
      </c>
      <c r="F146" s="63" t="s">
        <v>1180</v>
      </c>
      <c r="G146" s="63" t="s">
        <v>1180</v>
      </c>
      <c r="H146" s="63" t="s">
        <v>1180</v>
      </c>
      <c r="I146" s="63" t="s">
        <v>1180</v>
      </c>
      <c r="J146" s="63" t="s">
        <v>1180</v>
      </c>
    </row>
    <row r="147" spans="1:10">
      <c r="A147" s="63">
        <v>146</v>
      </c>
      <c r="B147" s="63" t="s">
        <v>683</v>
      </c>
      <c r="C147" s="63">
        <v>2</v>
      </c>
      <c r="D147" s="63">
        <v>0.117776389</v>
      </c>
      <c r="E147" s="63">
        <v>509.63749999999999</v>
      </c>
      <c r="F147" s="63">
        <v>3.9548750000000001E-2</v>
      </c>
      <c r="G147" s="63">
        <v>9.4930559999999997E-3</v>
      </c>
      <c r="H147" s="63">
        <v>4.1665555999999999E-2</v>
      </c>
      <c r="I147" s="63">
        <v>0.121359167</v>
      </c>
      <c r="J147" s="63">
        <v>3.2172417000000002E-2</v>
      </c>
    </row>
    <row r="148" spans="1:10">
      <c r="A148" s="63">
        <v>147</v>
      </c>
      <c r="B148" s="63" t="s">
        <v>1129</v>
      </c>
      <c r="C148" s="63" t="s">
        <v>1180</v>
      </c>
      <c r="D148" s="63" t="s">
        <v>1180</v>
      </c>
      <c r="E148" s="63" t="s">
        <v>1180</v>
      </c>
      <c r="F148" s="63" t="s">
        <v>1180</v>
      </c>
      <c r="G148" s="63" t="s">
        <v>1180</v>
      </c>
      <c r="H148" s="63" t="s">
        <v>1180</v>
      </c>
      <c r="I148" s="63" t="s">
        <v>1180</v>
      </c>
      <c r="J148" s="63" t="s">
        <v>1180</v>
      </c>
    </row>
    <row r="149" spans="1:10">
      <c r="A149" s="63">
        <v>148</v>
      </c>
      <c r="B149" s="63" t="s">
        <v>1130</v>
      </c>
      <c r="C149" s="63" t="s">
        <v>1180</v>
      </c>
      <c r="D149" s="63" t="s">
        <v>1180</v>
      </c>
      <c r="E149" s="63" t="s">
        <v>1180</v>
      </c>
      <c r="F149" s="63" t="s">
        <v>1180</v>
      </c>
      <c r="G149" s="63" t="s">
        <v>1180</v>
      </c>
      <c r="H149" s="63" t="s">
        <v>1180</v>
      </c>
      <c r="I149" s="63" t="s">
        <v>1180</v>
      </c>
      <c r="J149" s="63" t="s">
        <v>1180</v>
      </c>
    </row>
    <row r="150" spans="1:10">
      <c r="A150" s="63">
        <v>149</v>
      </c>
      <c r="B150" s="63" t="s">
        <v>1131</v>
      </c>
      <c r="C150" s="63" t="s">
        <v>1180</v>
      </c>
      <c r="D150" s="63" t="s">
        <v>1180</v>
      </c>
      <c r="E150" s="63" t="s">
        <v>1180</v>
      </c>
      <c r="F150" s="63" t="s">
        <v>1180</v>
      </c>
      <c r="G150" s="63" t="s">
        <v>1180</v>
      </c>
      <c r="H150" s="63" t="s">
        <v>1180</v>
      </c>
      <c r="I150" s="63" t="s">
        <v>1180</v>
      </c>
      <c r="J150" s="63" t="s">
        <v>1180</v>
      </c>
    </row>
    <row r="151" spans="1:10">
      <c r="A151" s="63">
        <v>150</v>
      </c>
      <c r="B151" s="63" t="s">
        <v>1132</v>
      </c>
      <c r="C151" s="63" t="s">
        <v>1180</v>
      </c>
      <c r="D151" s="63" t="s">
        <v>1180</v>
      </c>
      <c r="E151" s="63" t="s">
        <v>1180</v>
      </c>
      <c r="F151" s="63" t="s">
        <v>1180</v>
      </c>
      <c r="G151" s="63" t="s">
        <v>1180</v>
      </c>
      <c r="H151" s="63" t="s">
        <v>1180</v>
      </c>
      <c r="I151" s="63" t="s">
        <v>1180</v>
      </c>
      <c r="J151" s="63" t="s">
        <v>1180</v>
      </c>
    </row>
    <row r="152" spans="1:10">
      <c r="A152" s="63">
        <v>151</v>
      </c>
      <c r="B152" s="63" t="s">
        <v>1133</v>
      </c>
      <c r="C152" s="63" t="s">
        <v>1180</v>
      </c>
      <c r="D152" s="63" t="s">
        <v>1180</v>
      </c>
      <c r="E152" s="63" t="s">
        <v>1180</v>
      </c>
      <c r="F152" s="63" t="s">
        <v>1180</v>
      </c>
      <c r="G152" s="63" t="s">
        <v>1180</v>
      </c>
      <c r="H152" s="63" t="s">
        <v>1180</v>
      </c>
      <c r="I152" s="63" t="s">
        <v>1180</v>
      </c>
      <c r="J152" s="63" t="s">
        <v>1180</v>
      </c>
    </row>
    <row r="153" spans="1:10">
      <c r="A153" s="63">
        <v>152</v>
      </c>
      <c r="B153" s="63" t="s">
        <v>1134</v>
      </c>
      <c r="C153" s="63" t="s">
        <v>1180</v>
      </c>
      <c r="D153" s="63" t="s">
        <v>1180</v>
      </c>
      <c r="E153" s="63" t="s">
        <v>1180</v>
      </c>
      <c r="F153" s="63" t="s">
        <v>1180</v>
      </c>
      <c r="G153" s="63" t="s">
        <v>1180</v>
      </c>
      <c r="H153" s="63" t="s">
        <v>1180</v>
      </c>
      <c r="I153" s="63" t="s">
        <v>1180</v>
      </c>
      <c r="J153" s="63" t="s">
        <v>1180</v>
      </c>
    </row>
    <row r="154" spans="1:10">
      <c r="A154" s="63">
        <v>153</v>
      </c>
      <c r="B154" s="63" t="s">
        <v>684</v>
      </c>
      <c r="C154" s="63">
        <v>1</v>
      </c>
      <c r="D154" s="63">
        <v>0.124044444</v>
      </c>
      <c r="E154" s="63">
        <v>483.84444439999999</v>
      </c>
      <c r="F154" s="63">
        <v>4.1238889000000001E-2</v>
      </c>
      <c r="G154" s="63">
        <v>1.1222222E-2</v>
      </c>
      <c r="H154" s="63">
        <v>4.8011111000000002E-2</v>
      </c>
      <c r="I154" s="63">
        <v>0.13632222199999999</v>
      </c>
      <c r="J154" s="63">
        <v>3.6788888999999998E-2</v>
      </c>
    </row>
    <row r="155" spans="1:10">
      <c r="A155" s="63">
        <v>154</v>
      </c>
      <c r="B155" s="63" t="s">
        <v>685</v>
      </c>
      <c r="C155" s="63">
        <v>2</v>
      </c>
      <c r="D155" s="63">
        <v>0.143065</v>
      </c>
      <c r="E155" s="63">
        <v>419.62</v>
      </c>
      <c r="F155" s="63">
        <v>3.2800000000000003E-2</v>
      </c>
      <c r="G155" s="63">
        <v>1.0149999999999999E-2</v>
      </c>
      <c r="H155" s="63">
        <v>4.0147000000000002E-2</v>
      </c>
      <c r="I155" s="63">
        <v>0.1061655</v>
      </c>
      <c r="J155" s="63">
        <v>2.9996999999999999E-2</v>
      </c>
    </row>
    <row r="156" spans="1:10">
      <c r="A156" s="63">
        <v>155</v>
      </c>
      <c r="B156" s="63" t="s">
        <v>687</v>
      </c>
      <c r="C156" s="63">
        <v>1</v>
      </c>
      <c r="D156" s="63">
        <v>0.111390909</v>
      </c>
      <c r="E156" s="63">
        <v>538.75454549999995</v>
      </c>
      <c r="F156" s="63">
        <v>3.569E-2</v>
      </c>
      <c r="G156" s="63">
        <v>1.0839091E-2</v>
      </c>
      <c r="H156" s="63">
        <v>2.758E-2</v>
      </c>
      <c r="I156" s="63">
        <v>8.2637272999999997E-2</v>
      </c>
      <c r="J156" s="63">
        <v>1.6741817999999999E-2</v>
      </c>
    </row>
    <row r="157" spans="1:10">
      <c r="A157" s="63">
        <v>156</v>
      </c>
      <c r="B157" s="63" t="s">
        <v>688</v>
      </c>
      <c r="C157" s="63">
        <v>6</v>
      </c>
      <c r="D157" s="63">
        <v>0.150455072</v>
      </c>
      <c r="E157" s="63">
        <v>405.91699879999999</v>
      </c>
      <c r="F157" s="63">
        <v>3.7147870999999999E-2</v>
      </c>
      <c r="G157" s="63">
        <v>1.0011966000000001E-2</v>
      </c>
      <c r="H157" s="63">
        <v>4.5645207E-2</v>
      </c>
      <c r="I157" s="63">
        <v>0.118612129</v>
      </c>
      <c r="J157" s="63">
        <v>3.5633241000000003E-2</v>
      </c>
    </row>
    <row r="158" spans="1:10">
      <c r="A158" s="63">
        <v>157</v>
      </c>
      <c r="B158" s="63" t="s">
        <v>689</v>
      </c>
      <c r="C158" s="63">
        <v>1</v>
      </c>
      <c r="D158" s="63">
        <v>0.10728749999999999</v>
      </c>
      <c r="E158" s="63">
        <v>559.27499999999998</v>
      </c>
      <c r="F158" s="63">
        <v>3.6351250000000002E-2</v>
      </c>
      <c r="G158" s="63">
        <v>1.2500000000000001E-2</v>
      </c>
      <c r="H158" s="63">
        <v>3.6103749999999997E-2</v>
      </c>
      <c r="I158" s="63">
        <v>0.110225</v>
      </c>
      <c r="J158" s="63">
        <v>2.360375E-2</v>
      </c>
    </row>
    <row r="159" spans="1:10">
      <c r="A159" s="63">
        <v>158</v>
      </c>
      <c r="B159" s="63" t="s">
        <v>1135</v>
      </c>
      <c r="C159" s="63" t="s">
        <v>1180</v>
      </c>
      <c r="D159" s="63" t="s">
        <v>1180</v>
      </c>
      <c r="E159" s="63" t="s">
        <v>1180</v>
      </c>
      <c r="F159" s="63" t="s">
        <v>1180</v>
      </c>
      <c r="G159" s="63" t="s">
        <v>1180</v>
      </c>
      <c r="H159" s="63" t="s">
        <v>1180</v>
      </c>
      <c r="I159" s="63" t="s">
        <v>1180</v>
      </c>
      <c r="J159" s="63" t="s">
        <v>1180</v>
      </c>
    </row>
    <row r="160" spans="1:10">
      <c r="A160" s="63">
        <v>159</v>
      </c>
      <c r="B160" s="63" t="s">
        <v>1136</v>
      </c>
      <c r="C160" s="63" t="s">
        <v>1180</v>
      </c>
      <c r="D160" s="63" t="s">
        <v>1180</v>
      </c>
      <c r="E160" s="63" t="s">
        <v>1180</v>
      </c>
      <c r="F160" s="63" t="s">
        <v>1180</v>
      </c>
      <c r="G160" s="63" t="s">
        <v>1180</v>
      </c>
      <c r="H160" s="63" t="s">
        <v>1180</v>
      </c>
      <c r="I160" s="63" t="s">
        <v>1180</v>
      </c>
      <c r="J160" s="63" t="s">
        <v>1180</v>
      </c>
    </row>
    <row r="161" spans="1:10">
      <c r="A161" s="63">
        <v>160</v>
      </c>
      <c r="B161" s="63" t="s">
        <v>1137</v>
      </c>
      <c r="C161" s="63" t="s">
        <v>1180</v>
      </c>
      <c r="D161" s="63" t="s">
        <v>1180</v>
      </c>
      <c r="E161" s="63" t="s">
        <v>1180</v>
      </c>
      <c r="F161" s="63" t="s">
        <v>1180</v>
      </c>
      <c r="G161" s="63" t="s">
        <v>1180</v>
      </c>
      <c r="H161" s="63" t="s">
        <v>1180</v>
      </c>
      <c r="I161" s="63" t="s">
        <v>1180</v>
      </c>
      <c r="J161" s="63" t="s">
        <v>1180</v>
      </c>
    </row>
    <row r="162" spans="1:10">
      <c r="A162" s="63">
        <v>161</v>
      </c>
      <c r="B162" s="63" t="s">
        <v>1138</v>
      </c>
      <c r="C162" s="63" t="s">
        <v>1180</v>
      </c>
      <c r="D162" s="63" t="s">
        <v>1180</v>
      </c>
      <c r="E162" s="63" t="s">
        <v>1180</v>
      </c>
      <c r="F162" s="63" t="s">
        <v>1180</v>
      </c>
      <c r="G162" s="63" t="s">
        <v>1180</v>
      </c>
      <c r="H162" s="63" t="s">
        <v>1180</v>
      </c>
      <c r="I162" s="63" t="s">
        <v>1180</v>
      </c>
      <c r="J162" s="63" t="s">
        <v>1180</v>
      </c>
    </row>
    <row r="163" spans="1:10">
      <c r="A163" s="63">
        <v>162</v>
      </c>
      <c r="B163" s="63" t="s">
        <v>1139</v>
      </c>
      <c r="C163" s="63" t="s">
        <v>1180</v>
      </c>
      <c r="D163" s="63" t="s">
        <v>1180</v>
      </c>
      <c r="E163" s="63" t="s">
        <v>1180</v>
      </c>
      <c r="F163" s="63" t="s">
        <v>1180</v>
      </c>
      <c r="G163" s="63" t="s">
        <v>1180</v>
      </c>
      <c r="H163" s="63" t="s">
        <v>1180</v>
      </c>
      <c r="I163" s="63" t="s">
        <v>1180</v>
      </c>
      <c r="J163" s="63" t="s">
        <v>1180</v>
      </c>
    </row>
    <row r="164" spans="1:10">
      <c r="A164" s="63">
        <v>163</v>
      </c>
      <c r="B164" s="63" t="s">
        <v>1140</v>
      </c>
      <c r="C164" s="63" t="s">
        <v>1180</v>
      </c>
      <c r="D164" s="63" t="s">
        <v>1180</v>
      </c>
      <c r="E164" s="63" t="s">
        <v>1180</v>
      </c>
      <c r="F164" s="63" t="s">
        <v>1180</v>
      </c>
      <c r="G164" s="63" t="s">
        <v>1180</v>
      </c>
      <c r="H164" s="63" t="s">
        <v>1180</v>
      </c>
      <c r="I164" s="63" t="s">
        <v>1180</v>
      </c>
      <c r="J164" s="63" t="s">
        <v>1180</v>
      </c>
    </row>
    <row r="165" spans="1:10">
      <c r="A165" s="63">
        <v>164</v>
      </c>
      <c r="B165" s="63" t="s">
        <v>1141</v>
      </c>
      <c r="C165" s="63" t="s">
        <v>1180</v>
      </c>
      <c r="D165" s="63" t="s">
        <v>1180</v>
      </c>
      <c r="E165" s="63" t="s">
        <v>1180</v>
      </c>
      <c r="F165" s="63" t="s">
        <v>1180</v>
      </c>
      <c r="G165" s="63" t="s">
        <v>1180</v>
      </c>
      <c r="H165" s="63" t="s">
        <v>1180</v>
      </c>
      <c r="I165" s="63" t="s">
        <v>1180</v>
      </c>
      <c r="J165" s="63" t="s">
        <v>1180</v>
      </c>
    </row>
    <row r="166" spans="1:10">
      <c r="A166" s="63">
        <v>165</v>
      </c>
      <c r="B166" s="63" t="s">
        <v>1142</v>
      </c>
      <c r="C166" s="63" t="s">
        <v>1180</v>
      </c>
      <c r="D166" s="63" t="s">
        <v>1180</v>
      </c>
      <c r="E166" s="63" t="s">
        <v>1180</v>
      </c>
      <c r="F166" s="63" t="s">
        <v>1180</v>
      </c>
      <c r="G166" s="63" t="s">
        <v>1180</v>
      </c>
      <c r="H166" s="63" t="s">
        <v>1180</v>
      </c>
      <c r="I166" s="63" t="s">
        <v>1180</v>
      </c>
      <c r="J166" s="63" t="s">
        <v>1180</v>
      </c>
    </row>
    <row r="167" spans="1:10">
      <c r="A167" s="63">
        <v>166</v>
      </c>
      <c r="B167" s="63" t="s">
        <v>1143</v>
      </c>
      <c r="C167" s="63" t="s">
        <v>1180</v>
      </c>
      <c r="D167" s="63" t="s">
        <v>1180</v>
      </c>
      <c r="E167" s="63" t="s">
        <v>1180</v>
      </c>
      <c r="F167" s="63" t="s">
        <v>1180</v>
      </c>
      <c r="G167" s="63" t="s">
        <v>1180</v>
      </c>
      <c r="H167" s="63" t="s">
        <v>1180</v>
      </c>
      <c r="I167" s="63" t="s">
        <v>1180</v>
      </c>
      <c r="J167" s="63" t="s">
        <v>1180</v>
      </c>
    </row>
    <row r="168" spans="1:10">
      <c r="A168" s="63">
        <v>167</v>
      </c>
      <c r="B168" s="63" t="s">
        <v>1144</v>
      </c>
      <c r="C168" s="63" t="s">
        <v>1180</v>
      </c>
      <c r="D168" s="63" t="s">
        <v>1180</v>
      </c>
      <c r="E168" s="63" t="s">
        <v>1180</v>
      </c>
      <c r="F168" s="63" t="s">
        <v>1180</v>
      </c>
      <c r="G168" s="63" t="s">
        <v>1180</v>
      </c>
      <c r="H168" s="63" t="s">
        <v>1180</v>
      </c>
      <c r="I168" s="63" t="s">
        <v>1180</v>
      </c>
      <c r="J168" s="63" t="s">
        <v>1180</v>
      </c>
    </row>
    <row r="169" spans="1:10">
      <c r="A169" s="63">
        <v>168</v>
      </c>
      <c r="B169" s="63" t="s">
        <v>1145</v>
      </c>
      <c r="C169" s="63" t="s">
        <v>1180</v>
      </c>
      <c r="D169" s="63" t="s">
        <v>1180</v>
      </c>
      <c r="E169" s="63" t="s">
        <v>1180</v>
      </c>
      <c r="F169" s="63" t="s">
        <v>1180</v>
      </c>
      <c r="G169" s="63" t="s">
        <v>1180</v>
      </c>
      <c r="H169" s="63" t="s">
        <v>1180</v>
      </c>
      <c r="I169" s="63" t="s">
        <v>1180</v>
      </c>
      <c r="J169" s="63" t="s">
        <v>1180</v>
      </c>
    </row>
    <row r="170" spans="1:10">
      <c r="A170" s="63">
        <v>169</v>
      </c>
      <c r="B170" s="63" t="s">
        <v>1146</v>
      </c>
      <c r="C170" s="63" t="s">
        <v>1180</v>
      </c>
      <c r="D170" s="63" t="s">
        <v>1180</v>
      </c>
      <c r="E170" s="63" t="s">
        <v>1180</v>
      </c>
      <c r="F170" s="63" t="s">
        <v>1180</v>
      </c>
      <c r="G170" s="63" t="s">
        <v>1180</v>
      </c>
      <c r="H170" s="63" t="s">
        <v>1180</v>
      </c>
      <c r="I170" s="63" t="s">
        <v>1180</v>
      </c>
      <c r="J170" s="63" t="s">
        <v>1180</v>
      </c>
    </row>
    <row r="171" spans="1:10">
      <c r="A171" s="63">
        <v>170</v>
      </c>
      <c r="B171" s="63" t="s">
        <v>1147</v>
      </c>
      <c r="C171" s="63" t="s">
        <v>1180</v>
      </c>
      <c r="D171" s="63" t="s">
        <v>1180</v>
      </c>
      <c r="E171" s="63" t="s">
        <v>1180</v>
      </c>
      <c r="F171" s="63" t="s">
        <v>1180</v>
      </c>
      <c r="G171" s="63" t="s">
        <v>1180</v>
      </c>
      <c r="H171" s="63" t="s">
        <v>1180</v>
      </c>
      <c r="I171" s="63" t="s">
        <v>1180</v>
      </c>
      <c r="J171" s="63" t="s">
        <v>1180</v>
      </c>
    </row>
    <row r="172" spans="1:10">
      <c r="A172" s="63">
        <v>171</v>
      </c>
      <c r="B172" s="63" t="s">
        <v>1148</v>
      </c>
      <c r="C172" s="63" t="s">
        <v>1180</v>
      </c>
      <c r="D172" s="63" t="s">
        <v>1180</v>
      </c>
      <c r="E172" s="63" t="s">
        <v>1180</v>
      </c>
      <c r="F172" s="63" t="s">
        <v>1180</v>
      </c>
      <c r="G172" s="63" t="s">
        <v>1180</v>
      </c>
      <c r="H172" s="63" t="s">
        <v>1180</v>
      </c>
      <c r="I172" s="63" t="s">
        <v>1180</v>
      </c>
      <c r="J172" s="63" t="s">
        <v>1180</v>
      </c>
    </row>
    <row r="173" spans="1:10">
      <c r="A173" s="63">
        <v>172</v>
      </c>
      <c r="B173" s="63" t="s">
        <v>1149</v>
      </c>
      <c r="C173" s="63" t="s">
        <v>1180</v>
      </c>
      <c r="D173" s="63" t="s">
        <v>1180</v>
      </c>
      <c r="E173" s="63" t="s">
        <v>1180</v>
      </c>
      <c r="F173" s="63" t="s">
        <v>1180</v>
      </c>
      <c r="G173" s="63" t="s">
        <v>1180</v>
      </c>
      <c r="H173" s="63" t="s">
        <v>1180</v>
      </c>
      <c r="I173" s="63" t="s">
        <v>1180</v>
      </c>
      <c r="J173" s="63" t="s">
        <v>1180</v>
      </c>
    </row>
    <row r="174" spans="1:10">
      <c r="A174" s="63">
        <v>173</v>
      </c>
      <c r="B174" s="63" t="s">
        <v>1150</v>
      </c>
      <c r="C174" s="63" t="s">
        <v>1180</v>
      </c>
      <c r="D174" s="63" t="s">
        <v>1180</v>
      </c>
      <c r="E174" s="63" t="s">
        <v>1180</v>
      </c>
      <c r="F174" s="63" t="s">
        <v>1180</v>
      </c>
      <c r="G174" s="63" t="s">
        <v>1180</v>
      </c>
      <c r="H174" s="63" t="s">
        <v>1180</v>
      </c>
      <c r="I174" s="63" t="s">
        <v>1180</v>
      </c>
      <c r="J174" s="63" t="s">
        <v>1180</v>
      </c>
    </row>
    <row r="175" spans="1:10">
      <c r="A175" s="63">
        <v>174</v>
      </c>
      <c r="B175" s="63" t="s">
        <v>1151</v>
      </c>
      <c r="C175" s="63" t="s">
        <v>1180</v>
      </c>
      <c r="D175" s="63" t="s">
        <v>1180</v>
      </c>
      <c r="E175" s="63" t="s">
        <v>1180</v>
      </c>
      <c r="F175" s="63" t="s">
        <v>1180</v>
      </c>
      <c r="G175" s="63" t="s">
        <v>1180</v>
      </c>
      <c r="H175" s="63" t="s">
        <v>1180</v>
      </c>
      <c r="I175" s="63" t="s">
        <v>1180</v>
      </c>
      <c r="J175" s="63" t="s">
        <v>1180</v>
      </c>
    </row>
    <row r="176" spans="1:10">
      <c r="A176" s="63">
        <v>175</v>
      </c>
      <c r="B176" s="63" t="s">
        <v>1152</v>
      </c>
      <c r="C176" s="63" t="s">
        <v>1180</v>
      </c>
      <c r="D176" s="63" t="s">
        <v>1180</v>
      </c>
      <c r="E176" s="63" t="s">
        <v>1180</v>
      </c>
      <c r="F176" s="63" t="s">
        <v>1180</v>
      </c>
      <c r="G176" s="63" t="s">
        <v>1180</v>
      </c>
      <c r="H176" s="63" t="s">
        <v>1180</v>
      </c>
      <c r="I176" s="63" t="s">
        <v>1180</v>
      </c>
      <c r="J176" s="63" t="s">
        <v>1180</v>
      </c>
    </row>
    <row r="177" spans="1:10">
      <c r="A177" s="63">
        <v>176</v>
      </c>
      <c r="B177" s="63" t="s">
        <v>1153</v>
      </c>
      <c r="C177" s="63" t="s">
        <v>1180</v>
      </c>
      <c r="D177" s="63" t="s">
        <v>1180</v>
      </c>
      <c r="E177" s="63" t="s">
        <v>1180</v>
      </c>
      <c r="F177" s="63" t="s">
        <v>1180</v>
      </c>
      <c r="G177" s="63" t="s">
        <v>1180</v>
      </c>
      <c r="H177" s="63" t="s">
        <v>1180</v>
      </c>
      <c r="I177" s="63" t="s">
        <v>1180</v>
      </c>
      <c r="J177" s="63" t="s">
        <v>1180</v>
      </c>
    </row>
    <row r="178" spans="1:10">
      <c r="A178" s="63">
        <v>177</v>
      </c>
      <c r="B178" s="63" t="s">
        <v>1154</v>
      </c>
      <c r="C178" s="63" t="s">
        <v>1180</v>
      </c>
      <c r="D178" s="63" t="s">
        <v>1180</v>
      </c>
      <c r="E178" s="63" t="s">
        <v>1180</v>
      </c>
      <c r="F178" s="63" t="s">
        <v>1180</v>
      </c>
      <c r="G178" s="63" t="s">
        <v>1180</v>
      </c>
      <c r="H178" s="63" t="s">
        <v>1180</v>
      </c>
      <c r="I178" s="63" t="s">
        <v>1180</v>
      </c>
      <c r="J178" s="63" t="s">
        <v>1180</v>
      </c>
    </row>
    <row r="179" spans="1:10">
      <c r="A179" s="63">
        <v>178</v>
      </c>
      <c r="B179" s="63" t="s">
        <v>1155</v>
      </c>
      <c r="C179" s="63" t="s">
        <v>1180</v>
      </c>
      <c r="D179" s="63" t="s">
        <v>1180</v>
      </c>
      <c r="E179" s="63" t="s">
        <v>1180</v>
      </c>
      <c r="F179" s="63" t="s">
        <v>1180</v>
      </c>
      <c r="G179" s="63" t="s">
        <v>1180</v>
      </c>
      <c r="H179" s="63" t="s">
        <v>1180</v>
      </c>
      <c r="I179" s="63" t="s">
        <v>1180</v>
      </c>
      <c r="J179" s="63" t="s">
        <v>1180</v>
      </c>
    </row>
    <row r="180" spans="1:10">
      <c r="A180" s="63">
        <v>179</v>
      </c>
      <c r="B180" s="63" t="s">
        <v>1156</v>
      </c>
      <c r="C180" s="63" t="s">
        <v>1180</v>
      </c>
      <c r="D180" s="63" t="s">
        <v>1180</v>
      </c>
      <c r="E180" s="63" t="s">
        <v>1180</v>
      </c>
      <c r="F180" s="63" t="s">
        <v>1180</v>
      </c>
      <c r="G180" s="63" t="s">
        <v>1180</v>
      </c>
      <c r="H180" s="63" t="s">
        <v>1180</v>
      </c>
      <c r="I180" s="63" t="s">
        <v>1180</v>
      </c>
      <c r="J180" s="63" t="s">
        <v>1180</v>
      </c>
    </row>
    <row r="181" spans="1:10">
      <c r="A181" s="63">
        <v>180</v>
      </c>
      <c r="B181" s="63" t="s">
        <v>1157</v>
      </c>
      <c r="C181" s="63" t="s">
        <v>1180</v>
      </c>
      <c r="D181" s="63" t="s">
        <v>1180</v>
      </c>
      <c r="E181" s="63" t="s">
        <v>1180</v>
      </c>
      <c r="F181" s="63" t="s">
        <v>1180</v>
      </c>
      <c r="G181" s="63" t="s">
        <v>1180</v>
      </c>
      <c r="H181" s="63" t="s">
        <v>1180</v>
      </c>
      <c r="I181" s="63" t="s">
        <v>1180</v>
      </c>
      <c r="J181" s="63" t="s">
        <v>1180</v>
      </c>
    </row>
    <row r="182" spans="1:10">
      <c r="A182" s="63">
        <v>181</v>
      </c>
      <c r="B182" s="63" t="s">
        <v>1158</v>
      </c>
      <c r="C182" s="63" t="s">
        <v>1180</v>
      </c>
      <c r="D182" s="63" t="s">
        <v>1180</v>
      </c>
      <c r="E182" s="63" t="s">
        <v>1180</v>
      </c>
      <c r="F182" s="63" t="s">
        <v>1180</v>
      </c>
      <c r="G182" s="63" t="s">
        <v>1180</v>
      </c>
      <c r="H182" s="63" t="s">
        <v>1180</v>
      </c>
      <c r="I182" s="63" t="s">
        <v>1180</v>
      </c>
      <c r="J182" s="63" t="s">
        <v>1180</v>
      </c>
    </row>
    <row r="183" spans="1:10">
      <c r="A183" s="63">
        <v>182</v>
      </c>
      <c r="B183" s="63" t="s">
        <v>1159</v>
      </c>
      <c r="C183" s="63" t="s">
        <v>1180</v>
      </c>
      <c r="D183" s="63" t="s">
        <v>1180</v>
      </c>
      <c r="E183" s="63" t="s">
        <v>1180</v>
      </c>
      <c r="F183" s="63" t="s">
        <v>1180</v>
      </c>
      <c r="G183" s="63" t="s">
        <v>1180</v>
      </c>
      <c r="H183" s="63" t="s">
        <v>1180</v>
      </c>
      <c r="I183" s="63" t="s">
        <v>1180</v>
      </c>
      <c r="J183" s="63" t="s">
        <v>1180</v>
      </c>
    </row>
    <row r="184" spans="1:10">
      <c r="A184" s="63">
        <v>183</v>
      </c>
      <c r="B184" s="63" t="s">
        <v>1160</v>
      </c>
      <c r="C184" s="63" t="s">
        <v>1180</v>
      </c>
      <c r="D184" s="63" t="s">
        <v>1180</v>
      </c>
      <c r="E184" s="63" t="s">
        <v>1180</v>
      </c>
      <c r="F184" s="63" t="s">
        <v>1180</v>
      </c>
      <c r="G184" s="63" t="s">
        <v>1180</v>
      </c>
      <c r="H184" s="63" t="s">
        <v>1180</v>
      </c>
      <c r="I184" s="63" t="s">
        <v>1180</v>
      </c>
      <c r="J184" s="63" t="s">
        <v>1180</v>
      </c>
    </row>
    <row r="185" spans="1:10">
      <c r="A185" s="63">
        <v>184</v>
      </c>
      <c r="B185" s="63" t="s">
        <v>1161</v>
      </c>
      <c r="C185" s="63" t="s">
        <v>1180</v>
      </c>
      <c r="D185" s="63" t="s">
        <v>1180</v>
      </c>
      <c r="E185" s="63" t="s">
        <v>1180</v>
      </c>
      <c r="F185" s="63" t="s">
        <v>1180</v>
      </c>
      <c r="G185" s="63" t="s">
        <v>1180</v>
      </c>
      <c r="H185" s="63" t="s">
        <v>1180</v>
      </c>
      <c r="I185" s="63" t="s">
        <v>1180</v>
      </c>
      <c r="J185" s="63" t="s">
        <v>1180</v>
      </c>
    </row>
    <row r="186" spans="1:10">
      <c r="A186" s="63">
        <v>185</v>
      </c>
      <c r="B186" s="63" t="s">
        <v>1162</v>
      </c>
      <c r="C186" s="63" t="s">
        <v>1180</v>
      </c>
      <c r="D186" s="63" t="s">
        <v>1180</v>
      </c>
      <c r="E186" s="63" t="s">
        <v>1180</v>
      </c>
      <c r="F186" s="63" t="s">
        <v>1180</v>
      </c>
      <c r="G186" s="63" t="s">
        <v>1180</v>
      </c>
      <c r="H186" s="63" t="s">
        <v>1180</v>
      </c>
      <c r="I186" s="63" t="s">
        <v>1180</v>
      </c>
      <c r="J186" s="63" t="s">
        <v>1180</v>
      </c>
    </row>
    <row r="187" spans="1:10">
      <c r="A187" s="63">
        <v>186</v>
      </c>
      <c r="B187" s="63" t="s">
        <v>1163</v>
      </c>
      <c r="C187" s="63" t="s">
        <v>1180</v>
      </c>
      <c r="D187" s="63" t="s">
        <v>1180</v>
      </c>
      <c r="E187" s="63" t="s">
        <v>1180</v>
      </c>
      <c r="F187" s="63" t="s">
        <v>1180</v>
      </c>
      <c r="G187" s="63" t="s">
        <v>1180</v>
      </c>
      <c r="H187" s="63" t="s">
        <v>1180</v>
      </c>
      <c r="I187" s="63" t="s">
        <v>1180</v>
      </c>
      <c r="J187" s="63" t="s">
        <v>1180</v>
      </c>
    </row>
    <row r="188" spans="1:10">
      <c r="A188" s="63">
        <v>187</v>
      </c>
      <c r="B188" s="63" t="s">
        <v>1164</v>
      </c>
      <c r="C188" s="63" t="s">
        <v>1180</v>
      </c>
      <c r="D188" s="63" t="s">
        <v>1180</v>
      </c>
      <c r="E188" s="63" t="s">
        <v>1180</v>
      </c>
      <c r="F188" s="63" t="s">
        <v>1180</v>
      </c>
      <c r="G188" s="63" t="s">
        <v>1180</v>
      </c>
      <c r="H188" s="63" t="s">
        <v>1180</v>
      </c>
      <c r="I188" s="63" t="s">
        <v>1180</v>
      </c>
      <c r="J188" s="63" t="s">
        <v>1180</v>
      </c>
    </row>
    <row r="189" spans="1:10">
      <c r="A189" s="63">
        <v>188</v>
      </c>
      <c r="B189" s="63" t="s">
        <v>1165</v>
      </c>
      <c r="C189" s="63" t="s">
        <v>1180</v>
      </c>
      <c r="D189" s="63" t="s">
        <v>1180</v>
      </c>
      <c r="E189" s="63" t="s">
        <v>1180</v>
      </c>
      <c r="F189" s="63" t="s">
        <v>1180</v>
      </c>
      <c r="G189" s="63" t="s">
        <v>1180</v>
      </c>
      <c r="H189" s="63" t="s">
        <v>1180</v>
      </c>
      <c r="I189" s="63" t="s">
        <v>1180</v>
      </c>
      <c r="J189" s="63" t="s">
        <v>1180</v>
      </c>
    </row>
    <row r="190" spans="1:10">
      <c r="A190" s="63">
        <v>189</v>
      </c>
      <c r="B190" s="63" t="s">
        <v>1166</v>
      </c>
      <c r="C190" s="63" t="s">
        <v>1180</v>
      </c>
      <c r="D190" s="63" t="s">
        <v>1180</v>
      </c>
      <c r="E190" s="63" t="s">
        <v>1180</v>
      </c>
      <c r="F190" s="63" t="s">
        <v>1180</v>
      </c>
      <c r="G190" s="63" t="s">
        <v>1180</v>
      </c>
      <c r="H190" s="63" t="s">
        <v>1180</v>
      </c>
      <c r="I190" s="63" t="s">
        <v>1180</v>
      </c>
      <c r="J190" s="63" t="s">
        <v>1180</v>
      </c>
    </row>
    <row r="191" spans="1:10">
      <c r="A191" s="63">
        <v>190</v>
      </c>
      <c r="B191" s="63" t="s">
        <v>1167</v>
      </c>
      <c r="C191" s="63" t="s">
        <v>1180</v>
      </c>
      <c r="D191" s="63" t="s">
        <v>1180</v>
      </c>
      <c r="E191" s="63" t="s">
        <v>1180</v>
      </c>
      <c r="F191" s="63" t="s">
        <v>1180</v>
      </c>
      <c r="G191" s="63" t="s">
        <v>1180</v>
      </c>
      <c r="H191" s="63" t="s">
        <v>1180</v>
      </c>
      <c r="I191" s="63" t="s">
        <v>1180</v>
      </c>
      <c r="J191" s="63" t="s">
        <v>1180</v>
      </c>
    </row>
    <row r="192" spans="1:10">
      <c r="A192" s="63">
        <v>191</v>
      </c>
      <c r="B192" s="63" t="s">
        <v>1168</v>
      </c>
      <c r="C192" s="63" t="s">
        <v>1180</v>
      </c>
      <c r="D192" s="63" t="s">
        <v>1180</v>
      </c>
      <c r="E192" s="63" t="s">
        <v>1180</v>
      </c>
      <c r="F192" s="63" t="s">
        <v>1180</v>
      </c>
      <c r="G192" s="63" t="s">
        <v>1180</v>
      </c>
      <c r="H192" s="63" t="s">
        <v>1180</v>
      </c>
      <c r="I192" s="63" t="s">
        <v>1180</v>
      </c>
      <c r="J192" s="63" t="s">
        <v>1180</v>
      </c>
    </row>
    <row r="193" spans="1:10">
      <c r="A193" s="63">
        <v>192</v>
      </c>
      <c r="B193" s="63" t="s">
        <v>1169</v>
      </c>
      <c r="C193" s="63" t="s">
        <v>1180</v>
      </c>
      <c r="D193" s="63" t="s">
        <v>1180</v>
      </c>
      <c r="E193" s="63" t="s">
        <v>1180</v>
      </c>
      <c r="F193" s="63" t="s">
        <v>1180</v>
      </c>
      <c r="G193" s="63" t="s">
        <v>1180</v>
      </c>
      <c r="H193" s="63" t="s">
        <v>1180</v>
      </c>
      <c r="I193" s="63" t="s">
        <v>1180</v>
      </c>
      <c r="J193" s="63" t="s">
        <v>1180</v>
      </c>
    </row>
    <row r="194" spans="1:10">
      <c r="A194" s="63">
        <v>193</v>
      </c>
      <c r="B194" s="63" t="s">
        <v>1170</v>
      </c>
      <c r="C194" s="63" t="s">
        <v>1180</v>
      </c>
      <c r="D194" s="63" t="s">
        <v>1180</v>
      </c>
      <c r="E194" s="63" t="s">
        <v>1180</v>
      </c>
      <c r="F194" s="63" t="s">
        <v>1180</v>
      </c>
      <c r="G194" s="63" t="s">
        <v>1180</v>
      </c>
      <c r="H194" s="63" t="s">
        <v>1180</v>
      </c>
      <c r="I194" s="63" t="s">
        <v>1180</v>
      </c>
      <c r="J194" s="63" t="s">
        <v>1180</v>
      </c>
    </row>
    <row r="195" spans="1:10">
      <c r="A195" s="63">
        <v>194</v>
      </c>
      <c r="B195" s="63" t="s">
        <v>1171</v>
      </c>
      <c r="C195" s="63" t="s">
        <v>1180</v>
      </c>
      <c r="D195" s="63" t="s">
        <v>1180</v>
      </c>
      <c r="E195" s="63" t="s">
        <v>1180</v>
      </c>
      <c r="F195" s="63" t="s">
        <v>1180</v>
      </c>
      <c r="G195" s="63" t="s">
        <v>1180</v>
      </c>
      <c r="H195" s="63" t="s">
        <v>1180</v>
      </c>
      <c r="I195" s="63" t="s">
        <v>1180</v>
      </c>
      <c r="J195" s="63" t="s">
        <v>1180</v>
      </c>
    </row>
    <row r="196" spans="1:10">
      <c r="A196" s="63">
        <v>195</v>
      </c>
      <c r="B196" s="63" t="s">
        <v>1172</v>
      </c>
      <c r="C196" s="63" t="s">
        <v>1180</v>
      </c>
      <c r="D196" s="63" t="s">
        <v>1180</v>
      </c>
      <c r="E196" s="63" t="s">
        <v>1180</v>
      </c>
      <c r="F196" s="63" t="s">
        <v>1180</v>
      </c>
      <c r="G196" s="63" t="s">
        <v>1180</v>
      </c>
      <c r="H196" s="63" t="s">
        <v>1180</v>
      </c>
      <c r="I196" s="63" t="s">
        <v>1180</v>
      </c>
      <c r="J196" s="63" t="s">
        <v>1180</v>
      </c>
    </row>
    <row r="197" spans="1:10">
      <c r="A197" s="63">
        <v>196</v>
      </c>
      <c r="B197" s="63" t="s">
        <v>1173</v>
      </c>
      <c r="C197" s="63" t="s">
        <v>1180</v>
      </c>
      <c r="D197" s="63" t="s">
        <v>1180</v>
      </c>
      <c r="E197" s="63" t="s">
        <v>1180</v>
      </c>
      <c r="F197" s="63" t="s">
        <v>1180</v>
      </c>
      <c r="G197" s="63" t="s">
        <v>1180</v>
      </c>
      <c r="H197" s="63" t="s">
        <v>1180</v>
      </c>
      <c r="I197" s="63" t="s">
        <v>1180</v>
      </c>
      <c r="J197" s="63" t="s">
        <v>1180</v>
      </c>
    </row>
    <row r="198" spans="1:10">
      <c r="A198" s="63">
        <v>197</v>
      </c>
      <c r="B198" s="63" t="s">
        <v>1174</v>
      </c>
      <c r="C198" s="63" t="s">
        <v>1180</v>
      </c>
      <c r="D198" s="63" t="s">
        <v>1180</v>
      </c>
      <c r="E198" s="63" t="s">
        <v>1180</v>
      </c>
      <c r="F198" s="63" t="s">
        <v>1180</v>
      </c>
      <c r="G198" s="63" t="s">
        <v>1180</v>
      </c>
      <c r="H198" s="63" t="s">
        <v>1180</v>
      </c>
      <c r="I198" s="63" t="s">
        <v>1180</v>
      </c>
      <c r="J198" s="63" t="s">
        <v>1180</v>
      </c>
    </row>
    <row r="199" spans="1:10">
      <c r="A199" s="63">
        <v>198</v>
      </c>
      <c r="B199" s="63" t="s">
        <v>1175</v>
      </c>
      <c r="C199" s="63" t="s">
        <v>1180</v>
      </c>
      <c r="D199" s="63" t="s">
        <v>1180</v>
      </c>
      <c r="E199" s="63" t="s">
        <v>1180</v>
      </c>
      <c r="F199" s="63" t="s">
        <v>1180</v>
      </c>
      <c r="G199" s="63" t="s">
        <v>1180</v>
      </c>
      <c r="H199" s="63" t="s">
        <v>1180</v>
      </c>
      <c r="I199" s="63" t="s">
        <v>1180</v>
      </c>
      <c r="J199" s="63" t="s">
        <v>1180</v>
      </c>
    </row>
    <row r="200" spans="1:10">
      <c r="A200" s="63">
        <v>199</v>
      </c>
      <c r="B200" s="63" t="s">
        <v>1176</v>
      </c>
      <c r="C200" s="63" t="s">
        <v>1180</v>
      </c>
      <c r="D200" s="63" t="s">
        <v>1180</v>
      </c>
      <c r="E200" s="63" t="s">
        <v>1180</v>
      </c>
      <c r="F200" s="63" t="s">
        <v>1180</v>
      </c>
      <c r="G200" s="63" t="s">
        <v>1180</v>
      </c>
      <c r="H200" s="63" t="s">
        <v>1180</v>
      </c>
      <c r="I200" s="63" t="s">
        <v>1180</v>
      </c>
      <c r="J200" s="63" t="s">
        <v>1180</v>
      </c>
    </row>
    <row r="201" spans="1:10">
      <c r="A201" s="63">
        <v>200</v>
      </c>
      <c r="B201" s="63" t="s">
        <v>1177</v>
      </c>
      <c r="C201" s="63" t="s">
        <v>1180</v>
      </c>
      <c r="D201" s="63" t="s">
        <v>1180</v>
      </c>
      <c r="E201" s="63" t="s">
        <v>1180</v>
      </c>
      <c r="F201" s="63" t="s">
        <v>1180</v>
      </c>
      <c r="G201" s="63" t="s">
        <v>1180</v>
      </c>
      <c r="H201" s="63" t="s">
        <v>1180</v>
      </c>
      <c r="I201" s="63" t="s">
        <v>1180</v>
      </c>
      <c r="J201" s="63" t="s">
        <v>1180</v>
      </c>
    </row>
    <row r="202" spans="1:10">
      <c r="A202" s="63">
        <v>201</v>
      </c>
      <c r="B202" s="63" t="s">
        <v>1178</v>
      </c>
      <c r="C202" s="63" t="s">
        <v>1180</v>
      </c>
      <c r="D202" s="63" t="s">
        <v>1180</v>
      </c>
      <c r="E202" s="63" t="s">
        <v>1180</v>
      </c>
      <c r="F202" s="63" t="s">
        <v>1180</v>
      </c>
      <c r="G202" s="63" t="s">
        <v>1180</v>
      </c>
      <c r="H202" s="63" t="s">
        <v>1180</v>
      </c>
      <c r="I202" s="63" t="s">
        <v>1180</v>
      </c>
      <c r="J202" s="63" t="s">
        <v>1180</v>
      </c>
    </row>
    <row r="203" spans="1:10">
      <c r="A203" s="63">
        <v>202</v>
      </c>
      <c r="B203" s="63" t="s">
        <v>1179</v>
      </c>
      <c r="C203" s="63" t="s">
        <v>1180</v>
      </c>
      <c r="D203" s="63" t="s">
        <v>1180</v>
      </c>
      <c r="E203" s="63" t="s">
        <v>1180</v>
      </c>
      <c r="F203" s="63" t="s">
        <v>1180</v>
      </c>
      <c r="G203" s="63" t="s">
        <v>1180</v>
      </c>
      <c r="H203" s="63" t="s">
        <v>1180</v>
      </c>
      <c r="I203" s="63" t="s">
        <v>1180</v>
      </c>
      <c r="J203" s="63" t="s">
        <v>1180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38"/>
  <sheetViews>
    <sheetView topLeftCell="A19" workbookViewId="0">
      <selection activeCell="I27" sqref="I27"/>
    </sheetView>
  </sheetViews>
  <sheetFormatPr defaultColWidth="8.7109375" defaultRowHeight="15"/>
  <sheetData>
    <row r="1" spans="1:4">
      <c r="A1" t="s">
        <v>802</v>
      </c>
      <c r="B1" t="s">
        <v>804</v>
      </c>
      <c r="C1" t="s">
        <v>805</v>
      </c>
      <c r="D1" t="s">
        <v>803</v>
      </c>
    </row>
    <row r="2" spans="1:4">
      <c r="A2" t="s">
        <v>673</v>
      </c>
      <c r="B2">
        <v>0.10199816666666668</v>
      </c>
      <c r="C2">
        <v>3.8681097953508058E-3</v>
      </c>
      <c r="D2">
        <v>2</v>
      </c>
    </row>
    <row r="3" spans="1:4">
      <c r="A3" t="s">
        <v>818</v>
      </c>
      <c r="B3">
        <v>0.10932277777777778</v>
      </c>
      <c r="C3">
        <v>1.7434110527255176E-3</v>
      </c>
      <c r="D3">
        <v>2</v>
      </c>
    </row>
    <row r="4" spans="1:4">
      <c r="A4" t="s">
        <v>658</v>
      </c>
      <c r="B4">
        <v>0.10934527777777779</v>
      </c>
      <c r="C4">
        <v>1.0252232894398552E-2</v>
      </c>
      <c r="D4">
        <v>4</v>
      </c>
    </row>
    <row r="5" spans="1:4">
      <c r="A5" t="s">
        <v>821</v>
      </c>
      <c r="B5">
        <v>0.10984869930069929</v>
      </c>
      <c r="C5">
        <v>4.0575107258405936E-3</v>
      </c>
      <c r="D5">
        <v>5</v>
      </c>
    </row>
    <row r="6" spans="1:4">
      <c r="A6" t="s">
        <v>667</v>
      </c>
      <c r="B6">
        <v>0.11060077441077443</v>
      </c>
      <c r="C6">
        <v>6.5068033956950239E-3</v>
      </c>
      <c r="D6">
        <v>6</v>
      </c>
    </row>
    <row r="7" spans="1:4">
      <c r="A7" t="s">
        <v>806</v>
      </c>
      <c r="B7">
        <v>0.1110978888888889</v>
      </c>
      <c r="C7">
        <v>1.2611955704953296E-2</v>
      </c>
      <c r="D7">
        <v>3</v>
      </c>
    </row>
    <row r="8" spans="1:4">
      <c r="A8" t="s">
        <v>817</v>
      </c>
      <c r="B8">
        <v>0.11242937062937064</v>
      </c>
      <c r="C8">
        <v>8.1282666217793505E-3</v>
      </c>
      <c r="D8">
        <v>2</v>
      </c>
    </row>
    <row r="9" spans="1:4">
      <c r="A9" t="s">
        <v>812</v>
      </c>
      <c r="B9">
        <v>0.11468766233766234</v>
      </c>
      <c r="C9">
        <v>5.2252436168200727E-4</v>
      </c>
      <c r="D9">
        <v>2</v>
      </c>
    </row>
    <row r="10" spans="1:4">
      <c r="A10" t="s">
        <v>809</v>
      </c>
      <c r="B10">
        <v>0.115178569023569</v>
      </c>
      <c r="C10">
        <v>1.756654884757131E-2</v>
      </c>
      <c r="D10">
        <v>6</v>
      </c>
    </row>
    <row r="11" spans="1:4">
      <c r="A11" t="s">
        <v>811</v>
      </c>
      <c r="B11">
        <v>0.1157428787878788</v>
      </c>
      <c r="C11">
        <v>3.6573673397197666E-3</v>
      </c>
      <c r="D11">
        <v>3</v>
      </c>
    </row>
    <row r="12" spans="1:4">
      <c r="A12" t="s">
        <v>662</v>
      </c>
      <c r="B12">
        <v>0.11675833333333334</v>
      </c>
      <c r="C12">
        <v>0</v>
      </c>
      <c r="D12">
        <v>1</v>
      </c>
    </row>
    <row r="13" spans="1:4">
      <c r="A13" t="s">
        <v>810</v>
      </c>
      <c r="B13">
        <v>0.11689831168831168</v>
      </c>
      <c r="C13">
        <v>7.8052652671298708E-3</v>
      </c>
      <c r="D13">
        <v>7</v>
      </c>
    </row>
    <row r="14" spans="1:4">
      <c r="A14" t="s">
        <v>791</v>
      </c>
      <c r="B14">
        <v>0.11704444444444444</v>
      </c>
      <c r="C14">
        <v>1.519493905349757E-2</v>
      </c>
      <c r="D14">
        <v>2</v>
      </c>
    </row>
    <row r="15" spans="1:4">
      <c r="A15" t="s">
        <v>671</v>
      </c>
      <c r="B15">
        <v>0.11753076923076923</v>
      </c>
      <c r="C15">
        <v>0</v>
      </c>
      <c r="D15">
        <v>1</v>
      </c>
    </row>
    <row r="16" spans="1:4">
      <c r="A16" t="s">
        <v>664</v>
      </c>
      <c r="B16">
        <v>0.1185090909090909</v>
      </c>
      <c r="C16">
        <v>0</v>
      </c>
      <c r="D16">
        <v>1</v>
      </c>
    </row>
    <row r="17" spans="1:4">
      <c r="A17" t="s">
        <v>685</v>
      </c>
      <c r="B17">
        <v>0.11854666666666666</v>
      </c>
      <c r="C17">
        <v>7.3727667051717164E-3</v>
      </c>
      <c r="D17">
        <v>2</v>
      </c>
    </row>
    <row r="18" spans="1:4">
      <c r="A18" t="s">
        <v>690</v>
      </c>
      <c r="B18">
        <v>0.12227805555555556</v>
      </c>
      <c r="C18">
        <v>1.5169226211069264E-2</v>
      </c>
      <c r="D18">
        <v>2</v>
      </c>
    </row>
    <row r="19" spans="1:4">
      <c r="A19" t="s">
        <v>666</v>
      </c>
      <c r="B19">
        <v>0.12237466666666666</v>
      </c>
      <c r="C19">
        <v>5.9786140162713022E-3</v>
      </c>
      <c r="D19">
        <v>5</v>
      </c>
    </row>
    <row r="20" spans="1:4">
      <c r="A20" t="s">
        <v>808</v>
      </c>
      <c r="B20">
        <v>0.12298370370370371</v>
      </c>
      <c r="C20">
        <v>9.4931700811320217E-3</v>
      </c>
      <c r="D20">
        <v>3</v>
      </c>
    </row>
    <row r="21" spans="1:4">
      <c r="A21" t="s">
        <v>785</v>
      </c>
      <c r="B21">
        <v>0.12401354166666666</v>
      </c>
      <c r="C21">
        <v>5.4727118585583797E-3</v>
      </c>
      <c r="D21">
        <v>2</v>
      </c>
    </row>
    <row r="22" spans="1:4">
      <c r="A22" t="s">
        <v>661</v>
      </c>
      <c r="B22">
        <v>0.12430357142857142</v>
      </c>
      <c r="C22">
        <v>1.5339166389025327E-2</v>
      </c>
      <c r="D22">
        <v>2</v>
      </c>
    </row>
    <row r="23" spans="1:4">
      <c r="A23" t="s">
        <v>689</v>
      </c>
      <c r="B23">
        <v>0.12433863636363639</v>
      </c>
      <c r="C23">
        <v>5.3900821456811174E-3</v>
      </c>
      <c r="D23">
        <v>2</v>
      </c>
    </row>
    <row r="24" spans="1:4">
      <c r="A24" t="s">
        <v>819</v>
      </c>
      <c r="B24">
        <v>0.12521994318181817</v>
      </c>
      <c r="C24">
        <v>1.334697335504143E-2</v>
      </c>
      <c r="D24">
        <v>4</v>
      </c>
    </row>
    <row r="25" spans="1:4">
      <c r="A25" t="s">
        <v>683</v>
      </c>
      <c r="B25">
        <v>0.12550999999999998</v>
      </c>
      <c r="C25">
        <v>0</v>
      </c>
      <c r="D25">
        <v>1</v>
      </c>
    </row>
    <row r="26" spans="1:4">
      <c r="A26" t="s">
        <v>665</v>
      </c>
      <c r="B26">
        <v>0.12558444444444444</v>
      </c>
      <c r="C26">
        <v>6.9018518717268379E-3</v>
      </c>
      <c r="D26">
        <v>3</v>
      </c>
    </row>
    <row r="27" spans="1:4">
      <c r="A27" t="s">
        <v>813</v>
      </c>
      <c r="B27">
        <v>0.12838060088060088</v>
      </c>
      <c r="C27">
        <v>1.3417773499467675E-2</v>
      </c>
      <c r="D27">
        <v>2</v>
      </c>
    </row>
    <row r="28" spans="1:4">
      <c r="A28" t="s">
        <v>788</v>
      </c>
      <c r="B28">
        <v>0.13060680952380951</v>
      </c>
      <c r="C28">
        <v>1.32727310362637E-2</v>
      </c>
      <c r="D28">
        <v>4</v>
      </c>
    </row>
    <row r="29" spans="1:4">
      <c r="A29" t="s">
        <v>800</v>
      </c>
      <c r="B29">
        <v>0.13067468855218853</v>
      </c>
      <c r="C29">
        <v>1.6948483671521224E-2</v>
      </c>
      <c r="D29">
        <v>6</v>
      </c>
    </row>
    <row r="30" spans="1:4">
      <c r="A30" t="s">
        <v>807</v>
      </c>
      <c r="B30">
        <v>0.13341</v>
      </c>
      <c r="C30">
        <v>0</v>
      </c>
      <c r="D30">
        <v>1</v>
      </c>
    </row>
    <row r="31" spans="1:4">
      <c r="A31" t="s">
        <v>814</v>
      </c>
      <c r="B31">
        <v>0.13435</v>
      </c>
      <c r="C31">
        <v>2.8892440602464452E-2</v>
      </c>
      <c r="D31">
        <v>6</v>
      </c>
    </row>
    <row r="32" spans="1:4">
      <c r="A32" t="s">
        <v>820</v>
      </c>
      <c r="B32">
        <v>0.14158518518518518</v>
      </c>
      <c r="C32">
        <v>1.7097766561723116E-2</v>
      </c>
      <c r="D32">
        <v>2</v>
      </c>
    </row>
    <row r="33" spans="1:4">
      <c r="A33" t="s">
        <v>798</v>
      </c>
      <c r="B33">
        <v>0.14195083333333333</v>
      </c>
      <c r="C33">
        <v>2.0960110974976413E-2</v>
      </c>
      <c r="D33">
        <v>3</v>
      </c>
    </row>
    <row r="34" spans="1:4">
      <c r="A34" t="s">
        <v>669</v>
      </c>
      <c r="B34">
        <v>0.14258571428571429</v>
      </c>
      <c r="C34">
        <v>0</v>
      </c>
      <c r="D34">
        <v>1</v>
      </c>
    </row>
    <row r="35" spans="1:4">
      <c r="A35" t="s">
        <v>815</v>
      </c>
      <c r="B35">
        <v>0.1426361111111111</v>
      </c>
      <c r="C35">
        <v>1.7044462250703048E-2</v>
      </c>
      <c r="D35">
        <v>4</v>
      </c>
    </row>
    <row r="36" spans="1:4">
      <c r="A36" t="s">
        <v>816</v>
      </c>
      <c r="B36">
        <v>0.14560500000000001</v>
      </c>
      <c r="C36">
        <v>3.0115677810735039E-2</v>
      </c>
      <c r="D36">
        <v>2</v>
      </c>
    </row>
    <row r="37" spans="1:4">
      <c r="A37" t="s">
        <v>660</v>
      </c>
      <c r="B37">
        <v>0.16681923076923078</v>
      </c>
      <c r="C37">
        <v>1.9527025726613658E-3</v>
      </c>
      <c r="D37">
        <v>2</v>
      </c>
    </row>
    <row r="38" spans="1:4">
      <c r="A38" t="s">
        <v>688</v>
      </c>
      <c r="B38">
        <v>0.16685194805194806</v>
      </c>
      <c r="C38">
        <v>9.755646634377918E-3</v>
      </c>
      <c r="D38">
        <v>3</v>
      </c>
    </row>
  </sheetData>
  <phoneticPr fontId="1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D41"/>
  <sheetViews>
    <sheetView workbookViewId="0">
      <selection activeCell="K20" sqref="K20"/>
    </sheetView>
  </sheetViews>
  <sheetFormatPr defaultColWidth="8.7109375" defaultRowHeight="15"/>
  <cols>
    <col min="1" max="1" width="10.7109375" style="76" customWidth="1"/>
    <col min="2" max="3" width="9" style="70" customWidth="1"/>
    <col min="4" max="4" width="6.7109375" style="70" customWidth="1"/>
  </cols>
  <sheetData>
    <row r="1" spans="1:4">
      <c r="A1" s="75" t="s">
        <v>741</v>
      </c>
      <c r="B1" s="75" t="s">
        <v>9</v>
      </c>
      <c r="C1" s="75" t="s">
        <v>746</v>
      </c>
      <c r="D1" s="75" t="s">
        <v>725</v>
      </c>
    </row>
    <row r="2" spans="1:4">
      <c r="A2" s="75" t="s">
        <v>660</v>
      </c>
      <c r="B2" s="71">
        <v>359.72777777777776</v>
      </c>
      <c r="C2" s="71">
        <v>4.2033569770532537</v>
      </c>
      <c r="D2" s="69">
        <v>2</v>
      </c>
    </row>
    <row r="3" spans="1:4">
      <c r="A3" s="75" t="s">
        <v>795</v>
      </c>
      <c r="B3" s="71">
        <v>360.45247715247723</v>
      </c>
      <c r="C3" s="71">
        <v>21.745300706691495</v>
      </c>
      <c r="D3" s="69">
        <v>3</v>
      </c>
    </row>
    <row r="4" spans="1:4">
      <c r="A4" s="75" t="s">
        <v>793</v>
      </c>
      <c r="B4" s="71">
        <v>420.87142857142857</v>
      </c>
      <c r="C4" s="71">
        <v>0</v>
      </c>
      <c r="D4" s="69">
        <v>1</v>
      </c>
    </row>
    <row r="5" spans="1:4">
      <c r="A5" s="75" t="s">
        <v>737</v>
      </c>
      <c r="B5" s="71">
        <v>421.17250000000001</v>
      </c>
      <c r="C5" s="71">
        <v>87.112019908276693</v>
      </c>
      <c r="D5" s="69">
        <v>2</v>
      </c>
    </row>
    <row r="6" spans="1:4">
      <c r="A6" s="75" t="s">
        <v>678</v>
      </c>
      <c r="B6" s="71">
        <v>425.31078431372549</v>
      </c>
      <c r="C6" s="71">
        <v>51.308368387717444</v>
      </c>
      <c r="D6" s="69">
        <v>4</v>
      </c>
    </row>
    <row r="7" spans="1:4">
      <c r="A7" s="75" t="s">
        <v>740</v>
      </c>
      <c r="B7" s="71">
        <v>429.38518518518521</v>
      </c>
      <c r="C7" s="71">
        <v>50.78875316996541</v>
      </c>
      <c r="D7" s="69">
        <v>2</v>
      </c>
    </row>
    <row r="8" spans="1:4">
      <c r="A8" s="75" t="s">
        <v>799</v>
      </c>
      <c r="B8" s="71">
        <v>429.83287037037036</v>
      </c>
      <c r="C8" s="71">
        <v>66.498003664649758</v>
      </c>
      <c r="D8" s="69">
        <v>3</v>
      </c>
    </row>
    <row r="9" spans="1:4">
      <c r="A9" s="75" t="s">
        <v>729</v>
      </c>
      <c r="B9" s="71">
        <v>449.8</v>
      </c>
      <c r="C9" s="71">
        <v>0</v>
      </c>
      <c r="D9" s="69">
        <v>1</v>
      </c>
    </row>
    <row r="10" spans="1:4">
      <c r="A10" s="75" t="s">
        <v>677</v>
      </c>
      <c r="B10" s="71">
        <v>462.40760521885522</v>
      </c>
      <c r="C10" s="71">
        <v>85.116389837579675</v>
      </c>
      <c r="D10" s="69">
        <v>6</v>
      </c>
    </row>
    <row r="11" spans="1:4">
      <c r="A11" s="75" t="s">
        <v>801</v>
      </c>
      <c r="B11" s="71">
        <v>464.87797979797983</v>
      </c>
      <c r="C11" s="71">
        <v>52.26908876424821</v>
      </c>
      <c r="D11" s="69">
        <v>6</v>
      </c>
    </row>
    <row r="12" spans="1:4">
      <c r="A12" s="75" t="s">
        <v>789</v>
      </c>
      <c r="B12" s="71">
        <v>465.18890476190472</v>
      </c>
      <c r="C12" s="71">
        <v>43.563604194550976</v>
      </c>
      <c r="D12" s="69">
        <v>4</v>
      </c>
    </row>
    <row r="13" spans="1:4">
      <c r="A13" s="75" t="s">
        <v>735</v>
      </c>
      <c r="B13" s="71">
        <v>470.68668738668731</v>
      </c>
      <c r="C13" s="71">
        <v>46.868609716344956</v>
      </c>
      <c r="D13" s="69">
        <v>2</v>
      </c>
    </row>
    <row r="14" spans="1:4">
      <c r="A14" s="75" t="s">
        <v>797</v>
      </c>
      <c r="B14" s="71">
        <v>478.14</v>
      </c>
      <c r="C14" s="71">
        <v>0</v>
      </c>
      <c r="D14" s="69">
        <v>1</v>
      </c>
    </row>
    <row r="15" spans="1:4">
      <c r="A15" s="75" t="s">
        <v>665</v>
      </c>
      <c r="B15" s="71">
        <v>479.3557936507936</v>
      </c>
      <c r="C15" s="71">
        <v>25.971882107829131</v>
      </c>
      <c r="D15" s="69">
        <v>3</v>
      </c>
    </row>
    <row r="16" spans="1:4">
      <c r="A16" s="75" t="s">
        <v>796</v>
      </c>
      <c r="B16" s="71">
        <v>483.06863636363636</v>
      </c>
      <c r="C16" s="71">
        <v>20.871863707587352</v>
      </c>
      <c r="D16" s="69">
        <v>2</v>
      </c>
    </row>
    <row r="17" spans="1:4">
      <c r="A17" s="75" t="s">
        <v>739</v>
      </c>
      <c r="B17" s="71">
        <v>483.27102272727274</v>
      </c>
      <c r="C17" s="71">
        <v>50.968028344000082</v>
      </c>
      <c r="D17" s="69">
        <v>4</v>
      </c>
    </row>
    <row r="18" spans="1:4">
      <c r="A18" s="75" t="s">
        <v>786</v>
      </c>
      <c r="B18" s="71">
        <v>484.36458333333331</v>
      </c>
      <c r="C18" s="71">
        <v>21.422389191697459</v>
      </c>
      <c r="D18" s="69">
        <v>2</v>
      </c>
    </row>
    <row r="19" spans="1:4">
      <c r="A19" s="75" t="s">
        <v>787</v>
      </c>
      <c r="B19" s="71">
        <v>486.43285714285713</v>
      </c>
      <c r="C19" s="71">
        <v>60.037406332916049</v>
      </c>
      <c r="D19" s="69">
        <v>2</v>
      </c>
    </row>
    <row r="20" spans="1:4">
      <c r="A20" s="75" t="s">
        <v>670</v>
      </c>
      <c r="B20" s="71">
        <v>490.67629629629624</v>
      </c>
      <c r="C20" s="71">
        <v>38.518931377773157</v>
      </c>
      <c r="D20" s="69">
        <v>3</v>
      </c>
    </row>
    <row r="21" spans="1:4">
      <c r="A21" s="75" t="s">
        <v>666</v>
      </c>
      <c r="B21" s="71">
        <v>493.15504761904765</v>
      </c>
      <c r="C21" s="71">
        <v>22.701522578723406</v>
      </c>
      <c r="D21" s="69">
        <v>5</v>
      </c>
    </row>
    <row r="22" spans="1:4">
      <c r="A22" s="75" t="s">
        <v>784</v>
      </c>
      <c r="B22" s="71">
        <v>496.19972222222219</v>
      </c>
      <c r="C22" s="71">
        <v>65.900339056270582</v>
      </c>
      <c r="D22" s="69">
        <v>2</v>
      </c>
    </row>
    <row r="23" spans="1:4">
      <c r="A23" s="75" t="s">
        <v>790</v>
      </c>
      <c r="B23" s="71">
        <v>506.39090909090913</v>
      </c>
      <c r="C23" s="71">
        <v>0</v>
      </c>
      <c r="D23" s="69">
        <v>1</v>
      </c>
    </row>
    <row r="24" spans="1:4">
      <c r="A24" s="75" t="s">
        <v>686</v>
      </c>
      <c r="B24" s="71">
        <v>507.1516666666667</v>
      </c>
      <c r="C24" s="71">
        <v>31.511035192276552</v>
      </c>
      <c r="D24" s="69">
        <v>2</v>
      </c>
    </row>
    <row r="25" spans="1:4">
      <c r="A25" s="75" t="s">
        <v>794</v>
      </c>
      <c r="B25" s="71">
        <v>513.95000000000005</v>
      </c>
      <c r="C25" s="71">
        <v>0</v>
      </c>
      <c r="D25" s="69">
        <v>1</v>
      </c>
    </row>
    <row r="26" spans="1:4">
      <c r="A26" s="75" t="s">
        <v>671</v>
      </c>
      <c r="B26" s="71">
        <v>515.29999999999995</v>
      </c>
      <c r="C26" s="71">
        <v>0</v>
      </c>
      <c r="D26" s="69">
        <v>1</v>
      </c>
    </row>
    <row r="27" spans="1:4">
      <c r="A27" s="75" t="s">
        <v>675</v>
      </c>
      <c r="B27" s="71">
        <v>515.31756854256867</v>
      </c>
      <c r="C27" s="71">
        <v>32.935500536749934</v>
      </c>
      <c r="D27" s="69">
        <v>7</v>
      </c>
    </row>
    <row r="28" spans="1:4">
      <c r="A28" s="75" t="s">
        <v>792</v>
      </c>
      <c r="B28" s="71">
        <v>517.08333333333337</v>
      </c>
      <c r="C28" s="71">
        <v>67.167287470708828</v>
      </c>
      <c r="D28" s="69">
        <v>2</v>
      </c>
    </row>
    <row r="29" spans="1:4">
      <c r="A29" s="75" t="s">
        <v>676</v>
      </c>
      <c r="B29" s="71">
        <v>519.57959595959596</v>
      </c>
      <c r="C29" s="71">
        <v>15.793267294538293</v>
      </c>
      <c r="D29" s="69">
        <v>3</v>
      </c>
    </row>
    <row r="30" spans="1:4">
      <c r="A30" s="75" t="s">
        <v>734</v>
      </c>
      <c r="B30" s="71">
        <v>523.2071428571428</v>
      </c>
      <c r="C30" s="71">
        <v>2.39406153058879</v>
      </c>
      <c r="D30" s="69">
        <v>2</v>
      </c>
    </row>
    <row r="31" spans="1:4">
      <c r="A31" s="75" t="s">
        <v>672</v>
      </c>
      <c r="B31" s="71">
        <v>531.4892929292929</v>
      </c>
      <c r="C31" s="71">
        <v>78.211593207437659</v>
      </c>
      <c r="D31" s="69">
        <v>6</v>
      </c>
    </row>
    <row r="32" spans="1:4">
      <c r="A32" s="75" t="s">
        <v>738</v>
      </c>
      <c r="B32" s="71">
        <v>535.22867132867145</v>
      </c>
      <c r="C32" s="71">
        <v>38.670334766372534</v>
      </c>
      <c r="D32" s="69">
        <v>2</v>
      </c>
    </row>
    <row r="33" spans="1:4">
      <c r="A33" s="75" t="s">
        <v>783</v>
      </c>
      <c r="B33" s="71">
        <v>544.22707070707077</v>
      </c>
      <c r="C33" s="71">
        <v>33.347178318501506</v>
      </c>
      <c r="D33" s="69">
        <v>6</v>
      </c>
    </row>
    <row r="34" spans="1:4">
      <c r="A34" s="75" t="s">
        <v>668</v>
      </c>
      <c r="B34" s="71">
        <v>544.88888888888891</v>
      </c>
      <c r="C34" s="71">
        <v>61.292335059426861</v>
      </c>
      <c r="D34" s="69">
        <v>3</v>
      </c>
    </row>
    <row r="35" spans="1:4">
      <c r="A35" s="75" t="s">
        <v>681</v>
      </c>
      <c r="B35" s="71">
        <v>546.89346386946397</v>
      </c>
      <c r="C35" s="71">
        <v>20.169254510813243</v>
      </c>
      <c r="D35" s="69">
        <v>5</v>
      </c>
    </row>
    <row r="36" spans="1:4">
      <c r="A36" s="75" t="s">
        <v>680</v>
      </c>
      <c r="B36" s="71">
        <v>548.995</v>
      </c>
      <c r="C36" s="71">
        <v>8.902474375138576</v>
      </c>
      <c r="D36" s="69">
        <v>2</v>
      </c>
    </row>
    <row r="37" spans="1:4">
      <c r="A37" s="75" t="s">
        <v>658</v>
      </c>
      <c r="B37" s="71">
        <v>552.38527777777779</v>
      </c>
      <c r="C37" s="71">
        <v>51.318836604429144</v>
      </c>
      <c r="D37" s="69">
        <v>4</v>
      </c>
    </row>
    <row r="38" spans="1:4">
      <c r="A38" s="75" t="s">
        <v>673</v>
      </c>
      <c r="B38" s="71">
        <v>588.72250000000008</v>
      </c>
      <c r="C38" s="71">
        <v>22.270328073470317</v>
      </c>
      <c r="D38" s="69">
        <v>2</v>
      </c>
    </row>
    <row r="39" spans="1:4">
      <c r="A39" s="75"/>
      <c r="B39" s="71"/>
      <c r="C39" s="71"/>
      <c r="D39" s="69"/>
    </row>
    <row r="40" spans="1:4">
      <c r="A40" s="75"/>
      <c r="B40" s="71"/>
      <c r="C40" s="71"/>
      <c r="D40" s="69"/>
    </row>
    <row r="41" spans="1:4">
      <c r="A41" s="75"/>
      <c r="B41" s="71"/>
      <c r="C41" s="71"/>
      <c r="D41" s="69"/>
    </row>
  </sheetData>
  <phoneticPr fontId="1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D41"/>
  <sheetViews>
    <sheetView workbookViewId="0">
      <selection activeCell="B27" sqref="B27"/>
    </sheetView>
  </sheetViews>
  <sheetFormatPr defaultColWidth="8.7109375" defaultRowHeight="15"/>
  <cols>
    <col min="1" max="1" width="10.7109375" style="76" customWidth="1"/>
    <col min="2" max="3" width="9" style="70" customWidth="1"/>
    <col min="4" max="4" width="6.7109375" style="70" customWidth="1"/>
  </cols>
  <sheetData>
    <row r="1" spans="1:4">
      <c r="A1" s="75" t="s">
        <v>741</v>
      </c>
      <c r="B1" s="75" t="s">
        <v>10</v>
      </c>
      <c r="C1" s="75" t="s">
        <v>747</v>
      </c>
      <c r="D1" s="75" t="s">
        <v>725</v>
      </c>
    </row>
    <row r="2" spans="1:4">
      <c r="A2" s="75" t="s">
        <v>666</v>
      </c>
      <c r="B2" s="71">
        <v>3.0076052380952383E-2</v>
      </c>
      <c r="C2" s="71">
        <v>7.0475379972897182E-3</v>
      </c>
      <c r="D2" s="69">
        <v>5</v>
      </c>
    </row>
    <row r="3" spans="1:4">
      <c r="A3" s="75" t="s">
        <v>680</v>
      </c>
      <c r="B3" s="71">
        <v>3.1540222222222226E-2</v>
      </c>
      <c r="C3" s="71">
        <v>1.9201877480221153E-4</v>
      </c>
      <c r="D3" s="69">
        <v>2</v>
      </c>
    </row>
    <row r="4" spans="1:4">
      <c r="A4" s="75" t="s">
        <v>735</v>
      </c>
      <c r="B4" s="71">
        <v>3.1633072390572385E-2</v>
      </c>
      <c r="C4" s="71">
        <v>1.8246694600986813E-3</v>
      </c>
      <c r="D4" s="69">
        <v>2</v>
      </c>
    </row>
    <row r="5" spans="1:4">
      <c r="A5" s="75" t="s">
        <v>686</v>
      </c>
      <c r="B5" s="71">
        <v>3.1904749999999996E-2</v>
      </c>
      <c r="C5" s="71">
        <v>2.1103601884512493E-3</v>
      </c>
      <c r="D5" s="69">
        <v>2</v>
      </c>
    </row>
    <row r="6" spans="1:4">
      <c r="A6" s="75" t="s">
        <v>786</v>
      </c>
      <c r="B6" s="71">
        <v>3.1989687500000002E-2</v>
      </c>
      <c r="C6" s="71">
        <v>6.673320247448092E-5</v>
      </c>
      <c r="D6" s="69">
        <v>2</v>
      </c>
    </row>
    <row r="7" spans="1:4">
      <c r="A7" s="75" t="s">
        <v>665</v>
      </c>
      <c r="B7" s="71">
        <v>3.2024673659673659E-2</v>
      </c>
      <c r="C7" s="71">
        <v>6.6998340803819262E-4</v>
      </c>
      <c r="D7" s="69">
        <v>3</v>
      </c>
    </row>
    <row r="8" spans="1:4">
      <c r="A8" s="75" t="s">
        <v>738</v>
      </c>
      <c r="B8" s="71">
        <v>3.2296958041958049E-2</v>
      </c>
      <c r="C8" s="71">
        <v>1.1575288559997174E-3</v>
      </c>
      <c r="D8" s="69">
        <v>2</v>
      </c>
    </row>
    <row r="9" spans="1:4">
      <c r="A9" s="75" t="s">
        <v>675</v>
      </c>
      <c r="B9" s="71">
        <v>3.2671890331890337E-2</v>
      </c>
      <c r="C9" s="71">
        <v>2.9985067710528303E-3</v>
      </c>
      <c r="D9" s="69">
        <v>7</v>
      </c>
    </row>
    <row r="10" spans="1:4">
      <c r="A10" s="75" t="s">
        <v>790</v>
      </c>
      <c r="B10" s="71">
        <v>3.2901818181818185E-2</v>
      </c>
      <c r="C10" s="71">
        <v>0</v>
      </c>
      <c r="D10" s="69">
        <v>1</v>
      </c>
    </row>
    <row r="11" spans="1:4">
      <c r="A11" s="75" t="s">
        <v>677</v>
      </c>
      <c r="B11" s="71">
        <v>3.4275729377104373E-2</v>
      </c>
      <c r="C11" s="71">
        <v>6.630151456672069E-3</v>
      </c>
      <c r="D11" s="69">
        <v>6</v>
      </c>
    </row>
    <row r="12" spans="1:4">
      <c r="A12" s="75" t="s">
        <v>668</v>
      </c>
      <c r="B12" s="71">
        <v>3.4417333333333341E-2</v>
      </c>
      <c r="C12" s="71">
        <v>5.4028711194450468E-3</v>
      </c>
      <c r="D12" s="69">
        <v>3</v>
      </c>
    </row>
    <row r="13" spans="1:4">
      <c r="A13" s="75" t="s">
        <v>792</v>
      </c>
      <c r="B13" s="71">
        <v>3.4746666666666669E-2</v>
      </c>
      <c r="C13" s="71">
        <v>3.9802255038789459E-3</v>
      </c>
      <c r="D13" s="69">
        <v>2</v>
      </c>
    </row>
    <row r="14" spans="1:4">
      <c r="A14" s="75" t="s">
        <v>789</v>
      </c>
      <c r="B14" s="71">
        <v>3.5909509157509151E-2</v>
      </c>
      <c r="C14" s="71">
        <v>4.4106554452957797E-3</v>
      </c>
      <c r="D14" s="69">
        <v>4</v>
      </c>
    </row>
    <row r="15" spans="1:4">
      <c r="A15" s="75" t="s">
        <v>681</v>
      </c>
      <c r="B15" s="71">
        <v>3.6202090909090913E-2</v>
      </c>
      <c r="C15" s="71">
        <v>2.0938518712187515E-3</v>
      </c>
      <c r="D15" s="69">
        <v>5</v>
      </c>
    </row>
    <row r="16" spans="1:4">
      <c r="A16" s="75" t="s">
        <v>671</v>
      </c>
      <c r="B16" s="71">
        <v>3.6445384615384616E-2</v>
      </c>
      <c r="C16" s="71">
        <v>0</v>
      </c>
      <c r="D16" s="69">
        <v>1</v>
      </c>
    </row>
    <row r="17" spans="1:4">
      <c r="A17" s="75" t="s">
        <v>783</v>
      </c>
      <c r="B17" s="71">
        <v>3.6621651515151517E-2</v>
      </c>
      <c r="C17" s="71">
        <v>5.5146097111074162E-3</v>
      </c>
      <c r="D17" s="69">
        <v>6</v>
      </c>
    </row>
    <row r="18" spans="1:4">
      <c r="A18" s="75" t="s">
        <v>678</v>
      </c>
      <c r="B18" s="71">
        <v>3.8068905228758165E-2</v>
      </c>
      <c r="C18" s="71">
        <v>3.5441139711262165E-3</v>
      </c>
      <c r="D18" s="69">
        <v>4</v>
      </c>
    </row>
    <row r="19" spans="1:4">
      <c r="A19" s="75" t="s">
        <v>739</v>
      </c>
      <c r="B19" s="71">
        <v>3.8091198863636364E-2</v>
      </c>
      <c r="C19" s="71">
        <v>2.8293163885236955E-3</v>
      </c>
      <c r="D19" s="69">
        <v>4</v>
      </c>
    </row>
    <row r="20" spans="1:4">
      <c r="A20" s="75" t="s">
        <v>784</v>
      </c>
      <c r="B20" s="71">
        <v>3.8440541666666668E-2</v>
      </c>
      <c r="C20" s="71">
        <v>4.8146930008784927E-3</v>
      </c>
      <c r="D20" s="69">
        <v>2</v>
      </c>
    </row>
    <row r="21" spans="1:4">
      <c r="A21" s="75" t="s">
        <v>676</v>
      </c>
      <c r="B21" s="71">
        <v>3.8992727272727269E-2</v>
      </c>
      <c r="C21" s="71">
        <v>3.5566970065563433E-3</v>
      </c>
      <c r="D21" s="69">
        <v>3</v>
      </c>
    </row>
    <row r="22" spans="1:4">
      <c r="A22" s="75" t="s">
        <v>737</v>
      </c>
      <c r="B22" s="71">
        <v>3.9071000000000002E-2</v>
      </c>
      <c r="C22" s="71">
        <v>4.3840620433570541E-5</v>
      </c>
      <c r="D22" s="69">
        <v>2</v>
      </c>
    </row>
    <row r="23" spans="1:4">
      <c r="A23" s="75" t="s">
        <v>673</v>
      </c>
      <c r="B23" s="71">
        <v>3.9081416666666667E-2</v>
      </c>
      <c r="C23" s="71">
        <v>8.2723243819712543E-3</v>
      </c>
      <c r="D23" s="69">
        <v>2</v>
      </c>
    </row>
    <row r="24" spans="1:4">
      <c r="A24" s="75" t="s">
        <v>734</v>
      </c>
      <c r="B24" s="71">
        <v>3.9118831168831164E-2</v>
      </c>
      <c r="C24" s="71">
        <v>2.6166624185882427E-3</v>
      </c>
      <c r="D24" s="69">
        <v>2</v>
      </c>
    </row>
    <row r="25" spans="1:4">
      <c r="A25" s="75" t="s">
        <v>740</v>
      </c>
      <c r="B25" s="71">
        <v>4.0001851851851851E-2</v>
      </c>
      <c r="C25" s="71">
        <v>4.1108506423993578E-3</v>
      </c>
      <c r="D25" s="69">
        <v>2</v>
      </c>
    </row>
    <row r="26" spans="1:4">
      <c r="A26" s="75" t="s">
        <v>787</v>
      </c>
      <c r="B26" s="71">
        <v>4.0895071428571433E-2</v>
      </c>
      <c r="C26" s="71">
        <v>3.9427263966417408E-3</v>
      </c>
      <c r="D26" s="69">
        <v>2</v>
      </c>
    </row>
    <row r="27" spans="1:4">
      <c r="A27" s="75" t="s">
        <v>658</v>
      </c>
      <c r="B27" s="71">
        <v>4.2219694444444449E-2</v>
      </c>
      <c r="C27" s="71">
        <v>5.8344037362715092E-3</v>
      </c>
      <c r="D27" s="69">
        <v>4</v>
      </c>
    </row>
    <row r="28" spans="1:4">
      <c r="A28" s="75" t="s">
        <v>729</v>
      </c>
      <c r="B28" s="71">
        <v>4.2699000000000001E-2</v>
      </c>
      <c r="C28" s="71">
        <v>0</v>
      </c>
      <c r="D28" s="69">
        <v>1</v>
      </c>
    </row>
    <row r="29" spans="1:4">
      <c r="A29" s="75" t="s">
        <v>799</v>
      </c>
      <c r="B29" s="71">
        <v>4.3075666666666672E-2</v>
      </c>
      <c r="C29" s="71">
        <v>2.7366615306488509E-3</v>
      </c>
      <c r="D29" s="69">
        <v>3</v>
      </c>
    </row>
    <row r="30" spans="1:4">
      <c r="A30" s="75" t="s">
        <v>796</v>
      </c>
      <c r="B30" s="71">
        <v>4.3123772727272719E-2</v>
      </c>
      <c r="C30" s="71">
        <v>2.7707657808621641E-3</v>
      </c>
      <c r="D30" s="69">
        <v>2</v>
      </c>
    </row>
    <row r="31" spans="1:4">
      <c r="A31" s="75" t="s">
        <v>672</v>
      </c>
      <c r="B31" s="71">
        <v>4.5628378367003369E-2</v>
      </c>
      <c r="C31" s="71">
        <v>6.7490544740217515E-3</v>
      </c>
      <c r="D31" s="69">
        <v>6</v>
      </c>
    </row>
    <row r="32" spans="1:4">
      <c r="A32" s="75" t="s">
        <v>801</v>
      </c>
      <c r="B32" s="71">
        <v>4.6130239057239057E-2</v>
      </c>
      <c r="C32" s="71">
        <v>3.4422286566566625E-3</v>
      </c>
      <c r="D32" s="69">
        <v>6</v>
      </c>
    </row>
    <row r="33" spans="1:4">
      <c r="A33" s="75" t="s">
        <v>794</v>
      </c>
      <c r="B33" s="71">
        <v>4.7585833333333334E-2</v>
      </c>
      <c r="C33" s="71">
        <v>0</v>
      </c>
      <c r="D33" s="69">
        <v>1</v>
      </c>
    </row>
    <row r="34" spans="1:4">
      <c r="A34" s="75" t="s">
        <v>670</v>
      </c>
      <c r="B34" s="71">
        <v>5.0567055555555553E-2</v>
      </c>
      <c r="C34" s="71">
        <v>1.198239280770531E-2</v>
      </c>
      <c r="D34" s="69">
        <v>3</v>
      </c>
    </row>
    <row r="35" spans="1:4">
      <c r="A35" s="75" t="s">
        <v>795</v>
      </c>
      <c r="B35" s="71">
        <v>5.2586782106782103E-2</v>
      </c>
      <c r="C35" s="71">
        <v>5.2662735520590176E-3</v>
      </c>
      <c r="D35" s="69">
        <v>3</v>
      </c>
    </row>
    <row r="36" spans="1:4">
      <c r="A36" s="75" t="s">
        <v>660</v>
      </c>
      <c r="B36" s="71">
        <v>5.4330512820512822E-2</v>
      </c>
      <c r="C36" s="71">
        <v>9.3736975864984495E-4</v>
      </c>
      <c r="D36" s="69">
        <v>2</v>
      </c>
    </row>
    <row r="37" spans="1:4">
      <c r="A37" s="75" t="s">
        <v>797</v>
      </c>
      <c r="B37" s="71">
        <v>5.5779999999999996E-2</v>
      </c>
      <c r="C37" s="71">
        <v>0</v>
      </c>
      <c r="D37" s="69">
        <v>1</v>
      </c>
    </row>
    <row r="38" spans="1:4">
      <c r="A38" s="75" t="s">
        <v>793</v>
      </c>
      <c r="B38" s="71">
        <v>5.756214285714286E-2</v>
      </c>
      <c r="C38" s="71">
        <v>0</v>
      </c>
      <c r="D38" s="69">
        <v>1</v>
      </c>
    </row>
    <row r="39" spans="1:4">
      <c r="A39" s="75"/>
      <c r="B39" s="71"/>
      <c r="C39" s="71"/>
      <c r="D39" s="69"/>
    </row>
    <row r="40" spans="1:4">
      <c r="A40" s="75"/>
      <c r="B40" s="71"/>
      <c r="C40" s="71"/>
      <c r="D40" s="69"/>
    </row>
    <row r="41" spans="1:4">
      <c r="A41" s="75"/>
      <c r="B41" s="71"/>
      <c r="C41" s="71"/>
      <c r="D41" s="69"/>
    </row>
  </sheetData>
  <phoneticPr fontId="1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D41"/>
  <sheetViews>
    <sheetView workbookViewId="0">
      <selection activeCell="B1" sqref="B1:D38"/>
    </sheetView>
  </sheetViews>
  <sheetFormatPr defaultColWidth="8.7109375" defaultRowHeight="15"/>
  <cols>
    <col min="1" max="1" width="10.7109375" style="76" customWidth="1"/>
    <col min="2" max="3" width="9" style="70" customWidth="1"/>
    <col min="4" max="4" width="6.7109375" style="70" customWidth="1"/>
  </cols>
  <sheetData>
    <row r="1" spans="1:4">
      <c r="A1" s="75" t="s">
        <v>741</v>
      </c>
      <c r="B1" s="75" t="s">
        <v>11</v>
      </c>
      <c r="C1" s="75" t="s">
        <v>748</v>
      </c>
      <c r="D1" s="75" t="s">
        <v>725</v>
      </c>
    </row>
    <row r="2" spans="1:4">
      <c r="A2" s="75" t="s">
        <v>729</v>
      </c>
      <c r="B2" s="71">
        <v>8.5626000000000001E-3</v>
      </c>
      <c r="C2" s="71">
        <v>0</v>
      </c>
      <c r="D2" s="69">
        <v>1</v>
      </c>
    </row>
    <row r="3" spans="1:4">
      <c r="A3" s="75" t="s">
        <v>784</v>
      </c>
      <c r="B3" s="71">
        <v>8.8375055555555554E-3</v>
      </c>
      <c r="C3" s="71">
        <v>4.2973320222271634E-4</v>
      </c>
      <c r="D3" s="69">
        <v>2</v>
      </c>
    </row>
    <row r="4" spans="1:4">
      <c r="A4" s="75" t="s">
        <v>739</v>
      </c>
      <c r="B4" s="71">
        <v>8.9147727272727278E-3</v>
      </c>
      <c r="C4" s="71">
        <v>1.4567768159399197E-3</v>
      </c>
      <c r="D4" s="69">
        <v>4</v>
      </c>
    </row>
    <row r="5" spans="1:4">
      <c r="A5" s="75" t="s">
        <v>686</v>
      </c>
      <c r="B5" s="71">
        <v>8.9249999999999989E-3</v>
      </c>
      <c r="C5" s="71">
        <v>1.0606601717798027E-4</v>
      </c>
      <c r="D5" s="69">
        <v>2</v>
      </c>
    </row>
    <row r="6" spans="1:4">
      <c r="A6" s="75" t="s">
        <v>790</v>
      </c>
      <c r="B6" s="71">
        <v>9.0468000000000007E-3</v>
      </c>
      <c r="C6" s="71">
        <v>0</v>
      </c>
      <c r="D6" s="69">
        <v>1</v>
      </c>
    </row>
    <row r="7" spans="1:4">
      <c r="A7" s="75" t="s">
        <v>789</v>
      </c>
      <c r="B7" s="71">
        <v>9.1331380952380959E-3</v>
      </c>
      <c r="C7" s="71">
        <v>2.2148921681291638E-3</v>
      </c>
      <c r="D7" s="69">
        <v>4</v>
      </c>
    </row>
    <row r="8" spans="1:4">
      <c r="A8" s="75" t="s">
        <v>665</v>
      </c>
      <c r="B8" s="71">
        <v>9.1787698412698401E-3</v>
      </c>
      <c r="C8" s="71">
        <v>7.0687382983109187E-4</v>
      </c>
      <c r="D8" s="69">
        <v>3</v>
      </c>
    </row>
    <row r="9" spans="1:4">
      <c r="A9" s="75" t="s">
        <v>786</v>
      </c>
      <c r="B9" s="71">
        <v>9.1907499999999975E-3</v>
      </c>
      <c r="C9" s="71">
        <v>5.2573389181219757E-4</v>
      </c>
      <c r="D9" s="69">
        <v>2</v>
      </c>
    </row>
    <row r="10" spans="1:4">
      <c r="A10" s="75" t="s">
        <v>680</v>
      </c>
      <c r="B10" s="71">
        <v>9.2777777777777772E-3</v>
      </c>
      <c r="C10" s="71">
        <v>3.9283710065919435E-4</v>
      </c>
      <c r="D10" s="69">
        <v>2</v>
      </c>
    </row>
    <row r="11" spans="1:4">
      <c r="A11" s="75" t="s">
        <v>671</v>
      </c>
      <c r="B11" s="71">
        <v>9.4230769230769212E-3</v>
      </c>
      <c r="C11" s="71">
        <v>0</v>
      </c>
      <c r="D11" s="69">
        <v>1</v>
      </c>
    </row>
    <row r="12" spans="1:4">
      <c r="A12" s="75" t="s">
        <v>737</v>
      </c>
      <c r="B12" s="71">
        <v>9.5543166666666648E-3</v>
      </c>
      <c r="C12" s="71">
        <v>6.6607101765168964E-4</v>
      </c>
      <c r="D12" s="69">
        <v>2</v>
      </c>
    </row>
    <row r="13" spans="1:4">
      <c r="A13" s="75" t="s">
        <v>666</v>
      </c>
      <c r="B13" s="71">
        <v>9.727496190476189E-3</v>
      </c>
      <c r="C13" s="71">
        <v>1.5086523890628144E-3</v>
      </c>
      <c r="D13" s="69">
        <v>5</v>
      </c>
    </row>
    <row r="14" spans="1:4">
      <c r="A14" s="75" t="s">
        <v>799</v>
      </c>
      <c r="B14" s="71">
        <v>1.0189324074074075E-2</v>
      </c>
      <c r="C14" s="71">
        <v>1.7155258696727525E-3</v>
      </c>
      <c r="D14" s="69">
        <v>3</v>
      </c>
    </row>
    <row r="15" spans="1:4">
      <c r="A15" s="75" t="s">
        <v>793</v>
      </c>
      <c r="B15" s="71">
        <v>1.0215714285714285E-2</v>
      </c>
      <c r="C15" s="71">
        <v>0</v>
      </c>
      <c r="D15" s="69">
        <v>1</v>
      </c>
    </row>
    <row r="16" spans="1:4">
      <c r="A16" s="75" t="s">
        <v>792</v>
      </c>
      <c r="B16" s="71">
        <v>1.0659444444444444E-2</v>
      </c>
      <c r="C16" s="71">
        <v>2.5825110997335348E-3</v>
      </c>
      <c r="D16" s="69">
        <v>2</v>
      </c>
    </row>
    <row r="17" spans="1:4">
      <c r="A17" s="75" t="s">
        <v>678</v>
      </c>
      <c r="B17" s="71">
        <v>1.07856045751634E-2</v>
      </c>
      <c r="C17" s="71">
        <v>4.8292867133677294E-4</v>
      </c>
      <c r="D17" s="69">
        <v>4</v>
      </c>
    </row>
    <row r="18" spans="1:4">
      <c r="A18" s="75" t="s">
        <v>675</v>
      </c>
      <c r="B18" s="71">
        <v>1.0798484848484849E-2</v>
      </c>
      <c r="C18" s="71">
        <v>2.2137966035364982E-3</v>
      </c>
      <c r="D18" s="69">
        <v>7</v>
      </c>
    </row>
    <row r="19" spans="1:4">
      <c r="A19" s="75" t="s">
        <v>783</v>
      </c>
      <c r="B19" s="71">
        <v>1.0812760942760942E-2</v>
      </c>
      <c r="C19" s="71">
        <v>7.7305939034763636E-4</v>
      </c>
      <c r="D19" s="69">
        <v>6</v>
      </c>
    </row>
    <row r="20" spans="1:4">
      <c r="A20" s="75" t="s">
        <v>787</v>
      </c>
      <c r="B20" s="71">
        <v>1.08685E-2</v>
      </c>
      <c r="C20" s="71">
        <v>5.6356410460567895E-4</v>
      </c>
      <c r="D20" s="69">
        <v>2</v>
      </c>
    </row>
    <row r="21" spans="1:4">
      <c r="A21" s="75" t="s">
        <v>681</v>
      </c>
      <c r="B21" s="71">
        <v>1.1027427661227659E-2</v>
      </c>
      <c r="C21" s="71">
        <v>1.0758697275931618E-3</v>
      </c>
      <c r="D21" s="69">
        <v>5</v>
      </c>
    </row>
    <row r="22" spans="1:4">
      <c r="A22" s="75" t="s">
        <v>668</v>
      </c>
      <c r="B22" s="71">
        <v>1.1083333333333332E-2</v>
      </c>
      <c r="C22" s="71">
        <v>2.5934211638940067E-3</v>
      </c>
      <c r="D22" s="69">
        <v>3</v>
      </c>
    </row>
    <row r="23" spans="1:4">
      <c r="A23" s="75" t="s">
        <v>676</v>
      </c>
      <c r="B23" s="71">
        <v>1.1097222222222224E-2</v>
      </c>
      <c r="C23" s="71">
        <v>5.7066596594182917E-4</v>
      </c>
      <c r="D23" s="69">
        <v>3</v>
      </c>
    </row>
    <row r="24" spans="1:4">
      <c r="A24" s="75" t="s">
        <v>796</v>
      </c>
      <c r="B24" s="71">
        <v>1.1277272727272724E-2</v>
      </c>
      <c r="C24" s="71">
        <v>4.5640528603859033E-4</v>
      </c>
      <c r="D24" s="69">
        <v>2</v>
      </c>
    </row>
    <row r="25" spans="1:4">
      <c r="A25" s="75" t="s">
        <v>740</v>
      </c>
      <c r="B25" s="71">
        <v>1.127874074074074E-2</v>
      </c>
      <c r="C25" s="71">
        <v>1.5396253565991712E-3</v>
      </c>
      <c r="D25" s="69">
        <v>2</v>
      </c>
    </row>
    <row r="26" spans="1:4">
      <c r="A26" s="75" t="s">
        <v>735</v>
      </c>
      <c r="B26" s="71">
        <v>1.1407018907018908E-2</v>
      </c>
      <c r="C26" s="71">
        <v>2.5823846235078487E-3</v>
      </c>
      <c r="D26" s="69">
        <v>2</v>
      </c>
    </row>
    <row r="27" spans="1:4">
      <c r="A27" s="75" t="s">
        <v>795</v>
      </c>
      <c r="B27" s="71">
        <v>1.1489074555074556E-2</v>
      </c>
      <c r="C27" s="71">
        <v>8.5775175148782273E-4</v>
      </c>
      <c r="D27" s="69">
        <v>3</v>
      </c>
    </row>
    <row r="28" spans="1:4">
      <c r="A28" s="75" t="s">
        <v>734</v>
      </c>
      <c r="B28" s="71">
        <v>1.1737597402597402E-2</v>
      </c>
      <c r="C28" s="71">
        <v>3.2967705772203312E-5</v>
      </c>
      <c r="D28" s="69">
        <v>2</v>
      </c>
    </row>
    <row r="29" spans="1:4">
      <c r="A29" s="75" t="s">
        <v>801</v>
      </c>
      <c r="B29" s="71">
        <v>1.1782383838383837E-2</v>
      </c>
      <c r="C29" s="71">
        <v>2.3323756812175158E-3</v>
      </c>
      <c r="D29" s="69">
        <v>6</v>
      </c>
    </row>
    <row r="30" spans="1:4">
      <c r="A30" s="75" t="s">
        <v>677</v>
      </c>
      <c r="B30" s="71">
        <v>1.1849191287878787E-2</v>
      </c>
      <c r="C30" s="71">
        <v>3.2514163916962328E-3</v>
      </c>
      <c r="D30" s="69">
        <v>6</v>
      </c>
    </row>
    <row r="31" spans="1:4">
      <c r="A31" s="75" t="s">
        <v>670</v>
      </c>
      <c r="B31" s="71">
        <v>1.1900925925925926E-2</v>
      </c>
      <c r="C31" s="71">
        <v>2.0725951655266917E-3</v>
      </c>
      <c r="D31" s="69">
        <v>3</v>
      </c>
    </row>
    <row r="32" spans="1:4">
      <c r="A32" s="75" t="s">
        <v>658</v>
      </c>
      <c r="B32" s="71">
        <v>1.2098673611111109E-2</v>
      </c>
      <c r="C32" s="71">
        <v>1.6329322353907068E-3</v>
      </c>
      <c r="D32" s="69">
        <v>4</v>
      </c>
    </row>
    <row r="33" spans="1:4">
      <c r="A33" s="75" t="s">
        <v>794</v>
      </c>
      <c r="B33" s="71">
        <v>1.2249999999999999E-2</v>
      </c>
      <c r="C33" s="71">
        <v>0</v>
      </c>
      <c r="D33" s="69">
        <v>1</v>
      </c>
    </row>
    <row r="34" spans="1:4">
      <c r="A34" s="75" t="s">
        <v>673</v>
      </c>
      <c r="B34" s="71">
        <v>1.2514999999999998E-2</v>
      </c>
      <c r="C34" s="71">
        <v>2.4960869375885153E-3</v>
      </c>
      <c r="D34" s="69">
        <v>2</v>
      </c>
    </row>
    <row r="35" spans="1:4">
      <c r="A35" s="75" t="s">
        <v>738</v>
      </c>
      <c r="B35" s="71">
        <v>1.2742937062937065E-2</v>
      </c>
      <c r="C35" s="71">
        <v>2.9200048701138507E-3</v>
      </c>
      <c r="D35" s="69">
        <v>2</v>
      </c>
    </row>
    <row r="36" spans="1:4">
      <c r="A36" s="75" t="s">
        <v>797</v>
      </c>
      <c r="B36" s="71">
        <v>1.2798E-2</v>
      </c>
      <c r="C36" s="71">
        <v>0</v>
      </c>
      <c r="D36" s="69">
        <v>1</v>
      </c>
    </row>
    <row r="37" spans="1:4">
      <c r="A37" s="75" t="s">
        <v>660</v>
      </c>
      <c r="B37" s="71">
        <v>1.325E-2</v>
      </c>
      <c r="C37" s="71">
        <v>3.8890872965260115E-3</v>
      </c>
      <c r="D37" s="69">
        <v>2</v>
      </c>
    </row>
    <row r="38" spans="1:4">
      <c r="A38" s="75" t="s">
        <v>672</v>
      </c>
      <c r="B38" s="71">
        <v>1.4035909090909092E-2</v>
      </c>
      <c r="C38" s="71">
        <v>2.0431387761396581E-3</v>
      </c>
      <c r="D38" s="69">
        <v>6</v>
      </c>
    </row>
    <row r="39" spans="1:4">
      <c r="A39" s="75"/>
      <c r="B39" s="71"/>
      <c r="C39" s="71"/>
      <c r="D39" s="69"/>
    </row>
    <row r="40" spans="1:4">
      <c r="A40" s="75"/>
      <c r="B40" s="71"/>
      <c r="C40" s="71"/>
      <c r="D40" s="69"/>
    </row>
    <row r="41" spans="1:4">
      <c r="A41" s="75"/>
      <c r="B41" s="71"/>
      <c r="C41" s="71"/>
      <c r="D41" s="69"/>
    </row>
  </sheetData>
  <phoneticPr fontId="1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41"/>
  <sheetViews>
    <sheetView topLeftCell="A7" workbookViewId="0">
      <selection activeCell="B1" sqref="B1:D65536"/>
    </sheetView>
  </sheetViews>
  <sheetFormatPr defaultColWidth="8.7109375" defaultRowHeight="15"/>
  <cols>
    <col min="1" max="1" width="10.7109375" style="76" customWidth="1"/>
    <col min="2" max="3" width="9" style="70" customWidth="1"/>
    <col min="4" max="4" width="6.7109375" style="70" customWidth="1"/>
  </cols>
  <sheetData>
    <row r="1" spans="1:4">
      <c r="A1" s="75" t="s">
        <v>741</v>
      </c>
      <c r="B1" s="75" t="s">
        <v>12</v>
      </c>
      <c r="C1" s="75" t="s">
        <v>749</v>
      </c>
      <c r="D1" s="75" t="s">
        <v>725</v>
      </c>
    </row>
    <row r="2" spans="1:4">
      <c r="A2" s="75" t="s">
        <v>658</v>
      </c>
      <c r="B2" s="71">
        <v>2.6482361111111109E-2</v>
      </c>
      <c r="C2" s="71">
        <v>2.0909589336822673E-3</v>
      </c>
      <c r="D2" s="69">
        <v>4</v>
      </c>
    </row>
    <row r="3" spans="1:4">
      <c r="A3" s="75" t="s">
        <v>729</v>
      </c>
      <c r="B3" s="71">
        <v>2.6848999999999994E-2</v>
      </c>
      <c r="C3" s="71">
        <v>0</v>
      </c>
      <c r="D3" s="69">
        <v>1</v>
      </c>
    </row>
    <row r="4" spans="1:4">
      <c r="A4" s="75" t="s">
        <v>790</v>
      </c>
      <c r="B4" s="71">
        <v>2.7295999999999997E-2</v>
      </c>
      <c r="C4" s="71">
        <v>0</v>
      </c>
      <c r="D4" s="69">
        <v>1</v>
      </c>
    </row>
    <row r="5" spans="1:4">
      <c r="A5" s="75" t="s">
        <v>665</v>
      </c>
      <c r="B5" s="71">
        <v>3.1218792207792206E-2</v>
      </c>
      <c r="C5" s="71">
        <v>3.8958271331786189E-3</v>
      </c>
      <c r="D5" s="69">
        <v>3</v>
      </c>
    </row>
    <row r="6" spans="1:4">
      <c r="A6" s="75" t="s">
        <v>787</v>
      </c>
      <c r="B6" s="71">
        <v>3.1719920634920629E-2</v>
      </c>
      <c r="C6" s="71">
        <v>4.9276363514972974E-3</v>
      </c>
      <c r="D6" s="69">
        <v>2</v>
      </c>
    </row>
    <row r="7" spans="1:4">
      <c r="A7" s="75" t="s">
        <v>789</v>
      </c>
      <c r="B7" s="71">
        <v>3.1975545454545458E-2</v>
      </c>
      <c r="C7" s="71">
        <v>4.4982061208647508E-3</v>
      </c>
      <c r="D7" s="69">
        <v>4</v>
      </c>
    </row>
    <row r="8" spans="1:4">
      <c r="A8" s="75" t="s">
        <v>784</v>
      </c>
      <c r="B8" s="71">
        <v>3.4123541666666667E-2</v>
      </c>
      <c r="C8" s="71">
        <v>5.1512589607015814E-3</v>
      </c>
      <c r="D8" s="69">
        <v>2</v>
      </c>
    </row>
    <row r="9" spans="1:4">
      <c r="A9" s="75" t="s">
        <v>737</v>
      </c>
      <c r="B9" s="71">
        <v>3.4762500000000002E-2</v>
      </c>
      <c r="C9" s="71">
        <v>5.1088464940728072E-3</v>
      </c>
      <c r="D9" s="69">
        <v>2</v>
      </c>
    </row>
    <row r="10" spans="1:4">
      <c r="A10" s="75" t="s">
        <v>786</v>
      </c>
      <c r="B10" s="71">
        <v>3.54163141025641E-2</v>
      </c>
      <c r="C10" s="71">
        <v>4.2032512132185755E-3</v>
      </c>
      <c r="D10" s="69">
        <v>2</v>
      </c>
    </row>
    <row r="11" spans="1:4">
      <c r="A11" s="75" t="s">
        <v>735</v>
      </c>
      <c r="B11" s="71">
        <v>3.544788888888889E-2</v>
      </c>
      <c r="C11" s="71">
        <v>5.8160885131325699E-3</v>
      </c>
      <c r="D11" s="69">
        <v>2</v>
      </c>
    </row>
    <row r="12" spans="1:4">
      <c r="A12" s="75" t="s">
        <v>795</v>
      </c>
      <c r="B12" s="71">
        <v>3.5554005291005282E-2</v>
      </c>
      <c r="C12" s="71">
        <v>7.2084616856233847E-3</v>
      </c>
      <c r="D12" s="69">
        <v>3</v>
      </c>
    </row>
    <row r="13" spans="1:4">
      <c r="A13" s="75" t="s">
        <v>796</v>
      </c>
      <c r="B13" s="71">
        <v>3.5587954545454548E-2</v>
      </c>
      <c r="C13" s="71">
        <v>1.4100352041206351E-3</v>
      </c>
      <c r="D13" s="69">
        <v>2</v>
      </c>
    </row>
    <row r="14" spans="1:4">
      <c r="A14" s="75" t="s">
        <v>739</v>
      </c>
      <c r="B14" s="71">
        <v>3.6403399621212119E-2</v>
      </c>
      <c r="C14" s="71">
        <v>8.1472113585948185E-3</v>
      </c>
      <c r="D14" s="69">
        <v>4</v>
      </c>
    </row>
    <row r="15" spans="1:4">
      <c r="A15" s="75" t="s">
        <v>734</v>
      </c>
      <c r="B15" s="71">
        <v>3.7045259740259739E-2</v>
      </c>
      <c r="C15" s="71">
        <v>2.6924238594296613E-3</v>
      </c>
      <c r="D15" s="69">
        <v>2</v>
      </c>
    </row>
    <row r="16" spans="1:4">
      <c r="A16" s="75" t="s">
        <v>738</v>
      </c>
      <c r="B16" s="71">
        <v>3.7447230769230774E-2</v>
      </c>
      <c r="C16" s="71">
        <v>4.8807773607254879E-3</v>
      </c>
      <c r="D16" s="69">
        <v>2</v>
      </c>
    </row>
    <row r="17" spans="1:4">
      <c r="A17" s="75" t="s">
        <v>799</v>
      </c>
      <c r="B17" s="71">
        <v>3.8323179894179889E-2</v>
      </c>
      <c r="C17" s="71">
        <v>3.2214140174291403E-3</v>
      </c>
      <c r="D17" s="69">
        <v>3</v>
      </c>
    </row>
    <row r="18" spans="1:4">
      <c r="A18" s="75" t="s">
        <v>671</v>
      </c>
      <c r="B18" s="71">
        <v>3.8893333333333335E-2</v>
      </c>
      <c r="C18" s="71">
        <v>0</v>
      </c>
      <c r="D18" s="69">
        <v>1</v>
      </c>
    </row>
    <row r="19" spans="1:4">
      <c r="A19" s="75" t="s">
        <v>686</v>
      </c>
      <c r="B19" s="71">
        <v>3.9039166666666666E-2</v>
      </c>
      <c r="C19" s="71">
        <v>4.0175450284415642E-3</v>
      </c>
      <c r="D19" s="69">
        <v>2</v>
      </c>
    </row>
    <row r="20" spans="1:4">
      <c r="A20" s="75" t="s">
        <v>783</v>
      </c>
      <c r="B20" s="71">
        <v>3.9658732323232318E-2</v>
      </c>
      <c r="C20" s="71">
        <v>4.2103526980534454E-3</v>
      </c>
      <c r="D20" s="69">
        <v>6</v>
      </c>
    </row>
    <row r="21" spans="1:4">
      <c r="A21" s="75" t="s">
        <v>678</v>
      </c>
      <c r="B21" s="71">
        <v>3.9903660130718957E-2</v>
      </c>
      <c r="C21" s="71">
        <v>5.6094715602159782E-3</v>
      </c>
      <c r="D21" s="69">
        <v>4</v>
      </c>
    </row>
    <row r="22" spans="1:4">
      <c r="A22" s="75" t="s">
        <v>668</v>
      </c>
      <c r="B22" s="71">
        <v>4.1043555555555548E-2</v>
      </c>
      <c r="C22" s="71">
        <v>3.6386029726520842E-3</v>
      </c>
      <c r="D22" s="69">
        <v>3</v>
      </c>
    </row>
    <row r="23" spans="1:4">
      <c r="A23" s="75" t="s">
        <v>680</v>
      </c>
      <c r="B23" s="71">
        <v>4.1075277777777773E-2</v>
      </c>
      <c r="C23" s="71">
        <v>1.1865644625410928E-2</v>
      </c>
      <c r="D23" s="69">
        <v>2</v>
      </c>
    </row>
    <row r="24" spans="1:4">
      <c r="A24" s="75" t="s">
        <v>670</v>
      </c>
      <c r="B24" s="71">
        <v>4.1276111111111111E-2</v>
      </c>
      <c r="C24" s="71">
        <v>8.4175114170870081E-3</v>
      </c>
      <c r="D24" s="69">
        <v>3</v>
      </c>
    </row>
    <row r="25" spans="1:4">
      <c r="A25" s="75" t="s">
        <v>793</v>
      </c>
      <c r="B25" s="71">
        <v>4.1447857142857147E-2</v>
      </c>
      <c r="C25" s="71">
        <v>0</v>
      </c>
      <c r="D25" s="69">
        <v>1</v>
      </c>
    </row>
    <row r="26" spans="1:4">
      <c r="A26" s="75" t="s">
        <v>675</v>
      </c>
      <c r="B26" s="71">
        <v>4.2323132756132753E-2</v>
      </c>
      <c r="C26" s="71">
        <v>9.4586069147933119E-3</v>
      </c>
      <c r="D26" s="69">
        <v>7</v>
      </c>
    </row>
    <row r="27" spans="1:4">
      <c r="A27" s="75" t="s">
        <v>801</v>
      </c>
      <c r="B27" s="71">
        <v>4.3074787037037036E-2</v>
      </c>
      <c r="C27" s="71">
        <v>8.3476006695808475E-3</v>
      </c>
      <c r="D27" s="69">
        <v>6</v>
      </c>
    </row>
    <row r="28" spans="1:4">
      <c r="A28" s="75" t="s">
        <v>672</v>
      </c>
      <c r="B28" s="71">
        <v>4.3419351851851862E-2</v>
      </c>
      <c r="C28" s="71">
        <v>6.4896633595723681E-3</v>
      </c>
      <c r="D28" s="69">
        <v>6</v>
      </c>
    </row>
    <row r="29" spans="1:4">
      <c r="A29" s="75" t="s">
        <v>676</v>
      </c>
      <c r="B29" s="71">
        <v>4.3464007936507933E-2</v>
      </c>
      <c r="C29" s="71">
        <v>1.9421293272384244E-3</v>
      </c>
      <c r="D29" s="69">
        <v>3</v>
      </c>
    </row>
    <row r="30" spans="1:4">
      <c r="A30" s="75" t="s">
        <v>797</v>
      </c>
      <c r="B30" s="71">
        <v>4.6999000000000006E-2</v>
      </c>
      <c r="C30" s="71">
        <v>0</v>
      </c>
      <c r="D30" s="69">
        <v>1</v>
      </c>
    </row>
    <row r="31" spans="1:4">
      <c r="A31" s="75" t="s">
        <v>666</v>
      </c>
      <c r="B31" s="71">
        <v>4.7170147619047621E-2</v>
      </c>
      <c r="C31" s="71">
        <v>5.2306888603887505E-3</v>
      </c>
      <c r="D31" s="69">
        <v>5</v>
      </c>
    </row>
    <row r="32" spans="1:4">
      <c r="A32" s="75" t="s">
        <v>740</v>
      </c>
      <c r="B32" s="71">
        <v>4.7200462962962965E-2</v>
      </c>
      <c r="C32" s="71">
        <v>1.7832135638937704E-2</v>
      </c>
      <c r="D32" s="69">
        <v>2</v>
      </c>
    </row>
    <row r="33" spans="1:4">
      <c r="A33" s="75" t="s">
        <v>681</v>
      </c>
      <c r="B33" s="71">
        <v>4.7312803418803423E-2</v>
      </c>
      <c r="C33" s="71">
        <v>9.6441396485996388E-3</v>
      </c>
      <c r="D33" s="69">
        <v>5</v>
      </c>
    </row>
    <row r="34" spans="1:4">
      <c r="A34" s="75" t="s">
        <v>677</v>
      </c>
      <c r="B34" s="71">
        <v>4.8307985269360275E-2</v>
      </c>
      <c r="C34" s="71">
        <v>7.5386781529808633E-3</v>
      </c>
      <c r="D34" s="69">
        <v>6</v>
      </c>
    </row>
    <row r="35" spans="1:4">
      <c r="A35" s="75" t="s">
        <v>794</v>
      </c>
      <c r="B35" s="71">
        <v>4.9210833333333336E-2</v>
      </c>
      <c r="C35" s="71">
        <v>0</v>
      </c>
      <c r="D35" s="69">
        <v>1</v>
      </c>
    </row>
    <row r="36" spans="1:4">
      <c r="A36" s="75" t="s">
        <v>660</v>
      </c>
      <c r="B36" s="71">
        <v>5.1782948717948724E-2</v>
      </c>
      <c r="C36" s="71">
        <v>1.9180724713262745E-3</v>
      </c>
      <c r="D36" s="69">
        <v>2</v>
      </c>
    </row>
    <row r="37" spans="1:4">
      <c r="A37" s="75" t="s">
        <v>792</v>
      </c>
      <c r="B37" s="71">
        <v>5.1952777777777778E-2</v>
      </c>
      <c r="C37" s="71">
        <v>2.1629610762295267E-3</v>
      </c>
      <c r="D37" s="69">
        <v>2</v>
      </c>
    </row>
    <row r="38" spans="1:4">
      <c r="A38" s="75" t="s">
        <v>673</v>
      </c>
      <c r="B38" s="71">
        <v>5.7491E-2</v>
      </c>
      <c r="C38" s="71">
        <v>2.3021982581871638E-2</v>
      </c>
      <c r="D38" s="69">
        <v>2</v>
      </c>
    </row>
    <row r="39" spans="1:4">
      <c r="A39" s="75"/>
      <c r="B39" s="71"/>
      <c r="C39" s="71"/>
      <c r="D39" s="69"/>
    </row>
    <row r="40" spans="1:4">
      <c r="A40" s="75"/>
      <c r="B40" s="71"/>
      <c r="C40" s="71"/>
      <c r="D40" s="69"/>
    </row>
    <row r="41" spans="1:4">
      <c r="A41" s="75"/>
      <c r="B41" s="71"/>
      <c r="C41" s="71"/>
      <c r="D41" s="69"/>
    </row>
  </sheetData>
  <phoneticPr fontId="1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41"/>
  <sheetViews>
    <sheetView topLeftCell="A10" workbookViewId="0">
      <selection activeCell="B1" sqref="B1:D65536"/>
    </sheetView>
  </sheetViews>
  <sheetFormatPr defaultColWidth="8.7109375" defaultRowHeight="15"/>
  <cols>
    <col min="1" max="1" width="10.7109375" style="76" customWidth="1"/>
    <col min="2" max="3" width="9" style="70" customWidth="1"/>
    <col min="4" max="4" width="6.7109375" style="70" customWidth="1"/>
  </cols>
  <sheetData>
    <row r="1" spans="1:4">
      <c r="A1" s="75" t="s">
        <v>741</v>
      </c>
      <c r="B1" s="75" t="s">
        <v>23</v>
      </c>
      <c r="C1" s="75" t="s">
        <v>750</v>
      </c>
      <c r="D1" s="75" t="s">
        <v>725</v>
      </c>
    </row>
    <row r="2" spans="1:4">
      <c r="A2" s="75" t="s">
        <v>729</v>
      </c>
      <c r="B2" s="71">
        <v>7.3507000000000017E-2</v>
      </c>
      <c r="C2" s="71">
        <v>0</v>
      </c>
      <c r="D2" s="69">
        <v>1</v>
      </c>
    </row>
    <row r="3" spans="1:4">
      <c r="A3" s="75" t="s">
        <v>790</v>
      </c>
      <c r="B3" s="71">
        <v>7.941200000000001E-2</v>
      </c>
      <c r="C3" s="71">
        <v>0</v>
      </c>
      <c r="D3" s="69">
        <v>1</v>
      </c>
    </row>
    <row r="4" spans="1:4">
      <c r="A4" s="75" t="s">
        <v>658</v>
      </c>
      <c r="B4" s="71">
        <v>8.0305805555555568E-2</v>
      </c>
      <c r="C4" s="71">
        <v>8.018561336319693E-3</v>
      </c>
      <c r="D4" s="69">
        <v>4</v>
      </c>
    </row>
    <row r="5" spans="1:4">
      <c r="A5" s="75" t="s">
        <v>795</v>
      </c>
      <c r="B5" s="71">
        <v>8.6877677248677246E-2</v>
      </c>
      <c r="C5" s="71">
        <v>1.5961163715027201E-2</v>
      </c>
      <c r="D5" s="69">
        <v>3</v>
      </c>
    </row>
    <row r="6" spans="1:4">
      <c r="A6" s="75" t="s">
        <v>665</v>
      </c>
      <c r="B6" s="71">
        <v>8.7951800865800858E-2</v>
      </c>
      <c r="C6" s="71">
        <v>9.9307779178686821E-3</v>
      </c>
      <c r="D6" s="69">
        <v>3</v>
      </c>
    </row>
    <row r="7" spans="1:4">
      <c r="A7" s="75" t="s">
        <v>789</v>
      </c>
      <c r="B7" s="71">
        <v>8.877351948051948E-2</v>
      </c>
      <c r="C7" s="71">
        <v>1.1334784500389244E-2</v>
      </c>
      <c r="D7" s="69">
        <v>4</v>
      </c>
    </row>
    <row r="8" spans="1:4">
      <c r="A8" s="75" t="s">
        <v>787</v>
      </c>
      <c r="B8" s="71">
        <v>9.0666984126984151E-2</v>
      </c>
      <c r="C8" s="71">
        <v>1.9609305673190674E-2</v>
      </c>
      <c r="D8" s="69">
        <v>2</v>
      </c>
    </row>
    <row r="9" spans="1:4">
      <c r="A9" s="75" t="s">
        <v>737</v>
      </c>
      <c r="B9" s="71">
        <v>9.1136388888888892E-2</v>
      </c>
      <c r="C9" s="71">
        <v>3.9625478343492844E-3</v>
      </c>
      <c r="D9" s="69">
        <v>2</v>
      </c>
    </row>
    <row r="10" spans="1:4">
      <c r="A10" s="75" t="s">
        <v>784</v>
      </c>
      <c r="B10" s="71">
        <v>9.7346972222222217E-2</v>
      </c>
      <c r="C10" s="71">
        <v>8.9350315590180206E-3</v>
      </c>
      <c r="D10" s="69">
        <v>2</v>
      </c>
    </row>
    <row r="11" spans="1:4">
      <c r="A11" s="75" t="s">
        <v>735</v>
      </c>
      <c r="B11" s="71">
        <v>9.9354055555555557E-2</v>
      </c>
      <c r="C11" s="71">
        <v>1.8381884557850572E-2</v>
      </c>
      <c r="D11" s="69">
        <v>2</v>
      </c>
    </row>
    <row r="12" spans="1:4">
      <c r="A12" s="75" t="s">
        <v>786</v>
      </c>
      <c r="B12" s="71">
        <v>0.10075304487179487</v>
      </c>
      <c r="C12" s="71">
        <v>1.4175904505268396E-2</v>
      </c>
      <c r="D12" s="69">
        <v>2</v>
      </c>
    </row>
    <row r="13" spans="1:4">
      <c r="A13" s="75" t="s">
        <v>796</v>
      </c>
      <c r="B13" s="71">
        <v>0.10091718181818182</v>
      </c>
      <c r="C13" s="71">
        <v>1.8254925792850565E-3</v>
      </c>
      <c r="D13" s="69">
        <v>2</v>
      </c>
    </row>
    <row r="14" spans="1:4">
      <c r="A14" s="75" t="s">
        <v>799</v>
      </c>
      <c r="B14" s="71">
        <v>0.10250385185185185</v>
      </c>
      <c r="C14" s="71">
        <v>1.2185224570914619E-2</v>
      </c>
      <c r="D14" s="69">
        <v>3</v>
      </c>
    </row>
    <row r="15" spans="1:4">
      <c r="A15" s="75" t="s">
        <v>739</v>
      </c>
      <c r="B15" s="71">
        <v>0.10337971843434345</v>
      </c>
      <c r="C15" s="71">
        <v>2.447249898999759E-2</v>
      </c>
      <c r="D15" s="69">
        <v>4</v>
      </c>
    </row>
    <row r="16" spans="1:4">
      <c r="A16" s="75" t="s">
        <v>678</v>
      </c>
      <c r="B16" s="71">
        <v>0.10618016339869281</v>
      </c>
      <c r="C16" s="71">
        <v>1.7312157185212836E-2</v>
      </c>
      <c r="D16" s="69">
        <v>4</v>
      </c>
    </row>
    <row r="17" spans="1:4">
      <c r="A17" s="75" t="s">
        <v>734</v>
      </c>
      <c r="B17" s="71">
        <v>0.10939967532467532</v>
      </c>
      <c r="C17" s="71">
        <v>8.2221825524074754E-3</v>
      </c>
      <c r="D17" s="69">
        <v>2</v>
      </c>
    </row>
    <row r="18" spans="1:4">
      <c r="A18" s="75" t="s">
        <v>793</v>
      </c>
      <c r="B18" s="71">
        <v>0.10975714285714286</v>
      </c>
      <c r="C18" s="71">
        <v>0</v>
      </c>
      <c r="D18" s="69">
        <v>1</v>
      </c>
    </row>
    <row r="19" spans="1:4">
      <c r="A19" s="75" t="s">
        <v>738</v>
      </c>
      <c r="B19" s="71">
        <v>0.11155276923076923</v>
      </c>
      <c r="C19" s="71">
        <v>1.0477581926646303E-2</v>
      </c>
      <c r="D19" s="69">
        <v>2</v>
      </c>
    </row>
    <row r="20" spans="1:4">
      <c r="A20" s="75" t="s">
        <v>686</v>
      </c>
      <c r="B20" s="71">
        <v>0.11328750000000001</v>
      </c>
      <c r="C20" s="71">
        <v>8.1494056531749744E-3</v>
      </c>
      <c r="D20" s="69">
        <v>2</v>
      </c>
    </row>
    <row r="21" spans="1:4">
      <c r="A21" s="75" t="s">
        <v>671</v>
      </c>
      <c r="B21" s="71">
        <v>0.11458333333333333</v>
      </c>
      <c r="C21" s="71">
        <v>0</v>
      </c>
      <c r="D21" s="69">
        <v>1</v>
      </c>
    </row>
    <row r="22" spans="1:4">
      <c r="A22" s="75" t="s">
        <v>670</v>
      </c>
      <c r="B22" s="71">
        <v>0.11808962962962961</v>
      </c>
      <c r="C22" s="71">
        <v>2.2779452549089512E-2</v>
      </c>
      <c r="D22" s="69">
        <v>3</v>
      </c>
    </row>
    <row r="23" spans="1:4">
      <c r="A23" s="75" t="s">
        <v>783</v>
      </c>
      <c r="B23" s="71">
        <v>0.11930560606060607</v>
      </c>
      <c r="C23" s="71">
        <v>1.2112032652743495E-2</v>
      </c>
      <c r="D23" s="69">
        <v>6</v>
      </c>
    </row>
    <row r="24" spans="1:4">
      <c r="A24" s="75" t="s">
        <v>801</v>
      </c>
      <c r="B24" s="71">
        <v>0.11985944444444442</v>
      </c>
      <c r="C24" s="71">
        <v>2.5859397735341266E-2</v>
      </c>
      <c r="D24" s="69">
        <v>6</v>
      </c>
    </row>
    <row r="25" spans="1:4">
      <c r="A25" s="75" t="s">
        <v>668</v>
      </c>
      <c r="B25" s="71">
        <v>0.12323422222222223</v>
      </c>
      <c r="C25" s="71">
        <v>7.1705326730177208E-3</v>
      </c>
      <c r="D25" s="69">
        <v>3</v>
      </c>
    </row>
    <row r="26" spans="1:4">
      <c r="A26" s="75" t="s">
        <v>675</v>
      </c>
      <c r="B26" s="71">
        <v>0.1240226406926407</v>
      </c>
      <c r="C26" s="71">
        <v>2.8308388886877846E-2</v>
      </c>
      <c r="D26" s="69">
        <v>7</v>
      </c>
    </row>
    <row r="27" spans="1:4">
      <c r="A27" s="75" t="s">
        <v>680</v>
      </c>
      <c r="B27" s="71">
        <v>0.1241023888888889</v>
      </c>
      <c r="C27" s="71">
        <v>3.4896269623497067E-2</v>
      </c>
      <c r="D27" s="69">
        <v>2</v>
      </c>
    </row>
    <row r="28" spans="1:4">
      <c r="A28" s="75" t="s">
        <v>660</v>
      </c>
      <c r="B28" s="71">
        <v>0.12680470085470086</v>
      </c>
      <c r="C28" s="71">
        <v>5.4435134855959433E-3</v>
      </c>
      <c r="D28" s="69">
        <v>2</v>
      </c>
    </row>
    <row r="29" spans="1:4">
      <c r="A29" s="75" t="s">
        <v>740</v>
      </c>
      <c r="B29" s="71">
        <v>0.12743398148148147</v>
      </c>
      <c r="C29" s="71">
        <v>5.1660768328442283E-2</v>
      </c>
      <c r="D29" s="69">
        <v>2</v>
      </c>
    </row>
    <row r="30" spans="1:4">
      <c r="A30" s="75" t="s">
        <v>672</v>
      </c>
      <c r="B30" s="71">
        <v>0.12832814814814816</v>
      </c>
      <c r="C30" s="71">
        <v>1.6207984401334658E-2</v>
      </c>
      <c r="D30" s="69">
        <v>6</v>
      </c>
    </row>
    <row r="31" spans="1:4">
      <c r="A31" s="75" t="s">
        <v>676</v>
      </c>
      <c r="B31" s="71">
        <v>0.12836428571428574</v>
      </c>
      <c r="C31" s="71">
        <v>5.8434972385560304E-3</v>
      </c>
      <c r="D31" s="69">
        <v>3</v>
      </c>
    </row>
    <row r="32" spans="1:4">
      <c r="A32" s="75" t="s">
        <v>797</v>
      </c>
      <c r="B32" s="71">
        <v>0.13269000000000003</v>
      </c>
      <c r="C32" s="71">
        <v>0</v>
      </c>
      <c r="D32" s="69">
        <v>1</v>
      </c>
    </row>
    <row r="33" spans="1:4">
      <c r="A33" s="75" t="s">
        <v>677</v>
      </c>
      <c r="B33" s="71">
        <v>0.1337282175925926</v>
      </c>
      <c r="C33" s="71">
        <v>2.4789407073142866E-2</v>
      </c>
      <c r="D33" s="69">
        <v>6</v>
      </c>
    </row>
    <row r="34" spans="1:4">
      <c r="A34" s="75" t="s">
        <v>666</v>
      </c>
      <c r="B34" s="71">
        <v>0.13462561904761902</v>
      </c>
      <c r="C34" s="71">
        <v>1.2450515676331484E-2</v>
      </c>
      <c r="D34" s="69">
        <v>5</v>
      </c>
    </row>
    <row r="35" spans="1:4">
      <c r="A35" s="75" t="s">
        <v>681</v>
      </c>
      <c r="B35" s="71">
        <v>0.14302212820512822</v>
      </c>
      <c r="C35" s="71">
        <v>3.0525872220634739E-2</v>
      </c>
      <c r="D35" s="69">
        <v>5</v>
      </c>
    </row>
    <row r="36" spans="1:4">
      <c r="A36" s="75" t="s">
        <v>794</v>
      </c>
      <c r="B36" s="71">
        <v>0.14402499999999999</v>
      </c>
      <c r="C36" s="71">
        <v>0</v>
      </c>
      <c r="D36" s="69">
        <v>1</v>
      </c>
    </row>
    <row r="37" spans="1:4">
      <c r="A37" s="75" t="s">
        <v>792</v>
      </c>
      <c r="B37" s="71">
        <v>0.15214444444444444</v>
      </c>
      <c r="C37" s="71">
        <v>3.5512473899591327E-3</v>
      </c>
      <c r="D37" s="69">
        <v>2</v>
      </c>
    </row>
    <row r="38" spans="1:4">
      <c r="A38" s="75" t="s">
        <v>673</v>
      </c>
      <c r="B38" s="71">
        <v>0.1799</v>
      </c>
      <c r="C38" s="71">
        <v>6.9437885912518954E-2</v>
      </c>
      <c r="D38" s="69">
        <v>2</v>
      </c>
    </row>
    <row r="39" spans="1:4">
      <c r="A39" s="75"/>
      <c r="B39" s="71"/>
      <c r="C39" s="71"/>
      <c r="D39" s="69"/>
    </row>
    <row r="40" spans="1:4">
      <c r="A40" s="75"/>
      <c r="B40" s="71"/>
      <c r="C40" s="71"/>
      <c r="D40" s="69"/>
    </row>
    <row r="41" spans="1:4">
      <c r="A41" s="75"/>
      <c r="B41" s="71"/>
      <c r="C41" s="71"/>
      <c r="D41" s="69"/>
    </row>
  </sheetData>
  <phoneticPr fontId="1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41"/>
  <sheetViews>
    <sheetView workbookViewId="0">
      <selection activeCell="B1" sqref="B1:D65536"/>
    </sheetView>
  </sheetViews>
  <sheetFormatPr defaultColWidth="8.7109375" defaultRowHeight="15"/>
  <cols>
    <col min="1" max="1" width="10.7109375" style="76" customWidth="1"/>
    <col min="2" max="3" width="9" style="70" customWidth="1"/>
    <col min="4" max="4" width="6.7109375" style="70" customWidth="1"/>
  </cols>
  <sheetData>
    <row r="1" spans="1:4">
      <c r="A1" s="75" t="s">
        <v>741</v>
      </c>
      <c r="B1" s="75" t="s">
        <v>14</v>
      </c>
      <c r="C1" s="75" t="s">
        <v>782</v>
      </c>
      <c r="D1" s="75" t="s">
        <v>725</v>
      </c>
    </row>
    <row r="2" spans="1:4">
      <c r="A2" s="75" t="s">
        <v>658</v>
      </c>
      <c r="B2" s="71">
        <v>1.4363837500000001E-2</v>
      </c>
      <c r="C2" s="71">
        <v>2.3600941130157631E-3</v>
      </c>
      <c r="D2" s="69">
        <v>4</v>
      </c>
    </row>
    <row r="3" spans="1:4">
      <c r="A3" s="75" t="s">
        <v>790</v>
      </c>
      <c r="B3" s="71">
        <v>1.8248E-2</v>
      </c>
      <c r="C3" s="71">
        <v>0</v>
      </c>
      <c r="D3" s="69">
        <v>1</v>
      </c>
    </row>
    <row r="4" spans="1:4">
      <c r="A4" s="75" t="s">
        <v>729</v>
      </c>
      <c r="B4" s="71">
        <v>1.8284999999999999E-2</v>
      </c>
      <c r="C4" s="71">
        <v>0</v>
      </c>
      <c r="D4" s="69">
        <v>1</v>
      </c>
    </row>
    <row r="5" spans="1:4">
      <c r="A5" s="75" t="s">
        <v>787</v>
      </c>
      <c r="B5" s="71">
        <v>2.0837460317460317E-2</v>
      </c>
      <c r="C5" s="71">
        <v>5.5149839365685981E-3</v>
      </c>
      <c r="D5" s="69">
        <v>2</v>
      </c>
    </row>
    <row r="6" spans="1:4">
      <c r="A6" s="75" t="s">
        <v>665</v>
      </c>
      <c r="B6" s="71">
        <v>2.2198064935064932E-2</v>
      </c>
      <c r="C6" s="71">
        <v>4.2746895307236334E-3</v>
      </c>
      <c r="D6" s="69">
        <v>3</v>
      </c>
    </row>
    <row r="7" spans="1:4">
      <c r="A7" s="75" t="s">
        <v>789</v>
      </c>
      <c r="B7" s="71">
        <v>2.2827265367965369E-2</v>
      </c>
      <c r="C7" s="71">
        <v>2.7170704068182126E-3</v>
      </c>
      <c r="D7" s="69">
        <v>4</v>
      </c>
    </row>
    <row r="8" spans="1:4">
      <c r="A8" s="75" t="s">
        <v>735</v>
      </c>
      <c r="B8" s="71">
        <v>2.4029370370370371E-2</v>
      </c>
      <c r="C8" s="71">
        <v>3.2443116721944986E-3</v>
      </c>
      <c r="D8" s="69">
        <v>2</v>
      </c>
    </row>
    <row r="9" spans="1:4">
      <c r="A9" s="75" t="s">
        <v>795</v>
      </c>
      <c r="B9" s="71">
        <v>2.4082666666666669E-2</v>
      </c>
      <c r="C9" s="71">
        <v>7.9519155763459505E-3</v>
      </c>
      <c r="D9" s="69">
        <v>3</v>
      </c>
    </row>
    <row r="10" spans="1:4">
      <c r="A10" s="75" t="s">
        <v>796</v>
      </c>
      <c r="B10" s="71">
        <v>2.4310681818181818E-2</v>
      </c>
      <c r="C10" s="71">
        <v>9.5362991808203986E-4</v>
      </c>
      <c r="D10" s="69">
        <v>2</v>
      </c>
    </row>
    <row r="11" spans="1:4">
      <c r="A11" s="75" t="s">
        <v>738</v>
      </c>
      <c r="B11" s="71">
        <v>2.4695384615384616E-2</v>
      </c>
      <c r="C11" s="71">
        <v>1.9733718478036916E-3</v>
      </c>
      <c r="D11" s="69">
        <v>2</v>
      </c>
    </row>
    <row r="12" spans="1:4">
      <c r="A12" s="75" t="s">
        <v>737</v>
      </c>
      <c r="B12" s="71">
        <v>2.508083333333333E-2</v>
      </c>
      <c r="C12" s="71">
        <v>5.9550176088927357E-3</v>
      </c>
      <c r="D12" s="69">
        <v>2</v>
      </c>
    </row>
    <row r="13" spans="1:4">
      <c r="A13" s="75" t="s">
        <v>784</v>
      </c>
      <c r="B13" s="71">
        <v>2.5286048611111108E-2</v>
      </c>
      <c r="C13" s="71">
        <v>5.4494607002671417E-3</v>
      </c>
      <c r="D13" s="69">
        <v>2</v>
      </c>
    </row>
    <row r="14" spans="1:4">
      <c r="A14" s="75" t="s">
        <v>734</v>
      </c>
      <c r="B14" s="71">
        <v>2.5307662337662337E-2</v>
      </c>
      <c r="C14" s="71">
        <v>2.6594561536574571E-3</v>
      </c>
      <c r="D14" s="69">
        <v>2</v>
      </c>
    </row>
    <row r="15" spans="1:4">
      <c r="A15" s="75" t="s">
        <v>786</v>
      </c>
      <c r="B15" s="71">
        <v>2.6410993589743591E-2</v>
      </c>
      <c r="C15" s="71">
        <v>3.938811407997911E-3</v>
      </c>
      <c r="D15" s="69">
        <v>2</v>
      </c>
    </row>
    <row r="16" spans="1:4">
      <c r="A16" s="75" t="s">
        <v>739</v>
      </c>
      <c r="B16" s="71">
        <v>2.7499043560606062E-2</v>
      </c>
      <c r="C16" s="71">
        <v>6.7368246084909961E-3</v>
      </c>
      <c r="D16" s="69">
        <v>4</v>
      </c>
    </row>
    <row r="17" spans="1:4">
      <c r="A17" s="75" t="s">
        <v>799</v>
      </c>
      <c r="B17" s="71">
        <v>2.8013179894179896E-2</v>
      </c>
      <c r="C17" s="71">
        <v>2.5051986618192519E-3</v>
      </c>
      <c r="D17" s="69">
        <v>3</v>
      </c>
    </row>
    <row r="18" spans="1:4">
      <c r="A18" s="75" t="s">
        <v>783</v>
      </c>
      <c r="B18" s="71">
        <v>2.8833138047138052E-2</v>
      </c>
      <c r="C18" s="71">
        <v>4.3493874824636694E-3</v>
      </c>
      <c r="D18" s="69">
        <v>6</v>
      </c>
    </row>
    <row r="19" spans="1:4">
      <c r="A19" s="75" t="s">
        <v>678</v>
      </c>
      <c r="B19" s="71">
        <v>2.9118055555555553E-2</v>
      </c>
      <c r="C19" s="71">
        <v>5.3399238889629925E-3</v>
      </c>
      <c r="D19" s="69">
        <v>4</v>
      </c>
    </row>
    <row r="20" spans="1:4">
      <c r="A20" s="75" t="s">
        <v>670</v>
      </c>
      <c r="B20" s="71">
        <v>2.9382592592592589E-2</v>
      </c>
      <c r="C20" s="71">
        <v>6.6007980562522873E-3</v>
      </c>
      <c r="D20" s="69">
        <v>3</v>
      </c>
    </row>
    <row r="21" spans="1:4">
      <c r="A21" s="75" t="s">
        <v>672</v>
      </c>
      <c r="B21" s="71">
        <v>2.9383333333333334E-2</v>
      </c>
      <c r="C21" s="71">
        <v>4.5805793374492122E-3</v>
      </c>
      <c r="D21" s="69">
        <v>6</v>
      </c>
    </row>
    <row r="22" spans="1:4">
      <c r="A22" s="75" t="s">
        <v>671</v>
      </c>
      <c r="B22" s="71">
        <v>2.9476666666666665E-2</v>
      </c>
      <c r="C22" s="71">
        <v>0</v>
      </c>
      <c r="D22" s="69">
        <v>1</v>
      </c>
    </row>
    <row r="23" spans="1:4">
      <c r="A23" s="75" t="s">
        <v>668</v>
      </c>
      <c r="B23" s="71">
        <v>2.9960122222222219E-2</v>
      </c>
      <c r="C23" s="71">
        <v>6.2038712117097952E-3</v>
      </c>
      <c r="D23" s="69">
        <v>3</v>
      </c>
    </row>
    <row r="24" spans="1:4">
      <c r="A24" s="75" t="s">
        <v>686</v>
      </c>
      <c r="B24" s="71">
        <v>3.0114166666666671E-2</v>
      </c>
      <c r="C24" s="71">
        <v>4.1236110456195517E-3</v>
      </c>
      <c r="D24" s="69">
        <v>2</v>
      </c>
    </row>
    <row r="25" spans="1:4">
      <c r="A25" s="75" t="s">
        <v>801</v>
      </c>
      <c r="B25" s="71">
        <v>3.1214601851851848E-2</v>
      </c>
      <c r="C25" s="71">
        <v>6.489212574729006E-3</v>
      </c>
      <c r="D25" s="69">
        <v>6</v>
      </c>
    </row>
    <row r="26" spans="1:4">
      <c r="A26" s="75" t="s">
        <v>793</v>
      </c>
      <c r="B26" s="71">
        <v>3.1234999999999995E-2</v>
      </c>
      <c r="C26" s="71">
        <v>0</v>
      </c>
      <c r="D26" s="69">
        <v>1</v>
      </c>
    </row>
    <row r="27" spans="1:4">
      <c r="A27" s="75" t="s">
        <v>675</v>
      </c>
      <c r="B27" s="71">
        <v>3.1526812409812414E-2</v>
      </c>
      <c r="C27" s="71">
        <v>9.3060647525973327E-3</v>
      </c>
      <c r="D27" s="69">
        <v>7</v>
      </c>
    </row>
    <row r="28" spans="1:4">
      <c r="A28" s="75" t="s">
        <v>680</v>
      </c>
      <c r="B28" s="71">
        <v>3.1797499999999999E-2</v>
      </c>
      <c r="C28" s="71">
        <v>1.1472807524751737E-2</v>
      </c>
      <c r="D28" s="69">
        <v>2</v>
      </c>
    </row>
    <row r="29" spans="1:4">
      <c r="A29" s="75" t="s">
        <v>676</v>
      </c>
      <c r="B29" s="71">
        <v>3.2394563492063495E-2</v>
      </c>
      <c r="C29" s="71">
        <v>2.1308538472525765E-3</v>
      </c>
      <c r="D29" s="69">
        <v>3</v>
      </c>
    </row>
    <row r="30" spans="1:4">
      <c r="A30" s="75" t="s">
        <v>797</v>
      </c>
      <c r="B30" s="71">
        <v>3.4201000000000002E-2</v>
      </c>
      <c r="C30" s="71">
        <v>0</v>
      </c>
      <c r="D30" s="69">
        <v>1</v>
      </c>
    </row>
    <row r="31" spans="1:4">
      <c r="A31" s="75" t="s">
        <v>740</v>
      </c>
      <c r="B31" s="71">
        <v>3.5922731481481479E-2</v>
      </c>
      <c r="C31" s="71">
        <v>1.6434967694635552E-2</v>
      </c>
      <c r="D31" s="69">
        <v>2</v>
      </c>
    </row>
    <row r="32" spans="1:4">
      <c r="A32" s="75" t="s">
        <v>681</v>
      </c>
      <c r="B32" s="71">
        <v>3.6303463247863245E-2</v>
      </c>
      <c r="C32" s="71">
        <v>9.7140530226393785E-3</v>
      </c>
      <c r="D32" s="69">
        <v>5</v>
      </c>
    </row>
    <row r="33" spans="1:4">
      <c r="A33" s="75" t="s">
        <v>677</v>
      </c>
      <c r="B33" s="71">
        <v>3.6458856481481484E-2</v>
      </c>
      <c r="C33" s="71">
        <v>5.7534430078451278E-3</v>
      </c>
      <c r="D33" s="69">
        <v>6</v>
      </c>
    </row>
    <row r="34" spans="1:4">
      <c r="A34" s="75" t="s">
        <v>794</v>
      </c>
      <c r="B34" s="71">
        <v>3.6960833333333332E-2</v>
      </c>
      <c r="C34" s="71">
        <v>0</v>
      </c>
      <c r="D34" s="69">
        <v>1</v>
      </c>
    </row>
    <row r="35" spans="1:4">
      <c r="A35" s="75" t="s">
        <v>666</v>
      </c>
      <c r="B35" s="71">
        <v>3.7411738095238102E-2</v>
      </c>
      <c r="C35" s="71">
        <v>5.2088294096813165E-3</v>
      </c>
      <c r="D35" s="69">
        <v>5</v>
      </c>
    </row>
    <row r="36" spans="1:4">
      <c r="A36" s="75" t="s">
        <v>660</v>
      </c>
      <c r="B36" s="71">
        <v>3.8532948717948726E-2</v>
      </c>
      <c r="C36" s="71">
        <v>5.807159767852294E-3</v>
      </c>
      <c r="D36" s="69">
        <v>2</v>
      </c>
    </row>
    <row r="37" spans="1:4">
      <c r="A37" s="75" t="s">
        <v>792</v>
      </c>
      <c r="B37" s="71">
        <v>4.1292777777777775E-2</v>
      </c>
      <c r="C37" s="71">
        <v>4.7462578501643662E-3</v>
      </c>
      <c r="D37" s="69">
        <v>2</v>
      </c>
    </row>
    <row r="38" spans="1:4">
      <c r="A38" s="75" t="s">
        <v>673</v>
      </c>
      <c r="B38" s="71">
        <v>4.5101000000000002E-2</v>
      </c>
      <c r="C38" s="71">
        <v>2.5694846214756779E-2</v>
      </c>
      <c r="D38" s="69">
        <v>2</v>
      </c>
    </row>
    <row r="39" spans="1:4">
      <c r="A39" s="75"/>
      <c r="B39" s="71"/>
      <c r="C39" s="71"/>
      <c r="D39" s="69"/>
    </row>
    <row r="40" spans="1:4">
      <c r="A40" s="75"/>
      <c r="B40" s="71"/>
      <c r="C40" s="71"/>
      <c r="D40" s="69"/>
    </row>
    <row r="41" spans="1:4">
      <c r="A41" s="75"/>
      <c r="B41" s="71"/>
      <c r="C41" s="71"/>
      <c r="D41" s="69"/>
    </row>
  </sheetData>
  <phoneticPr fontId="1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41"/>
  <sheetViews>
    <sheetView workbookViewId="0">
      <selection activeCell="G12" sqref="G12"/>
    </sheetView>
  </sheetViews>
  <sheetFormatPr defaultColWidth="8.7109375" defaultRowHeight="15"/>
  <cols>
    <col min="1" max="1" width="10.7109375" style="76" customWidth="1"/>
    <col min="2" max="3" width="9" style="70" customWidth="1"/>
    <col min="4" max="4" width="6.7109375" style="70" customWidth="1"/>
  </cols>
  <sheetData>
    <row r="1" spans="1:4">
      <c r="A1" s="75"/>
      <c r="B1" s="75" t="s">
        <v>8</v>
      </c>
      <c r="C1" s="75" t="s">
        <v>745</v>
      </c>
      <c r="D1" s="75" t="s">
        <v>725</v>
      </c>
    </row>
    <row r="2" spans="1:4">
      <c r="A2" s="75" t="s">
        <v>688</v>
      </c>
      <c r="B2" s="71">
        <v>0.15045507187257187</v>
      </c>
      <c r="C2" s="71">
        <v>2.2901354231254653E-2</v>
      </c>
      <c r="D2" s="69">
        <v>6</v>
      </c>
    </row>
    <row r="3" spans="1:4">
      <c r="A3" s="75" t="s">
        <v>735</v>
      </c>
      <c r="B3" s="71">
        <v>0.1455898434898435</v>
      </c>
      <c r="C3" s="71">
        <v>4.9674427033157463E-2</v>
      </c>
      <c r="D3" s="69">
        <v>3</v>
      </c>
    </row>
    <row r="4" spans="1:4">
      <c r="A4" s="75" t="s">
        <v>680</v>
      </c>
      <c r="B4" s="71">
        <v>0.14374444444444442</v>
      </c>
      <c r="C4" s="71">
        <v>0</v>
      </c>
      <c r="D4" s="69">
        <v>1</v>
      </c>
    </row>
    <row r="5" spans="1:4">
      <c r="A5" s="75" t="s">
        <v>739</v>
      </c>
      <c r="B5" s="71">
        <v>0.14336363636363636</v>
      </c>
      <c r="C5" s="71">
        <v>0</v>
      </c>
      <c r="D5" s="69">
        <v>1</v>
      </c>
    </row>
    <row r="6" spans="1:4">
      <c r="A6" s="75" t="s">
        <v>685</v>
      </c>
      <c r="B6" s="71">
        <v>0.143065</v>
      </c>
      <c r="C6" s="71">
        <v>6.151828996322639E-4</v>
      </c>
      <c r="D6" s="69">
        <v>2</v>
      </c>
    </row>
    <row r="7" spans="1:4">
      <c r="A7" s="75" t="s">
        <v>669</v>
      </c>
      <c r="B7" s="71">
        <v>0.14054545454545456</v>
      </c>
      <c r="C7" s="71">
        <v>0</v>
      </c>
      <c r="D7" s="69">
        <v>1</v>
      </c>
    </row>
    <row r="8" spans="1:4">
      <c r="A8" s="75" t="s">
        <v>729</v>
      </c>
      <c r="B8" s="71">
        <v>0.13594999999999999</v>
      </c>
      <c r="C8" s="71">
        <v>0</v>
      </c>
      <c r="D8" s="69">
        <v>1</v>
      </c>
    </row>
    <row r="9" spans="1:4">
      <c r="A9" s="75" t="s">
        <v>690</v>
      </c>
      <c r="B9" s="71">
        <v>0.13245000000000001</v>
      </c>
      <c r="C9" s="71">
        <v>9.3338095116624192E-3</v>
      </c>
      <c r="D9" s="69">
        <v>2</v>
      </c>
    </row>
    <row r="10" spans="1:4">
      <c r="A10" s="75" t="s">
        <v>666</v>
      </c>
      <c r="B10" s="71">
        <v>0.13151564102564103</v>
      </c>
      <c r="C10" s="71">
        <v>1.8853435759101426E-2</v>
      </c>
      <c r="D10" s="69">
        <v>5</v>
      </c>
    </row>
    <row r="11" spans="1:4">
      <c r="A11" s="75" t="s">
        <v>677</v>
      </c>
      <c r="B11" s="71">
        <v>0.1300674025974026</v>
      </c>
      <c r="C11" s="71">
        <v>1.7581065404355743E-2</v>
      </c>
      <c r="D11" s="69">
        <v>4</v>
      </c>
    </row>
    <row r="12" spans="1:4">
      <c r="A12" s="75" t="s">
        <v>678</v>
      </c>
      <c r="B12" s="71">
        <v>0.12989182336182337</v>
      </c>
      <c r="C12" s="71">
        <v>1.3176300748955922E-2</v>
      </c>
      <c r="D12" s="69">
        <v>3</v>
      </c>
    </row>
    <row r="13" spans="1:4">
      <c r="A13" s="75" t="s">
        <v>661</v>
      </c>
      <c r="B13" s="71">
        <v>0.12838723290598292</v>
      </c>
      <c r="C13" s="71">
        <v>1.3631447392873806E-3</v>
      </c>
      <c r="D13" s="69">
        <v>3</v>
      </c>
    </row>
    <row r="14" spans="1:4">
      <c r="A14" s="75" t="s">
        <v>676</v>
      </c>
      <c r="B14" s="71">
        <v>0.12682142857142858</v>
      </c>
      <c r="C14" s="71">
        <v>0</v>
      </c>
      <c r="D14" s="69">
        <v>1</v>
      </c>
    </row>
    <row r="15" spans="1:4">
      <c r="A15" s="75" t="s">
        <v>660</v>
      </c>
      <c r="B15" s="71">
        <v>0.12451495629370629</v>
      </c>
      <c r="C15" s="71">
        <v>1.205899971046376E-2</v>
      </c>
      <c r="D15" s="69">
        <v>4</v>
      </c>
    </row>
    <row r="16" spans="1:4">
      <c r="A16" s="75" t="s">
        <v>684</v>
      </c>
      <c r="B16" s="71">
        <v>0.12404444444444443</v>
      </c>
      <c r="C16" s="71">
        <v>0</v>
      </c>
      <c r="D16" s="69">
        <v>1</v>
      </c>
    </row>
    <row r="17" spans="1:4">
      <c r="A17" s="75" t="s">
        <v>668</v>
      </c>
      <c r="B17" s="71">
        <v>0.12294696969696971</v>
      </c>
      <c r="C17" s="71">
        <v>2.2175297207574506E-2</v>
      </c>
      <c r="D17" s="69">
        <v>2</v>
      </c>
    </row>
    <row r="18" spans="1:4">
      <c r="A18" s="75" t="s">
        <v>799</v>
      </c>
      <c r="B18" s="71">
        <v>0.12214749999999999</v>
      </c>
      <c r="C18" s="71">
        <v>8.0221264325613679E-3</v>
      </c>
      <c r="D18" s="69">
        <v>2</v>
      </c>
    </row>
    <row r="19" spans="1:4">
      <c r="A19" s="75" t="s">
        <v>801</v>
      </c>
      <c r="B19" s="71">
        <v>0.12042893939393939</v>
      </c>
      <c r="C19" s="71">
        <v>5.0761619106253174E-3</v>
      </c>
      <c r="D19" s="69">
        <v>4</v>
      </c>
    </row>
    <row r="20" spans="1:4">
      <c r="A20" s="75" t="s">
        <v>675</v>
      </c>
      <c r="B20" s="71">
        <v>0.12034055555555556</v>
      </c>
      <c r="C20" s="71">
        <v>1.2370280955820125E-2</v>
      </c>
      <c r="D20" s="69">
        <v>3</v>
      </c>
    </row>
    <row r="21" spans="1:4">
      <c r="A21" s="75" t="s">
        <v>734</v>
      </c>
      <c r="B21" s="71">
        <v>0.11922727272727272</v>
      </c>
      <c r="C21" s="71">
        <v>0</v>
      </c>
      <c r="D21" s="69">
        <v>1</v>
      </c>
    </row>
    <row r="22" spans="1:4">
      <c r="A22" s="75" t="s">
        <v>664</v>
      </c>
      <c r="B22" s="71">
        <v>0.11918333333333332</v>
      </c>
      <c r="C22" s="71">
        <v>0</v>
      </c>
      <c r="D22" s="69">
        <v>1</v>
      </c>
    </row>
    <row r="23" spans="1:4">
      <c r="A23" s="75" t="s">
        <v>683</v>
      </c>
      <c r="B23" s="71">
        <v>0.11777638888888889</v>
      </c>
      <c r="C23" s="71">
        <v>1.3690372957972799E-3</v>
      </c>
      <c r="D23" s="69">
        <v>2</v>
      </c>
    </row>
    <row r="24" spans="1:4">
      <c r="A24" s="75" t="s">
        <v>737</v>
      </c>
      <c r="B24" s="71">
        <v>0.11775833333333334</v>
      </c>
      <c r="C24" s="71">
        <v>6.9532166816675407E-4</v>
      </c>
      <c r="D24" s="69">
        <v>2</v>
      </c>
    </row>
    <row r="25" spans="1:4">
      <c r="A25" s="75" t="s">
        <v>682</v>
      </c>
      <c r="B25" s="71">
        <v>0.11754444444444445</v>
      </c>
      <c r="C25" s="71">
        <v>0</v>
      </c>
      <c r="D25" s="69">
        <v>1</v>
      </c>
    </row>
    <row r="26" spans="1:4">
      <c r="A26" s="75" t="s">
        <v>738</v>
      </c>
      <c r="B26" s="71">
        <v>0.11699166666666667</v>
      </c>
      <c r="C26" s="71">
        <v>0</v>
      </c>
      <c r="D26" s="69">
        <v>1</v>
      </c>
    </row>
    <row r="27" spans="1:4">
      <c r="A27" s="75" t="s">
        <v>681</v>
      </c>
      <c r="B27" s="71">
        <v>0.11609230769230772</v>
      </c>
      <c r="C27" s="71">
        <v>0</v>
      </c>
      <c r="D27" s="69">
        <v>1</v>
      </c>
    </row>
    <row r="28" spans="1:4">
      <c r="A28" s="75" t="s">
        <v>679</v>
      </c>
      <c r="B28" s="71">
        <v>0.11563454545454546</v>
      </c>
      <c r="C28" s="71">
        <v>4.6026223211780872E-4</v>
      </c>
      <c r="D28" s="69">
        <v>2</v>
      </c>
    </row>
    <row r="29" spans="1:4">
      <c r="A29" s="75" t="s">
        <v>665</v>
      </c>
      <c r="B29" s="71">
        <v>0.11448166666666668</v>
      </c>
      <c r="C29" s="71">
        <v>1.1386776199707377E-2</v>
      </c>
      <c r="D29" s="69">
        <v>2</v>
      </c>
    </row>
    <row r="30" spans="1:4">
      <c r="A30" s="75" t="s">
        <v>740</v>
      </c>
      <c r="B30" s="71">
        <v>0.11430833333333333</v>
      </c>
      <c r="C30" s="71">
        <v>1.0948369995371703E-2</v>
      </c>
      <c r="D30" s="69">
        <v>2</v>
      </c>
    </row>
    <row r="31" spans="1:4">
      <c r="A31" s="75" t="s">
        <v>658</v>
      </c>
      <c r="B31" s="71">
        <v>0.11213952958152959</v>
      </c>
      <c r="C31" s="71">
        <v>6.3426836726580291E-3</v>
      </c>
      <c r="D31" s="69">
        <v>5</v>
      </c>
    </row>
    <row r="32" spans="1:4">
      <c r="A32" s="75" t="s">
        <v>672</v>
      </c>
      <c r="B32" s="71">
        <v>0.11209147202797204</v>
      </c>
      <c r="C32" s="71">
        <v>1.0271298068996786E-2</v>
      </c>
      <c r="D32" s="69">
        <v>6</v>
      </c>
    </row>
    <row r="33" spans="1:4">
      <c r="A33" s="75" t="s">
        <v>687</v>
      </c>
      <c r="B33" s="71">
        <v>0.11139090909090908</v>
      </c>
      <c r="C33" s="71">
        <v>0</v>
      </c>
      <c r="D33" s="69">
        <v>1</v>
      </c>
    </row>
    <row r="34" spans="1:4">
      <c r="A34" s="75" t="s">
        <v>663</v>
      </c>
      <c r="B34" s="71">
        <v>0.11099374999999999</v>
      </c>
      <c r="C34" s="71">
        <v>0</v>
      </c>
      <c r="D34" s="69">
        <v>1</v>
      </c>
    </row>
    <row r="35" spans="1:4">
      <c r="A35" s="75" t="s">
        <v>667</v>
      </c>
      <c r="B35" s="71">
        <v>0.11026650793650794</v>
      </c>
      <c r="C35" s="71">
        <v>1.2495616527450949E-2</v>
      </c>
      <c r="D35" s="69">
        <v>5</v>
      </c>
    </row>
    <row r="36" spans="1:4">
      <c r="A36" s="75" t="s">
        <v>673</v>
      </c>
      <c r="B36" s="71">
        <v>0.10982525252525255</v>
      </c>
      <c r="C36" s="71">
        <v>4.7411866803194974E-3</v>
      </c>
      <c r="D36" s="69">
        <v>2</v>
      </c>
    </row>
    <row r="37" spans="1:4">
      <c r="A37" s="75" t="s">
        <v>674</v>
      </c>
      <c r="B37" s="71">
        <v>0.10980430194805195</v>
      </c>
      <c r="C37" s="71">
        <v>5.6803563696217665E-3</v>
      </c>
      <c r="D37" s="69">
        <v>4</v>
      </c>
    </row>
    <row r="38" spans="1:4">
      <c r="A38" s="75" t="s">
        <v>689</v>
      </c>
      <c r="B38" s="71">
        <v>0.10728750000000001</v>
      </c>
      <c r="C38" s="71">
        <v>0</v>
      </c>
      <c r="D38" s="69">
        <v>1</v>
      </c>
    </row>
    <row r="39" spans="1:4">
      <c r="A39" s="75" t="s">
        <v>662</v>
      </c>
      <c r="B39" s="71">
        <v>0.10685818181818182</v>
      </c>
      <c r="C39" s="71">
        <v>9.8879240983740686E-3</v>
      </c>
      <c r="D39" s="69">
        <v>2</v>
      </c>
    </row>
    <row r="40" spans="1:4">
      <c r="A40" s="75" t="s">
        <v>671</v>
      </c>
      <c r="B40" s="71">
        <v>0.10665150072150073</v>
      </c>
      <c r="C40" s="71">
        <v>8.87995587968138E-3</v>
      </c>
      <c r="D40" s="69">
        <v>7</v>
      </c>
    </row>
    <row r="41" spans="1:4">
      <c r="A41" s="75" t="s">
        <v>670</v>
      </c>
      <c r="B41" s="71">
        <v>0.10647847222222222</v>
      </c>
      <c r="C41" s="71">
        <v>1.9317764424915786E-3</v>
      </c>
      <c r="D41" s="69">
        <v>2</v>
      </c>
    </row>
  </sheetData>
  <autoFilter ref="A1:D1" xr:uid="{00000000-0009-0000-0000-000012000000}">
    <sortState xmlns:xlrd2="http://schemas.microsoft.com/office/spreadsheetml/2017/richdata2" ref="A2:D41">
      <sortCondition descending="1" ref="B1"/>
    </sortState>
  </autoFilter>
  <phoneticPr fontId="1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D41"/>
  <sheetViews>
    <sheetView tabSelected="1" workbookViewId="0">
      <selection activeCell="B2" sqref="B2"/>
    </sheetView>
  </sheetViews>
  <sheetFormatPr defaultColWidth="8.7109375" defaultRowHeight="15"/>
  <cols>
    <col min="1" max="1" width="10.7109375" style="76" customWidth="1"/>
    <col min="2" max="3" width="9" style="70" customWidth="1"/>
    <col min="4" max="4" width="6.7109375" style="70" customWidth="1"/>
  </cols>
  <sheetData>
    <row r="1" spans="1:4">
      <c r="A1" s="75"/>
      <c r="B1" s="75" t="s">
        <v>9</v>
      </c>
      <c r="C1" s="75" t="s">
        <v>746</v>
      </c>
      <c r="D1" s="75" t="s">
        <v>725</v>
      </c>
    </row>
    <row r="2" spans="1:4">
      <c r="A2" s="75" t="s">
        <v>688</v>
      </c>
      <c r="B2" s="71">
        <v>405.91699883449888</v>
      </c>
      <c r="C2" s="71">
        <v>55.500160296372989</v>
      </c>
      <c r="D2" s="69">
        <v>6</v>
      </c>
    </row>
    <row r="3" spans="1:4">
      <c r="A3" s="75" t="s">
        <v>680</v>
      </c>
      <c r="B3" s="71">
        <v>417.46666666666664</v>
      </c>
      <c r="C3" s="71">
        <v>0</v>
      </c>
      <c r="D3" s="69">
        <v>1</v>
      </c>
    </row>
    <row r="4" spans="1:4">
      <c r="A4" s="75" t="s">
        <v>739</v>
      </c>
      <c r="B4" s="71">
        <v>418.82727272727277</v>
      </c>
      <c r="C4" s="71">
        <v>0</v>
      </c>
      <c r="D4" s="69">
        <v>1</v>
      </c>
    </row>
    <row r="5" spans="1:4">
      <c r="A5" s="75" t="s">
        <v>685</v>
      </c>
      <c r="B5" s="71">
        <v>419.62</v>
      </c>
      <c r="C5" s="71">
        <v>1.7960512242138049</v>
      </c>
      <c r="D5" s="69">
        <v>2</v>
      </c>
    </row>
    <row r="6" spans="1:4">
      <c r="A6" s="75" t="s">
        <v>669</v>
      </c>
      <c r="B6" s="71">
        <v>428.77272727272737</v>
      </c>
      <c r="C6" s="71">
        <v>0</v>
      </c>
      <c r="D6" s="69">
        <v>1</v>
      </c>
    </row>
    <row r="7" spans="1:4">
      <c r="A7" s="75" t="s">
        <v>729</v>
      </c>
      <c r="B7" s="71">
        <v>442.27500000000003</v>
      </c>
      <c r="C7" s="71">
        <v>0</v>
      </c>
      <c r="D7" s="69">
        <v>1</v>
      </c>
    </row>
    <row r="8" spans="1:4">
      <c r="A8" s="75" t="s">
        <v>735</v>
      </c>
      <c r="B8" s="71">
        <v>442.49065934065942</v>
      </c>
      <c r="C8" s="71">
        <v>131.87014232785177</v>
      </c>
      <c r="D8" s="69">
        <v>3</v>
      </c>
    </row>
    <row r="9" spans="1:4">
      <c r="A9" s="75" t="s">
        <v>690</v>
      </c>
      <c r="B9" s="71">
        <v>454.15625</v>
      </c>
      <c r="C9" s="71">
        <v>32.005420683456094</v>
      </c>
      <c r="D9" s="69">
        <v>2</v>
      </c>
    </row>
    <row r="10" spans="1:4">
      <c r="A10" s="75" t="s">
        <v>666</v>
      </c>
      <c r="B10" s="71">
        <v>463.75568376068367</v>
      </c>
      <c r="C10" s="71">
        <v>64.326214852296275</v>
      </c>
      <c r="D10" s="69">
        <v>5</v>
      </c>
    </row>
    <row r="11" spans="1:4">
      <c r="A11" s="75" t="s">
        <v>678</v>
      </c>
      <c r="B11" s="71">
        <v>466.37649572649576</v>
      </c>
      <c r="C11" s="71">
        <v>48.029256478374073</v>
      </c>
      <c r="D11" s="69">
        <v>3</v>
      </c>
    </row>
    <row r="12" spans="1:4">
      <c r="A12" s="75" t="s">
        <v>677</v>
      </c>
      <c r="B12" s="71">
        <v>468.85103896103897</v>
      </c>
      <c r="C12" s="71">
        <v>66.052200538898248</v>
      </c>
      <c r="D12" s="69">
        <v>4</v>
      </c>
    </row>
    <row r="13" spans="1:4">
      <c r="A13" s="75" t="s">
        <v>661</v>
      </c>
      <c r="B13" s="71">
        <v>478.67916666666662</v>
      </c>
      <c r="C13" s="71">
        <v>3.3941125496954361</v>
      </c>
      <c r="D13" s="69">
        <v>3</v>
      </c>
    </row>
    <row r="14" spans="1:4">
      <c r="A14" s="75" t="s">
        <v>676</v>
      </c>
      <c r="B14" s="71">
        <v>480.21428571428578</v>
      </c>
      <c r="C14" s="71">
        <v>0</v>
      </c>
      <c r="D14" s="69">
        <v>1</v>
      </c>
    </row>
    <row r="15" spans="1:4">
      <c r="A15" s="75" t="s">
        <v>684</v>
      </c>
      <c r="B15" s="71">
        <v>483.84444444444449</v>
      </c>
      <c r="C15" s="71">
        <v>0</v>
      </c>
      <c r="D15" s="69">
        <v>1</v>
      </c>
    </row>
    <row r="16" spans="1:4">
      <c r="A16" s="75" t="s">
        <v>660</v>
      </c>
      <c r="B16" s="71">
        <v>485.38845279720272</v>
      </c>
      <c r="C16" s="71">
        <v>46.826593882717262</v>
      </c>
      <c r="D16" s="69">
        <v>4</v>
      </c>
    </row>
    <row r="17" spans="1:4">
      <c r="A17" s="75" t="s">
        <v>799</v>
      </c>
      <c r="B17" s="71">
        <v>492.58875</v>
      </c>
      <c r="C17" s="71">
        <v>32.17159077703495</v>
      </c>
      <c r="D17" s="69">
        <v>2</v>
      </c>
    </row>
    <row r="18" spans="1:4">
      <c r="A18" s="75" t="s">
        <v>668</v>
      </c>
      <c r="B18" s="71">
        <v>496.20303030303029</v>
      </c>
      <c r="C18" s="71">
        <v>89.421152098415192</v>
      </c>
      <c r="D18" s="69">
        <v>2</v>
      </c>
    </row>
    <row r="19" spans="1:4">
      <c r="A19" s="75" t="s">
        <v>801</v>
      </c>
      <c r="B19" s="71">
        <v>501.08352272727268</v>
      </c>
      <c r="C19" s="71">
        <v>22.444167594384506</v>
      </c>
      <c r="D19" s="69">
        <v>4</v>
      </c>
    </row>
    <row r="20" spans="1:4">
      <c r="A20" s="75" t="s">
        <v>675</v>
      </c>
      <c r="B20" s="71">
        <v>502.16888888888889</v>
      </c>
      <c r="C20" s="71">
        <v>50.981138269552773</v>
      </c>
      <c r="D20" s="69">
        <v>3</v>
      </c>
    </row>
    <row r="21" spans="1:4">
      <c r="A21" s="75" t="s">
        <v>734</v>
      </c>
      <c r="B21" s="71">
        <v>503.32727272727277</v>
      </c>
      <c r="C21" s="71">
        <v>0</v>
      </c>
      <c r="D21" s="69">
        <v>1</v>
      </c>
    </row>
    <row r="22" spans="1:4">
      <c r="A22" s="75" t="s">
        <v>664</v>
      </c>
      <c r="B22" s="71">
        <v>503.45000000000005</v>
      </c>
      <c r="C22" s="71">
        <v>0</v>
      </c>
      <c r="D22" s="69">
        <v>1</v>
      </c>
    </row>
    <row r="23" spans="1:4">
      <c r="A23" s="75" t="s">
        <v>683</v>
      </c>
      <c r="B23" s="71">
        <v>509.63749999999993</v>
      </c>
      <c r="C23" s="71">
        <v>5.7098872580812827</v>
      </c>
      <c r="D23" s="69">
        <v>2</v>
      </c>
    </row>
    <row r="24" spans="1:4">
      <c r="A24" s="75" t="s">
        <v>737</v>
      </c>
      <c r="B24" s="71">
        <v>509.78777777777782</v>
      </c>
      <c r="C24" s="71">
        <v>2.7828580210697518</v>
      </c>
      <c r="D24" s="69">
        <v>2</v>
      </c>
    </row>
    <row r="25" spans="1:4">
      <c r="A25" s="75" t="s">
        <v>682</v>
      </c>
      <c r="B25" s="71">
        <v>510.61111111111109</v>
      </c>
      <c r="C25" s="71">
        <v>0</v>
      </c>
      <c r="D25" s="69">
        <v>1</v>
      </c>
    </row>
    <row r="26" spans="1:4">
      <c r="A26" s="75" t="s">
        <v>738</v>
      </c>
      <c r="B26" s="71">
        <v>512.95000000000005</v>
      </c>
      <c r="C26" s="71">
        <v>0</v>
      </c>
      <c r="D26" s="69">
        <v>1</v>
      </c>
    </row>
    <row r="27" spans="1:4">
      <c r="A27" s="75" t="s">
        <v>681</v>
      </c>
      <c r="B27" s="71">
        <v>516.96923076923076</v>
      </c>
      <c r="C27" s="71">
        <v>0</v>
      </c>
      <c r="D27" s="69">
        <v>1</v>
      </c>
    </row>
    <row r="28" spans="1:4">
      <c r="A28" s="75" t="s">
        <v>679</v>
      </c>
      <c r="B28" s="71">
        <v>519.03909090909087</v>
      </c>
      <c r="C28" s="71">
        <v>2.0917504236190609</v>
      </c>
      <c r="D28" s="69">
        <v>2</v>
      </c>
    </row>
    <row r="29" spans="1:4">
      <c r="A29" s="75" t="s">
        <v>665</v>
      </c>
      <c r="B29" s="71">
        <v>526.79666666666685</v>
      </c>
      <c r="C29" s="71">
        <v>52.415468666754812</v>
      </c>
      <c r="D29" s="69">
        <v>2</v>
      </c>
    </row>
    <row r="30" spans="1:4">
      <c r="A30" s="75" t="s">
        <v>740</v>
      </c>
      <c r="B30" s="71">
        <v>527.41944444444448</v>
      </c>
      <c r="C30" s="71">
        <v>50.444212095646989</v>
      </c>
      <c r="D30" s="69">
        <v>2</v>
      </c>
    </row>
    <row r="31" spans="1:4">
      <c r="A31" s="75" t="s">
        <v>658</v>
      </c>
      <c r="B31" s="71">
        <v>536.72273881673868</v>
      </c>
      <c r="C31" s="71">
        <v>30.657668532725808</v>
      </c>
      <c r="D31" s="69">
        <v>5</v>
      </c>
    </row>
    <row r="32" spans="1:4">
      <c r="A32" s="75" t="s">
        <v>687</v>
      </c>
      <c r="B32" s="71">
        <v>538.75454545454545</v>
      </c>
      <c r="C32" s="71">
        <v>0</v>
      </c>
      <c r="D32" s="69">
        <v>1</v>
      </c>
    </row>
    <row r="33" spans="1:4">
      <c r="A33" s="75" t="s">
        <v>663</v>
      </c>
      <c r="B33" s="71">
        <v>540.61250000000007</v>
      </c>
      <c r="C33" s="71">
        <v>0</v>
      </c>
      <c r="D33" s="69">
        <v>1</v>
      </c>
    </row>
    <row r="34" spans="1:4">
      <c r="A34" s="75" t="s">
        <v>673</v>
      </c>
      <c r="B34" s="71">
        <v>546.94747474747476</v>
      </c>
      <c r="C34" s="71">
        <v>23.794500311564406</v>
      </c>
      <c r="D34" s="69">
        <v>2</v>
      </c>
    </row>
    <row r="35" spans="1:4">
      <c r="A35" s="75" t="s">
        <v>674</v>
      </c>
      <c r="B35" s="71">
        <v>547.86373917748915</v>
      </c>
      <c r="C35" s="71">
        <v>27.102503392213176</v>
      </c>
      <c r="D35" s="69">
        <v>4</v>
      </c>
    </row>
    <row r="36" spans="1:4">
      <c r="A36" s="75" t="s">
        <v>667</v>
      </c>
      <c r="B36" s="71">
        <v>549.32406349206349</v>
      </c>
      <c r="C36" s="71">
        <v>56.789285143968939</v>
      </c>
      <c r="D36" s="69">
        <v>5</v>
      </c>
    </row>
    <row r="37" spans="1:4">
      <c r="A37" s="75" t="s">
        <v>672</v>
      </c>
      <c r="B37" s="71">
        <v>551.27215617715626</v>
      </c>
      <c r="C37" s="71">
        <v>20.431429961513231</v>
      </c>
      <c r="D37" s="69">
        <v>6</v>
      </c>
    </row>
    <row r="38" spans="1:4">
      <c r="A38" s="75" t="s">
        <v>689</v>
      </c>
      <c r="B38" s="71">
        <v>559.27499999999998</v>
      </c>
      <c r="C38" s="71">
        <v>0</v>
      </c>
      <c r="D38" s="69">
        <v>1</v>
      </c>
    </row>
    <row r="39" spans="1:4">
      <c r="A39" s="75" t="s">
        <v>670</v>
      </c>
      <c r="B39" s="71">
        <v>563.67361111111109</v>
      </c>
      <c r="C39" s="71">
        <v>10.255012512708287</v>
      </c>
      <c r="D39" s="69">
        <v>2</v>
      </c>
    </row>
    <row r="40" spans="1:4">
      <c r="A40" s="75" t="s">
        <v>662</v>
      </c>
      <c r="B40" s="71">
        <v>564.01318181818192</v>
      </c>
      <c r="C40" s="71">
        <v>52.075843137003083</v>
      </c>
      <c r="D40" s="69">
        <v>2</v>
      </c>
    </row>
    <row r="41" spans="1:4">
      <c r="A41" s="75" t="s">
        <v>671</v>
      </c>
      <c r="B41" s="71">
        <v>565.89021645021637</v>
      </c>
      <c r="C41" s="71">
        <v>45.609388570382457</v>
      </c>
      <c r="D41" s="69">
        <v>7</v>
      </c>
    </row>
  </sheetData>
  <autoFilter ref="A1:D1" xr:uid="{00000000-0009-0000-0000-000013000000}">
    <sortState xmlns:xlrd2="http://schemas.microsoft.com/office/spreadsheetml/2017/richdata2" ref="A2:D41">
      <sortCondition ref="B1"/>
    </sortState>
  </autoFilter>
  <sortState xmlns:xlrd2="http://schemas.microsoft.com/office/spreadsheetml/2017/richdata2" ref="A2:D41">
    <sortCondition ref="B1:B41"/>
  </sortState>
  <phoneticPr fontId="1" type="noConversion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D41"/>
  <sheetViews>
    <sheetView topLeftCell="A10" workbookViewId="0">
      <selection activeCell="B2" sqref="B2:D41"/>
    </sheetView>
  </sheetViews>
  <sheetFormatPr defaultColWidth="8.7109375" defaultRowHeight="15"/>
  <cols>
    <col min="1" max="1" width="10.7109375" style="76" customWidth="1"/>
    <col min="2" max="3" width="9" style="70" customWidth="1"/>
    <col min="4" max="4" width="6.7109375" style="70" customWidth="1"/>
  </cols>
  <sheetData>
    <row r="1" spans="1:4">
      <c r="A1" s="75"/>
      <c r="B1" s="75" t="s">
        <v>10</v>
      </c>
      <c r="C1" s="75" t="s">
        <v>747</v>
      </c>
      <c r="D1" s="75" t="s">
        <v>725</v>
      </c>
    </row>
    <row r="2" spans="1:4">
      <c r="A2" s="75" t="s">
        <v>739</v>
      </c>
      <c r="B2" s="71">
        <v>3.0689090909090912E-2</v>
      </c>
      <c r="C2" s="71">
        <v>0</v>
      </c>
      <c r="D2" s="69">
        <v>1</v>
      </c>
    </row>
    <row r="3" spans="1:4">
      <c r="A3" s="75" t="s">
        <v>666</v>
      </c>
      <c r="B3" s="71">
        <v>3.1450645299145298E-2</v>
      </c>
      <c r="C3" s="71">
        <v>2.9215301035044427E-3</v>
      </c>
      <c r="D3" s="69">
        <v>5</v>
      </c>
    </row>
    <row r="4" spans="1:4">
      <c r="A4" s="75" t="s">
        <v>677</v>
      </c>
      <c r="B4" s="71">
        <v>3.1686340909090914E-2</v>
      </c>
      <c r="C4" s="71">
        <v>5.1449253272709324E-3</v>
      </c>
      <c r="D4" s="69">
        <v>4</v>
      </c>
    </row>
    <row r="5" spans="1:4">
      <c r="A5" s="75" t="s">
        <v>675</v>
      </c>
      <c r="B5" s="71">
        <v>3.200057407407407E-2</v>
      </c>
      <c r="C5" s="71">
        <v>1.7567894400955597E-3</v>
      </c>
      <c r="D5" s="69">
        <v>3</v>
      </c>
    </row>
    <row r="6" spans="1:4">
      <c r="A6" s="75" t="s">
        <v>674</v>
      </c>
      <c r="B6" s="71">
        <v>3.2027914502164502E-2</v>
      </c>
      <c r="C6" s="71">
        <v>2.0468501533241379E-3</v>
      </c>
      <c r="D6" s="69">
        <v>4</v>
      </c>
    </row>
    <row r="7" spans="1:4">
      <c r="A7" s="75" t="s">
        <v>664</v>
      </c>
      <c r="B7" s="71">
        <v>3.2056666666666671E-2</v>
      </c>
      <c r="C7" s="71">
        <v>0</v>
      </c>
      <c r="D7" s="69">
        <v>1</v>
      </c>
    </row>
    <row r="8" spans="1:4">
      <c r="A8" s="75" t="s">
        <v>685</v>
      </c>
      <c r="B8" s="71">
        <v>3.2799999999999996E-2</v>
      </c>
      <c r="C8" s="71">
        <v>7.3963369312112751E-4</v>
      </c>
      <c r="D8" s="69">
        <v>2</v>
      </c>
    </row>
    <row r="9" spans="1:4">
      <c r="A9" s="75" t="s">
        <v>673</v>
      </c>
      <c r="B9" s="71">
        <v>3.3098888888888886E-2</v>
      </c>
      <c r="C9" s="71">
        <v>1.0916157353117647E-2</v>
      </c>
      <c r="D9" s="69">
        <v>2</v>
      </c>
    </row>
    <row r="10" spans="1:4">
      <c r="A10" s="75" t="s">
        <v>735</v>
      </c>
      <c r="B10" s="71">
        <v>3.3385984015984013E-2</v>
      </c>
      <c r="C10" s="71">
        <v>1.9292904838297982E-3</v>
      </c>
      <c r="D10" s="69">
        <v>3</v>
      </c>
    </row>
    <row r="11" spans="1:4">
      <c r="A11" s="75" t="s">
        <v>662</v>
      </c>
      <c r="B11" s="71">
        <v>3.3546772727272731E-2</v>
      </c>
      <c r="C11" s="71">
        <v>1.0638100110778386E-3</v>
      </c>
      <c r="D11" s="69">
        <v>2</v>
      </c>
    </row>
    <row r="12" spans="1:4">
      <c r="A12" s="75" t="s">
        <v>734</v>
      </c>
      <c r="B12" s="71">
        <v>3.3598000000000003E-2</v>
      </c>
      <c r="C12" s="71">
        <v>0</v>
      </c>
      <c r="D12" s="69">
        <v>1</v>
      </c>
    </row>
    <row r="13" spans="1:4">
      <c r="A13" s="75" t="s">
        <v>671</v>
      </c>
      <c r="B13" s="71">
        <v>3.4276337662337661E-2</v>
      </c>
      <c r="C13" s="71">
        <v>2.7187629539036666E-3</v>
      </c>
      <c r="D13" s="69">
        <v>7</v>
      </c>
    </row>
    <row r="14" spans="1:4">
      <c r="A14" s="75" t="s">
        <v>663</v>
      </c>
      <c r="B14" s="71">
        <v>3.4518124999999997E-2</v>
      </c>
      <c r="C14" s="71">
        <v>0</v>
      </c>
      <c r="D14" s="69">
        <v>1</v>
      </c>
    </row>
    <row r="15" spans="1:4">
      <c r="A15" s="75" t="s">
        <v>667</v>
      </c>
      <c r="B15" s="71">
        <v>3.4743863492063487E-2</v>
      </c>
      <c r="C15" s="71">
        <v>5.7615907314136263E-3</v>
      </c>
      <c r="D15" s="69">
        <v>5</v>
      </c>
    </row>
    <row r="16" spans="1:4">
      <c r="A16" s="75" t="s">
        <v>737</v>
      </c>
      <c r="B16" s="71">
        <v>3.5219500000000001E-2</v>
      </c>
      <c r="C16" s="71">
        <v>3.5426049737446135E-4</v>
      </c>
      <c r="D16" s="69">
        <v>2</v>
      </c>
    </row>
    <row r="17" spans="1:4">
      <c r="A17" s="75" t="s">
        <v>681</v>
      </c>
      <c r="B17" s="71">
        <v>3.5644615384615379E-2</v>
      </c>
      <c r="C17" s="71">
        <v>0</v>
      </c>
      <c r="D17" s="69">
        <v>1</v>
      </c>
    </row>
    <row r="18" spans="1:4">
      <c r="A18" s="75" t="s">
        <v>679</v>
      </c>
      <c r="B18" s="71">
        <v>3.5665000000000002E-2</v>
      </c>
      <c r="C18" s="71">
        <v>1.2515790027001897E-3</v>
      </c>
      <c r="D18" s="69">
        <v>2</v>
      </c>
    </row>
    <row r="19" spans="1:4">
      <c r="A19" s="75" t="s">
        <v>687</v>
      </c>
      <c r="B19" s="71">
        <v>3.569E-2</v>
      </c>
      <c r="C19" s="71">
        <v>0</v>
      </c>
      <c r="D19" s="69">
        <v>1</v>
      </c>
    </row>
    <row r="20" spans="1:4">
      <c r="A20" s="75" t="s">
        <v>669</v>
      </c>
      <c r="B20" s="71">
        <v>3.5858181818181824E-2</v>
      </c>
      <c r="C20" s="71">
        <v>0</v>
      </c>
      <c r="D20" s="69">
        <v>1</v>
      </c>
    </row>
    <row r="21" spans="1:4">
      <c r="A21" s="75" t="s">
        <v>689</v>
      </c>
      <c r="B21" s="71">
        <v>3.6351250000000002E-2</v>
      </c>
      <c r="C21" s="71">
        <v>0</v>
      </c>
      <c r="D21" s="69">
        <v>1</v>
      </c>
    </row>
    <row r="22" spans="1:4">
      <c r="A22" s="75" t="s">
        <v>665</v>
      </c>
      <c r="B22" s="71">
        <v>3.6455500000000002E-2</v>
      </c>
      <c r="C22" s="71">
        <v>6.907726145411402E-3</v>
      </c>
      <c r="D22" s="69">
        <v>2</v>
      </c>
    </row>
    <row r="23" spans="1:4">
      <c r="A23" s="75" t="s">
        <v>682</v>
      </c>
      <c r="B23" s="71">
        <v>3.6832222222222231E-2</v>
      </c>
      <c r="C23" s="71">
        <v>0</v>
      </c>
      <c r="D23" s="69">
        <v>1</v>
      </c>
    </row>
    <row r="24" spans="1:4">
      <c r="A24" s="75" t="s">
        <v>740</v>
      </c>
      <c r="B24" s="71">
        <v>3.696805555555556E-2</v>
      </c>
      <c r="C24" s="71">
        <v>5.1991990272244248E-3</v>
      </c>
      <c r="D24" s="69">
        <v>2</v>
      </c>
    </row>
    <row r="25" spans="1:4">
      <c r="A25" s="75" t="s">
        <v>668</v>
      </c>
      <c r="B25" s="71">
        <v>3.7121767676767677E-2</v>
      </c>
      <c r="C25" s="71">
        <v>2.0119687797216009E-3</v>
      </c>
      <c r="D25" s="69">
        <v>2</v>
      </c>
    </row>
    <row r="26" spans="1:4">
      <c r="A26" s="75" t="s">
        <v>688</v>
      </c>
      <c r="B26" s="71">
        <v>3.7147870629370625E-2</v>
      </c>
      <c r="C26" s="71">
        <v>2.3520831944400739E-3</v>
      </c>
      <c r="D26" s="69">
        <v>6</v>
      </c>
    </row>
    <row r="27" spans="1:4">
      <c r="A27" s="75" t="s">
        <v>660</v>
      </c>
      <c r="B27" s="71">
        <v>3.7558657779720277E-2</v>
      </c>
      <c r="C27" s="71">
        <v>1.0730274490638595E-2</v>
      </c>
      <c r="D27" s="69">
        <v>4</v>
      </c>
    </row>
    <row r="28" spans="1:4">
      <c r="A28" s="75" t="s">
        <v>738</v>
      </c>
      <c r="B28" s="71">
        <v>3.7809166666666671E-2</v>
      </c>
      <c r="C28" s="71">
        <v>0</v>
      </c>
      <c r="D28" s="69">
        <v>1</v>
      </c>
    </row>
    <row r="29" spans="1:4">
      <c r="A29" s="75" t="s">
        <v>661</v>
      </c>
      <c r="B29" s="71">
        <v>3.8327954059829063E-2</v>
      </c>
      <c r="C29" s="71">
        <v>3.8875159481233726E-3</v>
      </c>
      <c r="D29" s="69">
        <v>3</v>
      </c>
    </row>
    <row r="30" spans="1:4">
      <c r="A30" s="75" t="s">
        <v>690</v>
      </c>
      <c r="B30" s="71">
        <v>3.8931875000000005E-2</v>
      </c>
      <c r="C30" s="71">
        <v>4.3513583547267216E-3</v>
      </c>
      <c r="D30" s="69">
        <v>2</v>
      </c>
    </row>
    <row r="31" spans="1:4">
      <c r="A31" s="75" t="s">
        <v>676</v>
      </c>
      <c r="B31" s="71">
        <v>3.8945214285714291E-2</v>
      </c>
      <c r="C31" s="71">
        <v>0</v>
      </c>
      <c r="D31" s="69">
        <v>1</v>
      </c>
    </row>
    <row r="32" spans="1:4">
      <c r="A32" s="75" t="s">
        <v>683</v>
      </c>
      <c r="B32" s="71">
        <v>3.9548750000000001E-2</v>
      </c>
      <c r="C32" s="71">
        <v>3.6940436760487232E-3</v>
      </c>
      <c r="D32" s="69">
        <v>2</v>
      </c>
    </row>
    <row r="33" spans="1:4">
      <c r="A33" s="75" t="s">
        <v>678</v>
      </c>
      <c r="B33" s="71">
        <v>4.0463555555555558E-2</v>
      </c>
      <c r="C33" s="71">
        <v>2.2099433460142314E-3</v>
      </c>
      <c r="D33" s="69">
        <v>3</v>
      </c>
    </row>
    <row r="34" spans="1:4">
      <c r="A34" s="75" t="s">
        <v>658</v>
      </c>
      <c r="B34" s="71">
        <v>4.0681217893217894E-2</v>
      </c>
      <c r="C34" s="71">
        <v>2.1344243619758636E-3</v>
      </c>
      <c r="D34" s="69">
        <v>5</v>
      </c>
    </row>
    <row r="35" spans="1:4">
      <c r="A35" s="75" t="s">
        <v>670</v>
      </c>
      <c r="B35" s="71">
        <v>4.0942916666666662E-2</v>
      </c>
      <c r="C35" s="71">
        <v>1.314629357355991E-3</v>
      </c>
      <c r="D35" s="69">
        <v>2</v>
      </c>
    </row>
    <row r="36" spans="1:4">
      <c r="A36" s="75" t="s">
        <v>672</v>
      </c>
      <c r="B36" s="71">
        <v>4.1118308857808851E-2</v>
      </c>
      <c r="C36" s="71">
        <v>4.8678098125296866E-3</v>
      </c>
      <c r="D36" s="69">
        <v>6</v>
      </c>
    </row>
    <row r="37" spans="1:4">
      <c r="A37" s="75" t="s">
        <v>729</v>
      </c>
      <c r="B37" s="71">
        <v>4.1133636363636358E-2</v>
      </c>
      <c r="C37" s="71">
        <v>0</v>
      </c>
      <c r="D37" s="69">
        <v>1</v>
      </c>
    </row>
    <row r="38" spans="1:4">
      <c r="A38" s="75" t="s">
        <v>684</v>
      </c>
      <c r="B38" s="71">
        <v>4.1238888888888887E-2</v>
      </c>
      <c r="C38" s="71">
        <v>0</v>
      </c>
      <c r="D38" s="69">
        <v>1</v>
      </c>
    </row>
    <row r="39" spans="1:4">
      <c r="A39" s="75" t="s">
        <v>680</v>
      </c>
      <c r="B39" s="71">
        <v>4.1431666666666658E-2</v>
      </c>
      <c r="C39" s="71">
        <v>0</v>
      </c>
      <c r="D39" s="69">
        <v>1</v>
      </c>
    </row>
    <row r="40" spans="1:4">
      <c r="A40" s="75" t="s">
        <v>799</v>
      </c>
      <c r="B40" s="71">
        <v>4.1718000000000005E-2</v>
      </c>
      <c r="C40" s="71">
        <v>4.6711473965183334E-3</v>
      </c>
      <c r="D40" s="69">
        <v>2</v>
      </c>
    </row>
    <row r="41" spans="1:4">
      <c r="A41" s="75" t="s">
        <v>801</v>
      </c>
      <c r="B41" s="71">
        <v>4.2034666666666665E-2</v>
      </c>
      <c r="C41" s="71">
        <v>5.3530270564108532E-3</v>
      </c>
      <c r="D41" s="69">
        <v>4</v>
      </c>
    </row>
  </sheetData>
  <autoFilter ref="A1:D1" xr:uid="{00000000-0009-0000-0000-000014000000}">
    <sortState xmlns:xlrd2="http://schemas.microsoft.com/office/spreadsheetml/2017/richdata2" ref="A2:D41">
      <sortCondition ref="B1"/>
    </sortState>
  </autoFilter>
  <phoneticPr fontId="1" type="noConversion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D41"/>
  <sheetViews>
    <sheetView topLeftCell="A28" workbookViewId="0">
      <selection activeCell="K36" sqref="K36:P36"/>
    </sheetView>
  </sheetViews>
  <sheetFormatPr defaultColWidth="8.7109375" defaultRowHeight="15"/>
  <cols>
    <col min="1" max="1" width="10.7109375" style="76" customWidth="1"/>
    <col min="2" max="3" width="9" style="70" customWidth="1"/>
    <col min="4" max="4" width="6.7109375" style="70" customWidth="1"/>
  </cols>
  <sheetData>
    <row r="1" spans="1:4">
      <c r="A1" s="75"/>
      <c r="B1" s="75" t="s">
        <v>11</v>
      </c>
      <c r="C1" s="75" t="s">
        <v>748</v>
      </c>
      <c r="D1" s="75" t="s">
        <v>725</v>
      </c>
    </row>
    <row r="2" spans="1:4">
      <c r="A2" s="75" t="s">
        <v>662</v>
      </c>
      <c r="B2" s="71">
        <v>6.9324363636363642E-3</v>
      </c>
      <c r="C2" s="71">
        <v>7.6249252688385017E-4</v>
      </c>
      <c r="D2" s="69">
        <v>2</v>
      </c>
    </row>
    <row r="3" spans="1:4">
      <c r="A3" s="75" t="s">
        <v>739</v>
      </c>
      <c r="B3" s="71">
        <v>8.4090909090909112E-3</v>
      </c>
      <c r="C3" s="71">
        <v>0</v>
      </c>
      <c r="D3" s="69">
        <v>1</v>
      </c>
    </row>
    <row r="4" spans="1:4">
      <c r="A4" s="75" t="s">
        <v>668</v>
      </c>
      <c r="B4" s="71">
        <v>8.6186868686868694E-3</v>
      </c>
      <c r="C4" s="71">
        <v>6.178256219458194E-4</v>
      </c>
      <c r="D4" s="69">
        <v>2</v>
      </c>
    </row>
    <row r="5" spans="1:4">
      <c r="A5" s="75" t="s">
        <v>675</v>
      </c>
      <c r="B5" s="71">
        <v>8.677777777777779E-3</v>
      </c>
      <c r="C5" s="71">
        <v>9.0082266927596734E-4</v>
      </c>
      <c r="D5" s="69">
        <v>3</v>
      </c>
    </row>
    <row r="6" spans="1:4">
      <c r="A6" s="75" t="s">
        <v>674</v>
      </c>
      <c r="B6" s="71">
        <v>8.9583333333333338E-3</v>
      </c>
      <c r="C6" s="71">
        <v>1.2720281268728108E-3</v>
      </c>
      <c r="D6" s="69">
        <v>4</v>
      </c>
    </row>
    <row r="7" spans="1:4">
      <c r="A7" s="75" t="s">
        <v>729</v>
      </c>
      <c r="B7" s="71">
        <v>9.0271666666666642E-3</v>
      </c>
      <c r="C7" s="71">
        <v>0</v>
      </c>
      <c r="D7" s="69">
        <v>1</v>
      </c>
    </row>
    <row r="8" spans="1:4">
      <c r="A8" s="75" t="s">
        <v>677</v>
      </c>
      <c r="B8" s="71">
        <v>9.0756850649350643E-3</v>
      </c>
      <c r="C8" s="71">
        <v>1.0975516367133474E-3</v>
      </c>
      <c r="D8" s="69">
        <v>4</v>
      </c>
    </row>
    <row r="9" spans="1:4">
      <c r="A9" s="75" t="s">
        <v>663</v>
      </c>
      <c r="B9" s="71">
        <v>9.4687499999999997E-3</v>
      </c>
      <c r="C9" s="71">
        <v>0</v>
      </c>
      <c r="D9" s="69">
        <v>1</v>
      </c>
    </row>
    <row r="10" spans="1:4">
      <c r="A10" s="75" t="s">
        <v>680</v>
      </c>
      <c r="B10" s="71">
        <v>9.4908333333333338E-3</v>
      </c>
      <c r="C10" s="71">
        <v>0</v>
      </c>
      <c r="D10" s="69">
        <v>1</v>
      </c>
    </row>
    <row r="11" spans="1:4">
      <c r="A11" s="75" t="s">
        <v>683</v>
      </c>
      <c r="B11" s="71">
        <v>9.4930555555555532E-3</v>
      </c>
      <c r="C11" s="71">
        <v>4.0265802817567476E-4</v>
      </c>
      <c r="D11" s="69">
        <v>2</v>
      </c>
    </row>
    <row r="12" spans="1:4">
      <c r="A12" s="75" t="s">
        <v>666</v>
      </c>
      <c r="B12" s="71">
        <v>9.7237777777777791E-3</v>
      </c>
      <c r="C12" s="71">
        <v>1.5389830697213295E-3</v>
      </c>
      <c r="D12" s="69">
        <v>5</v>
      </c>
    </row>
    <row r="13" spans="1:4">
      <c r="A13" s="75" t="s">
        <v>688</v>
      </c>
      <c r="B13" s="71">
        <v>1.001196581196581E-2</v>
      </c>
      <c r="C13" s="71">
        <v>8.831543738433117E-4</v>
      </c>
      <c r="D13" s="69">
        <v>6</v>
      </c>
    </row>
    <row r="14" spans="1:4">
      <c r="A14" s="75" t="s">
        <v>672</v>
      </c>
      <c r="B14" s="71">
        <v>1.0087836829836827E-2</v>
      </c>
      <c r="C14" s="71">
        <v>1.2462411099536969E-3</v>
      </c>
      <c r="D14" s="69">
        <v>6</v>
      </c>
    </row>
    <row r="15" spans="1:4">
      <c r="A15" s="75" t="s">
        <v>685</v>
      </c>
      <c r="B15" s="71">
        <v>1.0149999999999999E-2</v>
      </c>
      <c r="C15" s="71">
        <v>9.1923881554251238E-4</v>
      </c>
      <c r="D15" s="69">
        <v>2</v>
      </c>
    </row>
    <row r="16" spans="1:4">
      <c r="A16" s="75" t="s">
        <v>737</v>
      </c>
      <c r="B16" s="71">
        <v>1.0186655555555552E-2</v>
      </c>
      <c r="C16" s="71">
        <v>1.3073775844778201E-3</v>
      </c>
      <c r="D16" s="69">
        <v>2</v>
      </c>
    </row>
    <row r="17" spans="1:4">
      <c r="A17" s="75" t="s">
        <v>671</v>
      </c>
      <c r="B17" s="71">
        <v>1.0188219336219337E-2</v>
      </c>
      <c r="C17" s="71">
        <v>1.0032583552973136E-3</v>
      </c>
      <c r="D17" s="69">
        <v>7</v>
      </c>
    </row>
    <row r="18" spans="1:4">
      <c r="A18" s="75" t="s">
        <v>667</v>
      </c>
      <c r="B18" s="71">
        <v>1.0316031746031745E-2</v>
      </c>
      <c r="C18" s="71">
        <v>8.6699082547556777E-4</v>
      </c>
      <c r="D18" s="69">
        <v>5</v>
      </c>
    </row>
    <row r="19" spans="1:4">
      <c r="A19" s="75" t="s">
        <v>740</v>
      </c>
      <c r="B19" s="71">
        <v>1.0442916666666666E-2</v>
      </c>
      <c r="C19" s="71">
        <v>2.9639559244735872E-4</v>
      </c>
      <c r="D19" s="69">
        <v>2</v>
      </c>
    </row>
    <row r="20" spans="1:4">
      <c r="A20" s="75" t="s">
        <v>678</v>
      </c>
      <c r="B20" s="71">
        <v>1.0474501424501423E-2</v>
      </c>
      <c r="C20" s="71">
        <v>7.9892134680590167E-4</v>
      </c>
      <c r="D20" s="69">
        <v>3</v>
      </c>
    </row>
    <row r="21" spans="1:4">
      <c r="A21" s="75" t="s">
        <v>669</v>
      </c>
      <c r="B21" s="71">
        <v>1.0481818181818182E-2</v>
      </c>
      <c r="C21" s="71">
        <v>0</v>
      </c>
      <c r="D21" s="69">
        <v>1</v>
      </c>
    </row>
    <row r="22" spans="1:4">
      <c r="A22" s="75" t="s">
        <v>676</v>
      </c>
      <c r="B22" s="71">
        <v>1.0578928571428571E-2</v>
      </c>
      <c r="C22" s="71">
        <v>0</v>
      </c>
      <c r="D22" s="69">
        <v>1</v>
      </c>
    </row>
    <row r="23" spans="1:4">
      <c r="A23" s="75" t="s">
        <v>738</v>
      </c>
      <c r="B23" s="71">
        <v>1.0666666666666665E-2</v>
      </c>
      <c r="C23" s="71">
        <v>0</v>
      </c>
      <c r="D23" s="69">
        <v>1</v>
      </c>
    </row>
    <row r="24" spans="1:4">
      <c r="A24" s="75" t="s">
        <v>658</v>
      </c>
      <c r="B24" s="71">
        <v>1.0725641558441558E-2</v>
      </c>
      <c r="C24" s="71">
        <v>4.3225286408033213E-4</v>
      </c>
      <c r="D24" s="69">
        <v>5</v>
      </c>
    </row>
    <row r="25" spans="1:4">
      <c r="A25" s="75" t="s">
        <v>735</v>
      </c>
      <c r="B25" s="71">
        <v>1.077139527139527E-2</v>
      </c>
      <c r="C25" s="71">
        <v>1.4184234984538919E-3</v>
      </c>
      <c r="D25" s="69">
        <v>3</v>
      </c>
    </row>
    <row r="26" spans="1:4">
      <c r="A26" s="75" t="s">
        <v>799</v>
      </c>
      <c r="B26" s="71">
        <v>1.0817499999999999E-2</v>
      </c>
      <c r="C26" s="71">
        <v>1.3682516215959689E-3</v>
      </c>
      <c r="D26" s="69">
        <v>2</v>
      </c>
    </row>
    <row r="27" spans="1:4">
      <c r="A27" s="75" t="s">
        <v>687</v>
      </c>
      <c r="B27" s="71">
        <v>1.0839090909090909E-2</v>
      </c>
      <c r="C27" s="71">
        <v>0</v>
      </c>
      <c r="D27" s="69">
        <v>1</v>
      </c>
    </row>
    <row r="28" spans="1:4">
      <c r="A28" s="75" t="s">
        <v>665</v>
      </c>
      <c r="B28" s="71">
        <v>1.0958333333333332E-2</v>
      </c>
      <c r="C28" s="71">
        <v>1.296362432175317E-4</v>
      </c>
      <c r="D28" s="69">
        <v>2</v>
      </c>
    </row>
    <row r="29" spans="1:4">
      <c r="A29" s="75" t="s">
        <v>681</v>
      </c>
      <c r="B29" s="71">
        <v>1.1076923076923076E-2</v>
      </c>
      <c r="C29" s="71">
        <v>0</v>
      </c>
      <c r="D29" s="69">
        <v>1</v>
      </c>
    </row>
    <row r="30" spans="1:4">
      <c r="A30" s="75" t="s">
        <v>801</v>
      </c>
      <c r="B30" s="71">
        <v>1.1181329545454545E-2</v>
      </c>
      <c r="C30" s="71">
        <v>9.5452048551397813E-4</v>
      </c>
      <c r="D30" s="69">
        <v>4</v>
      </c>
    </row>
    <row r="31" spans="1:4">
      <c r="A31" s="75" t="s">
        <v>684</v>
      </c>
      <c r="B31" s="71">
        <v>1.122222222222222E-2</v>
      </c>
      <c r="C31" s="71">
        <v>0</v>
      </c>
      <c r="D31" s="69">
        <v>1</v>
      </c>
    </row>
    <row r="32" spans="1:4">
      <c r="A32" s="75" t="s">
        <v>673</v>
      </c>
      <c r="B32" s="71">
        <v>1.124212121212121E-2</v>
      </c>
      <c r="C32" s="71">
        <v>1.2852201435020934E-3</v>
      </c>
      <c r="D32" s="69">
        <v>2</v>
      </c>
    </row>
    <row r="33" spans="1:4">
      <c r="A33" s="75" t="s">
        <v>664</v>
      </c>
      <c r="B33" s="71">
        <v>1.1329166666666668E-2</v>
      </c>
      <c r="C33" s="71">
        <v>0</v>
      </c>
      <c r="D33" s="69">
        <v>1</v>
      </c>
    </row>
    <row r="34" spans="1:4">
      <c r="A34" s="75" t="s">
        <v>661</v>
      </c>
      <c r="B34" s="71">
        <v>1.1341314102564101E-2</v>
      </c>
      <c r="C34" s="71">
        <v>4.1247895569215272E-4</v>
      </c>
      <c r="D34" s="69">
        <v>3</v>
      </c>
    </row>
    <row r="35" spans="1:4">
      <c r="A35" s="75" t="s">
        <v>690</v>
      </c>
      <c r="B35" s="71">
        <v>1.1468749999999998E-2</v>
      </c>
      <c r="C35" s="71">
        <v>4.419417382415926E-5</v>
      </c>
      <c r="D35" s="69">
        <v>2</v>
      </c>
    </row>
    <row r="36" spans="1:4">
      <c r="A36" s="75" t="s">
        <v>660</v>
      </c>
      <c r="B36" s="71">
        <v>1.1623732517482516E-2</v>
      </c>
      <c r="C36" s="71">
        <v>1.1592302191997959E-3</v>
      </c>
      <c r="D36" s="69">
        <v>4</v>
      </c>
    </row>
    <row r="37" spans="1:4">
      <c r="A37" s="75" t="s">
        <v>734</v>
      </c>
      <c r="B37" s="71">
        <v>1.2349999999999998E-2</v>
      </c>
      <c r="C37" s="71">
        <v>0</v>
      </c>
      <c r="D37" s="69">
        <v>1</v>
      </c>
    </row>
    <row r="38" spans="1:4">
      <c r="A38" s="75" t="s">
        <v>670</v>
      </c>
      <c r="B38" s="71">
        <v>1.2366111111111109E-2</v>
      </c>
      <c r="C38" s="71">
        <v>1.931972861041913E-3</v>
      </c>
      <c r="D38" s="69">
        <v>2</v>
      </c>
    </row>
    <row r="39" spans="1:4">
      <c r="A39" s="75" t="s">
        <v>682</v>
      </c>
      <c r="B39" s="71">
        <v>1.2388888888888887E-2</v>
      </c>
      <c r="C39" s="71">
        <v>0</v>
      </c>
      <c r="D39" s="69">
        <v>1</v>
      </c>
    </row>
    <row r="40" spans="1:4">
      <c r="A40" s="75" t="s">
        <v>689</v>
      </c>
      <c r="B40" s="71">
        <v>1.2499999999999999E-2</v>
      </c>
      <c r="C40" s="71">
        <v>0</v>
      </c>
      <c r="D40" s="69">
        <v>1</v>
      </c>
    </row>
    <row r="41" spans="1:4">
      <c r="A41" s="75" t="s">
        <v>679</v>
      </c>
      <c r="B41" s="71">
        <v>1.4838636363636366E-2</v>
      </c>
      <c r="C41" s="71">
        <v>1.2567215974724579E-3</v>
      </c>
      <c r="D41" s="69">
        <v>2</v>
      </c>
    </row>
  </sheetData>
  <phoneticPr fontId="1" type="noConversion"/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D41"/>
  <sheetViews>
    <sheetView workbookViewId="0">
      <selection activeCell="I33" sqref="I33:L33"/>
    </sheetView>
  </sheetViews>
  <sheetFormatPr defaultColWidth="8.7109375" defaultRowHeight="15"/>
  <cols>
    <col min="1" max="1" width="10.7109375" style="76" customWidth="1"/>
    <col min="2" max="3" width="9" style="70" customWidth="1"/>
    <col min="4" max="4" width="6.7109375" style="70" customWidth="1"/>
  </cols>
  <sheetData>
    <row r="1" spans="1:4">
      <c r="A1" s="75"/>
      <c r="B1" s="75" t="s">
        <v>12</v>
      </c>
      <c r="C1" s="75" t="s">
        <v>749</v>
      </c>
      <c r="D1" s="75" t="s">
        <v>725</v>
      </c>
    </row>
    <row r="2" spans="1:4">
      <c r="A2" s="75" t="s">
        <v>664</v>
      </c>
      <c r="B2" s="71">
        <v>2.6885000000000003E-2</v>
      </c>
      <c r="C2" s="71">
        <v>0</v>
      </c>
      <c r="D2" s="69">
        <v>1</v>
      </c>
    </row>
    <row r="3" spans="1:4">
      <c r="A3" s="75" t="s">
        <v>687</v>
      </c>
      <c r="B3" s="71">
        <v>2.7579999999999997E-2</v>
      </c>
      <c r="C3" s="71">
        <v>0</v>
      </c>
      <c r="D3" s="69">
        <v>1</v>
      </c>
    </row>
    <row r="4" spans="1:4">
      <c r="A4" s="75" t="s">
        <v>658</v>
      </c>
      <c r="B4" s="71">
        <v>2.8073637085137087E-2</v>
      </c>
      <c r="C4" s="71">
        <v>2.0681971977286532E-3</v>
      </c>
      <c r="D4" s="69">
        <v>5</v>
      </c>
    </row>
    <row r="5" spans="1:4">
      <c r="A5" s="75" t="s">
        <v>737</v>
      </c>
      <c r="B5" s="71">
        <v>2.8231166666666668E-2</v>
      </c>
      <c r="C5" s="71">
        <v>1.7001204042328543E-3</v>
      </c>
      <c r="D5" s="69">
        <v>2</v>
      </c>
    </row>
    <row r="6" spans="1:4">
      <c r="A6" s="75" t="s">
        <v>738</v>
      </c>
      <c r="B6" s="71">
        <v>2.9658333333333328E-2</v>
      </c>
      <c r="C6" s="71">
        <v>0</v>
      </c>
      <c r="D6" s="69">
        <v>1</v>
      </c>
    </row>
    <row r="7" spans="1:4">
      <c r="A7" s="75" t="s">
        <v>669</v>
      </c>
      <c r="B7" s="71">
        <v>2.9761818181818188E-2</v>
      </c>
      <c r="C7" s="71">
        <v>0</v>
      </c>
      <c r="D7" s="69">
        <v>1</v>
      </c>
    </row>
    <row r="8" spans="1:4">
      <c r="A8" s="75" t="s">
        <v>734</v>
      </c>
      <c r="B8" s="71">
        <v>3.0571111111111111E-2</v>
      </c>
      <c r="C8" s="71">
        <v>0</v>
      </c>
      <c r="D8" s="69">
        <v>1</v>
      </c>
    </row>
    <row r="9" spans="1:4">
      <c r="A9" s="75" t="s">
        <v>739</v>
      </c>
      <c r="B9" s="71">
        <v>3.0912727272727272E-2</v>
      </c>
      <c r="C9" s="71">
        <v>0</v>
      </c>
      <c r="D9" s="69">
        <v>1</v>
      </c>
    </row>
    <row r="10" spans="1:4">
      <c r="A10" s="75" t="s">
        <v>662</v>
      </c>
      <c r="B10" s="71">
        <v>3.1042818181818185E-2</v>
      </c>
      <c r="C10" s="71">
        <v>2.928579157936065E-3</v>
      </c>
      <c r="D10" s="69">
        <v>2</v>
      </c>
    </row>
    <row r="11" spans="1:4">
      <c r="A11" s="75" t="s">
        <v>681</v>
      </c>
      <c r="B11" s="71">
        <v>3.3310000000000013E-2</v>
      </c>
      <c r="C11" s="71">
        <v>0</v>
      </c>
      <c r="D11" s="69">
        <v>1</v>
      </c>
    </row>
    <row r="12" spans="1:4">
      <c r="A12" s="75" t="s">
        <v>676</v>
      </c>
      <c r="B12" s="71">
        <v>3.5750999999999998E-2</v>
      </c>
      <c r="C12" s="71">
        <v>0</v>
      </c>
      <c r="D12" s="69">
        <v>1</v>
      </c>
    </row>
    <row r="13" spans="1:4">
      <c r="A13" s="75" t="s">
        <v>740</v>
      </c>
      <c r="B13" s="71">
        <v>3.5755138888888885E-2</v>
      </c>
      <c r="C13" s="71">
        <v>9.9645094767707582E-3</v>
      </c>
      <c r="D13" s="69">
        <v>2</v>
      </c>
    </row>
    <row r="14" spans="1:4">
      <c r="A14" s="75" t="s">
        <v>673</v>
      </c>
      <c r="B14" s="71">
        <v>3.5976666666666671E-2</v>
      </c>
      <c r="C14" s="71">
        <v>6.9626447720835096E-3</v>
      </c>
      <c r="D14" s="69">
        <v>2</v>
      </c>
    </row>
    <row r="15" spans="1:4">
      <c r="A15" s="75" t="s">
        <v>689</v>
      </c>
      <c r="B15" s="71">
        <v>3.6103749999999997E-2</v>
      </c>
      <c r="C15" s="71">
        <v>0</v>
      </c>
      <c r="D15" s="69">
        <v>1</v>
      </c>
    </row>
    <row r="16" spans="1:4">
      <c r="A16" s="75" t="s">
        <v>675</v>
      </c>
      <c r="B16" s="71">
        <v>3.6266685185185187E-2</v>
      </c>
      <c r="C16" s="71">
        <v>8.8053442106311164E-3</v>
      </c>
      <c r="D16" s="69">
        <v>3</v>
      </c>
    </row>
    <row r="17" spans="1:4">
      <c r="A17" s="75" t="s">
        <v>799</v>
      </c>
      <c r="B17" s="71">
        <v>3.651575E-2</v>
      </c>
      <c r="C17" s="71">
        <v>7.0251058710884087E-4</v>
      </c>
      <c r="D17" s="69">
        <v>2</v>
      </c>
    </row>
    <row r="18" spans="1:4">
      <c r="A18" s="75" t="s">
        <v>665</v>
      </c>
      <c r="B18" s="71">
        <v>3.7129076923076924E-2</v>
      </c>
      <c r="C18" s="71">
        <v>5.5395833094740608E-3</v>
      </c>
      <c r="D18" s="69">
        <v>2</v>
      </c>
    </row>
    <row r="19" spans="1:4">
      <c r="A19" s="75" t="s">
        <v>667</v>
      </c>
      <c r="B19" s="71">
        <v>3.7693761904761904E-2</v>
      </c>
      <c r="C19" s="71">
        <v>5.4163575836463102E-3</v>
      </c>
      <c r="D19" s="69">
        <v>5</v>
      </c>
    </row>
    <row r="20" spans="1:4">
      <c r="A20" s="75" t="s">
        <v>666</v>
      </c>
      <c r="B20" s="71">
        <v>3.8137581973581976E-2</v>
      </c>
      <c r="C20" s="71">
        <v>5.7812921508792912E-3</v>
      </c>
      <c r="D20" s="69">
        <v>5</v>
      </c>
    </row>
    <row r="21" spans="1:4">
      <c r="A21" s="75" t="s">
        <v>671</v>
      </c>
      <c r="B21" s="71">
        <v>3.9193711399711395E-2</v>
      </c>
      <c r="C21" s="71">
        <v>3.6321569918656279E-3</v>
      </c>
      <c r="D21" s="69">
        <v>7</v>
      </c>
    </row>
    <row r="22" spans="1:4">
      <c r="A22" s="75" t="s">
        <v>672</v>
      </c>
      <c r="B22" s="71">
        <v>3.9848742424242418E-2</v>
      </c>
      <c r="C22" s="71">
        <v>7.6722433176578302E-3</v>
      </c>
      <c r="D22" s="69">
        <v>6</v>
      </c>
    </row>
    <row r="23" spans="1:4">
      <c r="A23" s="75" t="s">
        <v>674</v>
      </c>
      <c r="B23" s="71">
        <v>3.9880587301587306E-2</v>
      </c>
      <c r="C23" s="71">
        <v>6.0028502683657902E-3</v>
      </c>
      <c r="D23" s="69">
        <v>4</v>
      </c>
    </row>
    <row r="24" spans="1:4">
      <c r="A24" s="75" t="s">
        <v>685</v>
      </c>
      <c r="B24" s="71">
        <v>4.0147000000000002E-2</v>
      </c>
      <c r="C24" s="71">
        <v>3.0363165184150395E-3</v>
      </c>
      <c r="D24" s="69">
        <v>2</v>
      </c>
    </row>
    <row r="25" spans="1:4">
      <c r="A25" s="75" t="s">
        <v>690</v>
      </c>
      <c r="B25" s="71">
        <v>4.0761875000000003E-2</v>
      </c>
      <c r="C25" s="71">
        <v>1.7757219042547222E-3</v>
      </c>
      <c r="D25" s="69">
        <v>2</v>
      </c>
    </row>
    <row r="26" spans="1:4">
      <c r="A26" s="75" t="s">
        <v>729</v>
      </c>
      <c r="B26" s="71">
        <v>4.0807272727272727E-2</v>
      </c>
      <c r="C26" s="71">
        <v>0</v>
      </c>
      <c r="D26" s="69">
        <v>1</v>
      </c>
    </row>
    <row r="27" spans="1:4">
      <c r="A27" s="75" t="s">
        <v>683</v>
      </c>
      <c r="B27" s="71">
        <v>4.1665555555555553E-2</v>
      </c>
      <c r="C27" s="71">
        <v>5.2593031036252775E-3</v>
      </c>
      <c r="D27" s="69">
        <v>2</v>
      </c>
    </row>
    <row r="28" spans="1:4">
      <c r="A28" s="75" t="s">
        <v>668</v>
      </c>
      <c r="B28" s="71">
        <v>4.1741919191919191E-2</v>
      </c>
      <c r="C28" s="71">
        <v>3.7889495483216067E-3</v>
      </c>
      <c r="D28" s="69">
        <v>2</v>
      </c>
    </row>
    <row r="29" spans="1:4">
      <c r="A29" s="75" t="s">
        <v>682</v>
      </c>
      <c r="B29" s="71">
        <v>4.2137777777777774E-2</v>
      </c>
      <c r="C29" s="71">
        <v>0</v>
      </c>
      <c r="D29" s="69">
        <v>1</v>
      </c>
    </row>
    <row r="30" spans="1:4">
      <c r="A30" s="75" t="s">
        <v>663</v>
      </c>
      <c r="B30" s="71">
        <v>4.2603125000000006E-2</v>
      </c>
      <c r="C30" s="71">
        <v>0</v>
      </c>
      <c r="D30" s="69">
        <v>1</v>
      </c>
    </row>
    <row r="31" spans="1:4">
      <c r="A31" s="75" t="s">
        <v>679</v>
      </c>
      <c r="B31" s="71">
        <v>4.2856233766233764E-2</v>
      </c>
      <c r="C31" s="71">
        <v>4.5181368356333086E-5</v>
      </c>
      <c r="D31" s="69">
        <v>2</v>
      </c>
    </row>
    <row r="32" spans="1:4">
      <c r="A32" s="75" t="s">
        <v>661</v>
      </c>
      <c r="B32" s="71">
        <v>4.4152729700854702E-2</v>
      </c>
      <c r="C32" s="71">
        <v>3.707989393122123E-3</v>
      </c>
      <c r="D32" s="69">
        <v>3</v>
      </c>
    </row>
    <row r="33" spans="1:4">
      <c r="A33" s="75" t="s">
        <v>660</v>
      </c>
      <c r="B33" s="71">
        <v>4.3569802884615386E-2</v>
      </c>
      <c r="C33" s="71">
        <v>5.9421322439117625E-3</v>
      </c>
      <c r="D33" s="69">
        <v>4</v>
      </c>
    </row>
    <row r="34" spans="1:4">
      <c r="A34" s="75" t="s">
        <v>678</v>
      </c>
      <c r="B34" s="71">
        <v>4.4290722222222224E-2</v>
      </c>
      <c r="C34" s="71">
        <v>9.7849327572965359E-3</v>
      </c>
      <c r="D34" s="69">
        <v>3</v>
      </c>
    </row>
    <row r="35" spans="1:4">
      <c r="A35" s="75" t="s">
        <v>688</v>
      </c>
      <c r="B35" s="71">
        <v>4.5645207070707072E-2</v>
      </c>
      <c r="C35" s="71">
        <v>7.9726831651087786E-3</v>
      </c>
      <c r="D35" s="69">
        <v>6</v>
      </c>
    </row>
    <row r="36" spans="1:4">
      <c r="A36" s="75" t="s">
        <v>801</v>
      </c>
      <c r="B36" s="71">
        <v>4.6449780303030298E-2</v>
      </c>
      <c r="C36" s="71">
        <v>5.0482458827224583E-3</v>
      </c>
      <c r="D36" s="69">
        <v>4</v>
      </c>
    </row>
    <row r="37" spans="1:4">
      <c r="A37" s="75" t="s">
        <v>735</v>
      </c>
      <c r="B37" s="71">
        <v>4.6485236430236422E-2</v>
      </c>
      <c r="C37" s="71">
        <v>1.1941599189458005E-2</v>
      </c>
      <c r="D37" s="69">
        <v>3</v>
      </c>
    </row>
    <row r="38" spans="1:4">
      <c r="A38" s="75" t="s">
        <v>677</v>
      </c>
      <c r="B38" s="71">
        <v>4.6623767232767226E-2</v>
      </c>
      <c r="C38" s="71">
        <v>9.7141148979215941E-3</v>
      </c>
      <c r="D38" s="69">
        <v>4</v>
      </c>
    </row>
    <row r="39" spans="1:4">
      <c r="A39" s="75" t="s">
        <v>670</v>
      </c>
      <c r="B39" s="71">
        <v>4.7127083333333333E-2</v>
      </c>
      <c r="C39" s="71">
        <v>6.152418251973951E-3</v>
      </c>
      <c r="D39" s="69">
        <v>2</v>
      </c>
    </row>
    <row r="40" spans="1:4">
      <c r="A40" s="75" t="s">
        <v>684</v>
      </c>
      <c r="B40" s="71">
        <v>4.8011111111111102E-2</v>
      </c>
      <c r="C40" s="71">
        <v>0</v>
      </c>
      <c r="D40" s="69">
        <v>1</v>
      </c>
    </row>
    <row r="41" spans="1:4">
      <c r="A41" s="75" t="s">
        <v>680</v>
      </c>
      <c r="B41" s="71">
        <v>6.0200000000000004E-2</v>
      </c>
      <c r="C41" s="71">
        <v>0</v>
      </c>
      <c r="D41" s="69">
        <v>1</v>
      </c>
    </row>
  </sheetData>
  <phoneticPr fontId="1" type="noConversion"/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41"/>
  <sheetViews>
    <sheetView workbookViewId="0">
      <selection activeCell="L25" sqref="L25"/>
    </sheetView>
  </sheetViews>
  <sheetFormatPr defaultColWidth="8.7109375" defaultRowHeight="15"/>
  <cols>
    <col min="1" max="1" width="10.7109375" style="76" customWidth="1"/>
    <col min="2" max="3" width="9" style="70" customWidth="1"/>
    <col min="4" max="4" width="6.7109375" style="70" customWidth="1"/>
  </cols>
  <sheetData>
    <row r="1" spans="1:4">
      <c r="A1" s="75"/>
      <c r="B1" s="75" t="s">
        <v>23</v>
      </c>
      <c r="C1" s="75" t="s">
        <v>750</v>
      </c>
      <c r="D1" s="75" t="s">
        <v>725</v>
      </c>
    </row>
    <row r="2" spans="1:4">
      <c r="A2" s="75" t="s">
        <v>664</v>
      </c>
      <c r="B2" s="71">
        <v>7.7876666666666663E-2</v>
      </c>
      <c r="C2" s="71">
        <v>0</v>
      </c>
      <c r="D2" s="69">
        <v>1</v>
      </c>
    </row>
    <row r="3" spans="1:4">
      <c r="A3" s="75" t="s">
        <v>669</v>
      </c>
      <c r="B3" s="71">
        <v>7.948545454545454E-2</v>
      </c>
      <c r="C3" s="71">
        <v>0</v>
      </c>
      <c r="D3" s="69">
        <v>1</v>
      </c>
    </row>
    <row r="4" spans="1:4">
      <c r="A4" s="75" t="s">
        <v>739</v>
      </c>
      <c r="B4" s="71">
        <v>8.1648181818181828E-2</v>
      </c>
      <c r="C4" s="71">
        <v>0</v>
      </c>
      <c r="D4" s="69">
        <v>1</v>
      </c>
    </row>
    <row r="5" spans="1:4">
      <c r="A5" s="75" t="s">
        <v>737</v>
      </c>
      <c r="B5" s="71">
        <v>8.2297000000000009E-2</v>
      </c>
      <c r="C5" s="71">
        <v>5.1944064145963819E-3</v>
      </c>
      <c r="D5" s="69">
        <v>2</v>
      </c>
    </row>
    <row r="6" spans="1:4">
      <c r="A6" s="75" t="s">
        <v>687</v>
      </c>
      <c r="B6" s="71">
        <v>8.263727272727274E-2</v>
      </c>
      <c r="C6" s="71">
        <v>0</v>
      </c>
      <c r="D6" s="69">
        <v>1</v>
      </c>
    </row>
    <row r="7" spans="1:4">
      <c r="A7" s="75" t="s">
        <v>658</v>
      </c>
      <c r="B7" s="71">
        <v>8.3984595598845593E-2</v>
      </c>
      <c r="C7" s="71">
        <v>7.0219619681629805E-3</v>
      </c>
      <c r="D7" s="69">
        <v>5</v>
      </c>
    </row>
    <row r="8" spans="1:4">
      <c r="A8" s="75" t="s">
        <v>738</v>
      </c>
      <c r="B8" s="71">
        <v>8.6712500000000012E-2</v>
      </c>
      <c r="C8" s="71">
        <v>0</v>
      </c>
      <c r="D8" s="69">
        <v>1</v>
      </c>
    </row>
    <row r="9" spans="1:4">
      <c r="A9" s="75" t="s">
        <v>734</v>
      </c>
      <c r="B9" s="71">
        <v>8.8481111111111108E-2</v>
      </c>
      <c r="C9" s="71">
        <v>0</v>
      </c>
      <c r="D9" s="69">
        <v>1</v>
      </c>
    </row>
    <row r="10" spans="1:4">
      <c r="A10" s="75" t="s">
        <v>662</v>
      </c>
      <c r="B10" s="71">
        <v>9.5335000000000003E-2</v>
      </c>
      <c r="C10" s="71">
        <v>1.3357247096613886E-2</v>
      </c>
      <c r="D10" s="69">
        <v>2</v>
      </c>
    </row>
    <row r="11" spans="1:4">
      <c r="A11" s="75" t="s">
        <v>681</v>
      </c>
      <c r="B11" s="71">
        <v>9.7689999999999999E-2</v>
      </c>
      <c r="C11" s="71">
        <v>0</v>
      </c>
      <c r="D11" s="69">
        <v>1</v>
      </c>
    </row>
    <row r="12" spans="1:4">
      <c r="A12" s="75" t="s">
        <v>676</v>
      </c>
      <c r="B12" s="71">
        <v>0.10227550000000002</v>
      </c>
      <c r="C12" s="71">
        <v>0</v>
      </c>
      <c r="D12" s="69">
        <v>1</v>
      </c>
    </row>
    <row r="13" spans="1:4">
      <c r="A13" s="75" t="s">
        <v>799</v>
      </c>
      <c r="B13" s="71">
        <v>0.10464575</v>
      </c>
      <c r="C13" s="71">
        <v>5.4330549532468639E-3</v>
      </c>
      <c r="D13" s="69">
        <v>2</v>
      </c>
    </row>
    <row r="14" spans="1:4">
      <c r="A14" s="75" t="s">
        <v>675</v>
      </c>
      <c r="B14" s="71">
        <v>0.10473748148148147</v>
      </c>
      <c r="C14" s="71">
        <v>2.5579485540375799E-2</v>
      </c>
      <c r="D14" s="69">
        <v>3</v>
      </c>
    </row>
    <row r="15" spans="1:4">
      <c r="A15" s="75" t="s">
        <v>685</v>
      </c>
      <c r="B15" s="71">
        <v>0.10616550000000002</v>
      </c>
      <c r="C15" s="71">
        <v>7.8128228253301762E-3</v>
      </c>
      <c r="D15" s="69">
        <v>2</v>
      </c>
    </row>
    <row r="16" spans="1:4">
      <c r="A16" s="75" t="s">
        <v>666</v>
      </c>
      <c r="B16" s="71">
        <v>0.10641747163947164</v>
      </c>
      <c r="C16" s="71">
        <v>2.1830395054728613E-2</v>
      </c>
      <c r="D16" s="69">
        <v>5</v>
      </c>
    </row>
    <row r="17" spans="1:4">
      <c r="A17" s="75" t="s">
        <v>740</v>
      </c>
      <c r="B17" s="71">
        <v>0.10666916666666668</v>
      </c>
      <c r="C17" s="71">
        <v>3.4597556292155794E-2</v>
      </c>
      <c r="D17" s="69">
        <v>2</v>
      </c>
    </row>
    <row r="18" spans="1:4">
      <c r="A18" s="75" t="s">
        <v>673</v>
      </c>
      <c r="B18" s="71">
        <v>0.10836</v>
      </c>
      <c r="C18" s="71">
        <v>1.8677047113740696E-2</v>
      </c>
      <c r="D18" s="69">
        <v>2</v>
      </c>
    </row>
    <row r="19" spans="1:4">
      <c r="A19" s="75" t="s">
        <v>665</v>
      </c>
      <c r="B19" s="71">
        <v>0.10955396153846153</v>
      </c>
      <c r="C19" s="71">
        <v>1.0921916949378083E-2</v>
      </c>
      <c r="D19" s="69">
        <v>2</v>
      </c>
    </row>
    <row r="20" spans="1:4">
      <c r="A20" s="75" t="s">
        <v>689</v>
      </c>
      <c r="B20" s="71">
        <v>0.110225</v>
      </c>
      <c r="C20" s="71">
        <v>0</v>
      </c>
      <c r="D20" s="69">
        <v>1</v>
      </c>
    </row>
    <row r="21" spans="1:4">
      <c r="A21" s="75" t="s">
        <v>729</v>
      </c>
      <c r="B21" s="71">
        <v>0.11048545454545454</v>
      </c>
      <c r="C21" s="71">
        <v>0</v>
      </c>
      <c r="D21" s="69">
        <v>1</v>
      </c>
    </row>
    <row r="22" spans="1:4">
      <c r="A22" s="75" t="s">
        <v>690</v>
      </c>
      <c r="B22" s="71">
        <v>0.112025</v>
      </c>
      <c r="C22" s="71">
        <v>9.192388155425087E-4</v>
      </c>
      <c r="D22" s="69">
        <v>2</v>
      </c>
    </row>
    <row r="23" spans="1:4">
      <c r="A23" s="75" t="s">
        <v>667</v>
      </c>
      <c r="B23" s="71">
        <v>0.11382241904761906</v>
      </c>
      <c r="C23" s="71">
        <v>1.6662104613187127E-2</v>
      </c>
      <c r="D23" s="69">
        <v>5</v>
      </c>
    </row>
    <row r="24" spans="1:4">
      <c r="A24" s="75" t="s">
        <v>688</v>
      </c>
      <c r="B24" s="71">
        <v>0.11861212898212899</v>
      </c>
      <c r="C24" s="71">
        <v>2.2828108953310146E-2</v>
      </c>
      <c r="D24" s="69">
        <v>6</v>
      </c>
    </row>
    <row r="25" spans="1:4">
      <c r="A25" s="75" t="s">
        <v>674</v>
      </c>
      <c r="B25" s="71">
        <v>0.12013390873015874</v>
      </c>
      <c r="C25" s="71">
        <v>1.4966274110811709E-2</v>
      </c>
      <c r="D25" s="69">
        <v>4</v>
      </c>
    </row>
    <row r="26" spans="1:4">
      <c r="A26" s="75" t="s">
        <v>671</v>
      </c>
      <c r="B26" s="71">
        <v>0.12021144877344876</v>
      </c>
      <c r="C26" s="71">
        <v>1.1599548032837043E-2</v>
      </c>
      <c r="D26" s="69">
        <v>7</v>
      </c>
    </row>
    <row r="27" spans="1:4">
      <c r="A27" s="75" t="s">
        <v>668</v>
      </c>
      <c r="B27" s="71">
        <v>0.12027575757575756</v>
      </c>
      <c r="C27" s="71">
        <v>2.1718891921535907E-2</v>
      </c>
      <c r="D27" s="69">
        <v>2</v>
      </c>
    </row>
    <row r="28" spans="1:4">
      <c r="A28" s="75" t="s">
        <v>672</v>
      </c>
      <c r="B28" s="71">
        <v>0.12031055944055942</v>
      </c>
      <c r="C28" s="71">
        <v>2.3029887512415068E-2</v>
      </c>
      <c r="D28" s="69">
        <v>6</v>
      </c>
    </row>
    <row r="29" spans="1:4">
      <c r="A29" s="75" t="s">
        <v>683</v>
      </c>
      <c r="B29" s="71">
        <v>0.12135916666666667</v>
      </c>
      <c r="C29" s="71">
        <v>1.4671287198318889E-2</v>
      </c>
      <c r="D29" s="69">
        <v>2</v>
      </c>
    </row>
    <row r="30" spans="1:4">
      <c r="A30" s="75" t="s">
        <v>682</v>
      </c>
      <c r="B30" s="71">
        <v>0.12292222222222222</v>
      </c>
      <c r="C30" s="71">
        <v>0</v>
      </c>
      <c r="D30" s="69">
        <v>1</v>
      </c>
    </row>
    <row r="31" spans="1:4">
      <c r="A31" s="75" t="s">
        <v>660</v>
      </c>
      <c r="B31" s="71">
        <v>0.12339225874125874</v>
      </c>
      <c r="C31" s="71">
        <v>1.3062119008608864E-2</v>
      </c>
      <c r="D31" s="69">
        <v>4</v>
      </c>
    </row>
    <row r="32" spans="1:4">
      <c r="A32" s="75" t="s">
        <v>735</v>
      </c>
      <c r="B32" s="71">
        <v>0.12414875624375625</v>
      </c>
      <c r="C32" s="71">
        <v>3.3803695873982333E-2</v>
      </c>
      <c r="D32" s="69">
        <v>3</v>
      </c>
    </row>
    <row r="33" spans="1:4">
      <c r="A33" s="75" t="s">
        <v>678</v>
      </c>
      <c r="B33" s="71">
        <v>0.12423148148148148</v>
      </c>
      <c r="C33" s="71">
        <v>3.4186751320411032E-2</v>
      </c>
      <c r="D33" s="69">
        <v>3</v>
      </c>
    </row>
    <row r="34" spans="1:4">
      <c r="A34" s="75" t="s">
        <v>661</v>
      </c>
      <c r="B34" s="71">
        <v>0.12489739316239316</v>
      </c>
      <c r="C34" s="71">
        <v>1.0175659418375081E-2</v>
      </c>
      <c r="D34" s="69">
        <v>3</v>
      </c>
    </row>
    <row r="35" spans="1:4">
      <c r="A35" s="75" t="s">
        <v>679</v>
      </c>
      <c r="B35" s="71">
        <v>0.12613051948051951</v>
      </c>
      <c r="C35" s="71">
        <v>2.6539462306871166E-4</v>
      </c>
      <c r="D35" s="69">
        <v>2</v>
      </c>
    </row>
    <row r="36" spans="1:4">
      <c r="A36" s="75" t="s">
        <v>663</v>
      </c>
      <c r="B36" s="71">
        <v>0.12788749999999999</v>
      </c>
      <c r="C36" s="71">
        <v>0</v>
      </c>
      <c r="D36" s="69">
        <v>1</v>
      </c>
    </row>
    <row r="37" spans="1:4">
      <c r="A37" s="75" t="s">
        <v>677</v>
      </c>
      <c r="B37" s="71">
        <v>0.13072867132867133</v>
      </c>
      <c r="C37" s="71">
        <v>3.1247118245845557E-2</v>
      </c>
      <c r="D37" s="69">
        <v>4</v>
      </c>
    </row>
    <row r="38" spans="1:4">
      <c r="A38" s="75" t="s">
        <v>801</v>
      </c>
      <c r="B38" s="71">
        <v>0.13398301136363636</v>
      </c>
      <c r="C38" s="71">
        <v>1.2701120215577212E-2</v>
      </c>
      <c r="D38" s="69">
        <v>4</v>
      </c>
    </row>
    <row r="39" spans="1:4">
      <c r="A39" s="75" t="s">
        <v>684</v>
      </c>
      <c r="B39" s="71">
        <v>0.13632222222222221</v>
      </c>
      <c r="C39" s="71">
        <v>0</v>
      </c>
      <c r="D39" s="69">
        <v>1</v>
      </c>
    </row>
    <row r="40" spans="1:4">
      <c r="A40" s="75" t="s">
        <v>670</v>
      </c>
      <c r="B40" s="71">
        <v>0.1445451388888889</v>
      </c>
      <c r="C40" s="71">
        <v>2.0177095582607787E-2</v>
      </c>
      <c r="D40" s="69">
        <v>2</v>
      </c>
    </row>
    <row r="41" spans="1:4">
      <c r="A41" s="75" t="s">
        <v>680</v>
      </c>
      <c r="B41" s="71">
        <v>0.15939999999999999</v>
      </c>
      <c r="C41" s="71">
        <v>0</v>
      </c>
      <c r="D41" s="69">
        <v>1</v>
      </c>
    </row>
  </sheetData>
  <sortState xmlns:xlrd2="http://schemas.microsoft.com/office/spreadsheetml/2017/richdata2" ref="A2:D41">
    <sortCondition ref="B1"/>
  </sortState>
  <phoneticPr fontId="1" type="noConversion"/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D41"/>
  <sheetViews>
    <sheetView workbookViewId="0">
      <selection activeCell="E33" sqref="E33"/>
    </sheetView>
  </sheetViews>
  <sheetFormatPr defaultColWidth="8.7109375" defaultRowHeight="15"/>
  <cols>
    <col min="1" max="1" width="10.7109375" style="76" customWidth="1"/>
    <col min="2" max="3" width="9" style="70" customWidth="1"/>
    <col min="4" max="4" width="6.7109375" style="70" customWidth="1"/>
  </cols>
  <sheetData>
    <row r="1" spans="1:4">
      <c r="A1" s="75"/>
      <c r="B1" s="75" t="s">
        <v>14</v>
      </c>
      <c r="C1" s="75" t="s">
        <v>782</v>
      </c>
      <c r="D1" s="75" t="s">
        <v>725</v>
      </c>
    </row>
    <row r="2" spans="1:4">
      <c r="A2" s="75" t="s">
        <v>664</v>
      </c>
      <c r="B2" s="71">
        <v>1.5554166666666668E-2</v>
      </c>
      <c r="C2" s="71">
        <v>0</v>
      </c>
      <c r="D2" s="69">
        <v>1</v>
      </c>
    </row>
    <row r="3" spans="1:4">
      <c r="A3" s="75" t="s">
        <v>687</v>
      </c>
      <c r="B3" s="71">
        <v>1.6741818181818184E-2</v>
      </c>
      <c r="C3" s="71">
        <v>0</v>
      </c>
      <c r="D3" s="69">
        <v>1</v>
      </c>
    </row>
    <row r="4" spans="1:4">
      <c r="A4" s="75" t="s">
        <v>658</v>
      </c>
      <c r="B4" s="71">
        <v>1.7348499278499279E-2</v>
      </c>
      <c r="C4" s="71">
        <v>2.2037814110013937E-3</v>
      </c>
      <c r="D4" s="69">
        <v>5</v>
      </c>
    </row>
    <row r="5" spans="1:4">
      <c r="A5" s="75" t="s">
        <v>737</v>
      </c>
      <c r="B5" s="71">
        <v>1.8044611111111112E-2</v>
      </c>
      <c r="C5" s="71">
        <v>3.9260139839880149E-4</v>
      </c>
      <c r="D5" s="69">
        <v>2</v>
      </c>
    </row>
    <row r="6" spans="1:4">
      <c r="A6" s="75" t="s">
        <v>734</v>
      </c>
      <c r="B6" s="71">
        <v>1.823777777777778E-2</v>
      </c>
      <c r="C6" s="71">
        <v>0</v>
      </c>
      <c r="D6" s="69">
        <v>1</v>
      </c>
    </row>
    <row r="7" spans="1:4">
      <c r="A7" s="75" t="s">
        <v>738</v>
      </c>
      <c r="B7" s="71">
        <v>1.8991666666666667E-2</v>
      </c>
      <c r="C7" s="71">
        <v>0</v>
      </c>
      <c r="D7" s="69">
        <v>1</v>
      </c>
    </row>
    <row r="8" spans="1:4">
      <c r="A8" s="75" t="s">
        <v>669</v>
      </c>
      <c r="B8" s="71">
        <v>1.9279090909090909E-2</v>
      </c>
      <c r="C8" s="71">
        <v>0</v>
      </c>
      <c r="D8" s="69">
        <v>1</v>
      </c>
    </row>
    <row r="9" spans="1:4">
      <c r="A9" s="75" t="s">
        <v>681</v>
      </c>
      <c r="B9" s="71">
        <v>2.2160000000000003E-2</v>
      </c>
      <c r="C9" s="71">
        <v>0</v>
      </c>
      <c r="D9" s="69">
        <v>1</v>
      </c>
    </row>
    <row r="10" spans="1:4">
      <c r="A10" s="75" t="s">
        <v>739</v>
      </c>
      <c r="B10" s="71">
        <v>2.2503636363636365E-2</v>
      </c>
      <c r="C10" s="71">
        <v>0</v>
      </c>
      <c r="D10" s="69">
        <v>1</v>
      </c>
    </row>
    <row r="11" spans="1:4">
      <c r="A11" s="75" t="s">
        <v>689</v>
      </c>
      <c r="B11" s="71">
        <v>2.360375E-2</v>
      </c>
      <c r="C11" s="71">
        <v>0</v>
      </c>
      <c r="D11" s="69">
        <v>1</v>
      </c>
    </row>
    <row r="12" spans="1:4">
      <c r="A12" s="75" t="s">
        <v>662</v>
      </c>
      <c r="B12" s="71">
        <v>2.4109545454545456E-2</v>
      </c>
      <c r="C12" s="71">
        <v>3.6904545734472451E-3</v>
      </c>
      <c r="D12" s="69">
        <v>2</v>
      </c>
    </row>
    <row r="13" spans="1:4">
      <c r="A13" s="75" t="s">
        <v>673</v>
      </c>
      <c r="B13" s="71">
        <v>2.4661666666666662E-2</v>
      </c>
      <c r="C13" s="71">
        <v>8.3509310858131385E-3</v>
      </c>
      <c r="D13" s="69">
        <v>2</v>
      </c>
    </row>
    <row r="14" spans="1:4">
      <c r="A14" s="75" t="s">
        <v>676</v>
      </c>
      <c r="B14" s="71">
        <v>2.5205999999999999E-2</v>
      </c>
      <c r="C14" s="71">
        <v>0</v>
      </c>
      <c r="D14" s="69">
        <v>1</v>
      </c>
    </row>
    <row r="15" spans="1:4">
      <c r="A15" s="75" t="s">
        <v>740</v>
      </c>
      <c r="B15" s="71">
        <v>2.5313333333333334E-2</v>
      </c>
      <c r="C15" s="71">
        <v>1.0257762372412835E-2</v>
      </c>
      <c r="D15" s="69">
        <v>2</v>
      </c>
    </row>
    <row r="16" spans="1:4">
      <c r="A16" s="75" t="s">
        <v>799</v>
      </c>
      <c r="B16" s="71">
        <v>2.5698249999999999E-2</v>
      </c>
      <c r="C16" s="71">
        <v>6.6574103448714032E-4</v>
      </c>
      <c r="D16" s="69">
        <v>2</v>
      </c>
    </row>
    <row r="17" spans="1:4">
      <c r="A17" s="75" t="s">
        <v>665</v>
      </c>
      <c r="B17" s="71">
        <v>2.6161769230769231E-2</v>
      </c>
      <c r="C17" s="71">
        <v>5.6565278925164563E-3</v>
      </c>
      <c r="D17" s="69">
        <v>2</v>
      </c>
    </row>
    <row r="18" spans="1:4">
      <c r="A18" s="75" t="s">
        <v>667</v>
      </c>
      <c r="B18" s="71">
        <v>2.7377770158730164E-2</v>
      </c>
      <c r="C18" s="71">
        <v>5.4533260551988937E-3</v>
      </c>
      <c r="D18" s="69">
        <v>5</v>
      </c>
    </row>
    <row r="19" spans="1:4">
      <c r="A19" s="75" t="s">
        <v>675</v>
      </c>
      <c r="B19" s="71">
        <v>2.7588907407407409E-2</v>
      </c>
      <c r="C19" s="71">
        <v>9.0089483430610302E-3</v>
      </c>
      <c r="D19" s="69">
        <v>3</v>
      </c>
    </row>
    <row r="20" spans="1:4">
      <c r="A20" s="75" t="s">
        <v>679</v>
      </c>
      <c r="B20" s="71">
        <v>2.7778311688311685E-2</v>
      </c>
      <c r="C20" s="71">
        <v>8.7313912669112915E-4</v>
      </c>
      <c r="D20" s="69">
        <v>2</v>
      </c>
    </row>
    <row r="21" spans="1:4">
      <c r="A21" s="75" t="s">
        <v>666</v>
      </c>
      <c r="B21" s="71">
        <v>2.8462365967365965E-2</v>
      </c>
      <c r="C21" s="71">
        <v>5.1684520168697014E-3</v>
      </c>
      <c r="D21" s="69">
        <v>5</v>
      </c>
    </row>
    <row r="22" spans="1:4">
      <c r="A22" s="75" t="s">
        <v>671</v>
      </c>
      <c r="B22" s="71">
        <v>2.9004888888888889E-2</v>
      </c>
      <c r="C22" s="71">
        <v>3.6881841421584969E-3</v>
      </c>
      <c r="D22" s="69">
        <v>7</v>
      </c>
    </row>
    <row r="23" spans="1:4">
      <c r="A23" s="75" t="s">
        <v>690</v>
      </c>
      <c r="B23" s="71">
        <v>2.9293125E-2</v>
      </c>
      <c r="C23" s="71">
        <v>1.7315277304305579E-3</v>
      </c>
      <c r="D23" s="69">
        <v>2</v>
      </c>
    </row>
    <row r="24" spans="1:4">
      <c r="A24" s="75" t="s">
        <v>682</v>
      </c>
      <c r="B24" s="71">
        <v>2.9748888888888887E-2</v>
      </c>
      <c r="C24" s="71">
        <v>0</v>
      </c>
      <c r="D24" s="69">
        <v>1</v>
      </c>
    </row>
    <row r="25" spans="1:4">
      <c r="A25" s="75" t="s">
        <v>672</v>
      </c>
      <c r="B25" s="71">
        <v>2.9760572261072264E-2</v>
      </c>
      <c r="C25" s="71">
        <v>7.8650211616109866E-3</v>
      </c>
      <c r="D25" s="69">
        <v>6</v>
      </c>
    </row>
    <row r="26" spans="1:4">
      <c r="A26" s="75" t="s">
        <v>685</v>
      </c>
      <c r="B26" s="71">
        <v>2.9997000000000003E-2</v>
      </c>
      <c r="C26" s="71">
        <v>2.1170777028725208E-3</v>
      </c>
      <c r="D26" s="69">
        <v>2</v>
      </c>
    </row>
    <row r="27" spans="1:4">
      <c r="A27" s="75" t="s">
        <v>674</v>
      </c>
      <c r="B27" s="71">
        <v>3.0922253968253967E-2</v>
      </c>
      <c r="C27" s="71">
        <v>6.1911543447432877E-3</v>
      </c>
      <c r="D27" s="69">
        <v>4</v>
      </c>
    </row>
    <row r="28" spans="1:4">
      <c r="A28" s="75" t="s">
        <v>729</v>
      </c>
      <c r="B28" s="71">
        <v>3.1778181818181817E-2</v>
      </c>
      <c r="C28" s="71">
        <v>0</v>
      </c>
      <c r="D28" s="69">
        <v>1</v>
      </c>
    </row>
    <row r="29" spans="1:4">
      <c r="A29" s="75" t="s">
        <v>683</v>
      </c>
      <c r="B29" s="71">
        <v>3.2172416666666662E-2</v>
      </c>
      <c r="C29" s="71">
        <v>4.8567629265797987E-3</v>
      </c>
      <c r="D29" s="69">
        <v>2</v>
      </c>
    </row>
    <row r="30" spans="1:4">
      <c r="A30" s="75" t="s">
        <v>660</v>
      </c>
      <c r="B30" s="71">
        <v>3.1946070367132866E-2</v>
      </c>
      <c r="C30" s="71">
        <v>5.1442233621794287E-3</v>
      </c>
      <c r="D30" s="69">
        <v>4</v>
      </c>
    </row>
    <row r="31" spans="1:4">
      <c r="A31" s="75" t="s">
        <v>661</v>
      </c>
      <c r="B31" s="71">
        <v>3.2811816239316241E-2</v>
      </c>
      <c r="C31" s="71">
        <v>3.2955104374299739E-3</v>
      </c>
      <c r="D31" s="69">
        <v>3</v>
      </c>
    </row>
    <row r="32" spans="1:4">
      <c r="A32" s="75" t="s">
        <v>668</v>
      </c>
      <c r="B32" s="71">
        <v>3.3123232323232318E-2</v>
      </c>
      <c r="C32" s="71">
        <v>3.17112392637579E-3</v>
      </c>
      <c r="D32" s="69">
        <v>2</v>
      </c>
    </row>
    <row r="33" spans="1:4">
      <c r="A33" s="75" t="s">
        <v>663</v>
      </c>
      <c r="B33" s="71">
        <v>3.3134375000000008E-2</v>
      </c>
      <c r="C33" s="71">
        <v>0</v>
      </c>
      <c r="D33" s="69">
        <v>1</v>
      </c>
    </row>
    <row r="34" spans="1:4">
      <c r="A34" s="75" t="s">
        <v>678</v>
      </c>
      <c r="B34" s="71">
        <v>3.3819425925925926E-2</v>
      </c>
      <c r="C34" s="71">
        <v>8.9921728087274128E-3</v>
      </c>
      <c r="D34" s="69">
        <v>3</v>
      </c>
    </row>
    <row r="35" spans="1:4">
      <c r="A35" s="75" t="s">
        <v>670</v>
      </c>
      <c r="B35" s="71">
        <v>3.4760972222222228E-2</v>
      </c>
      <c r="C35" s="71">
        <v>8.0843911130158378E-3</v>
      </c>
      <c r="D35" s="69">
        <v>2</v>
      </c>
    </row>
    <row r="36" spans="1:4">
      <c r="A36" s="75" t="s">
        <v>801</v>
      </c>
      <c r="B36" s="71">
        <v>3.5267867424242427E-2</v>
      </c>
      <c r="C36" s="71">
        <v>4.3223051404165103E-3</v>
      </c>
      <c r="D36" s="69">
        <v>4</v>
      </c>
    </row>
    <row r="37" spans="1:4">
      <c r="A37" s="75" t="s">
        <v>688</v>
      </c>
      <c r="B37" s="71">
        <v>3.5633241258741254E-2</v>
      </c>
      <c r="C37" s="71">
        <v>7.8749053556486301E-3</v>
      </c>
      <c r="D37" s="69">
        <v>6</v>
      </c>
    </row>
    <row r="38" spans="1:4">
      <c r="A38" s="75" t="s">
        <v>735</v>
      </c>
      <c r="B38" s="71">
        <v>3.5713841158841166E-2</v>
      </c>
      <c r="C38" s="71">
        <v>1.0989174800455767E-2</v>
      </c>
      <c r="D38" s="69">
        <v>3</v>
      </c>
    </row>
    <row r="39" spans="1:4">
      <c r="A39" s="75" t="s">
        <v>684</v>
      </c>
      <c r="B39" s="71">
        <v>3.6788888888888899E-2</v>
      </c>
      <c r="C39" s="71">
        <v>0</v>
      </c>
      <c r="D39" s="69">
        <v>1</v>
      </c>
    </row>
    <row r="40" spans="1:4">
      <c r="A40" s="75" t="s">
        <v>677</v>
      </c>
      <c r="B40" s="71">
        <v>3.7549079420579418E-2</v>
      </c>
      <c r="C40" s="71">
        <v>8.8323804723555097E-3</v>
      </c>
      <c r="D40" s="69">
        <v>4</v>
      </c>
    </row>
    <row r="41" spans="1:4">
      <c r="A41" s="75" t="s">
        <v>680</v>
      </c>
      <c r="B41" s="71">
        <v>5.0769999999999996E-2</v>
      </c>
      <c r="C41" s="71">
        <v>0</v>
      </c>
      <c r="D41" s="69">
        <v>1</v>
      </c>
    </row>
  </sheetData>
  <phoneticPr fontId="1" type="noConversion"/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"/>
  <sheetViews>
    <sheetView topLeftCell="A13" workbookViewId="0"/>
  </sheetViews>
  <sheetFormatPr defaultColWidth="8.7109375" defaultRowHeight="15"/>
  <sheetData/>
  <phoneticPr fontId="19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26</vt:i4>
      </vt:variant>
    </vt:vector>
  </HeadingPairs>
  <TitlesOfParts>
    <vt:vector size="26" baseType="lpstr">
      <vt:lpstr>Data read by labchart7</vt:lpstr>
      <vt:lpstr>251 Sample</vt:lpstr>
      <vt:lpstr>Read 244 Sample  Data</vt:lpstr>
      <vt:lpstr>Female group compare Control B6</vt:lpstr>
      <vt:lpstr>Male group compare Control B6</vt:lpstr>
      <vt:lpstr>Female strain</vt:lpstr>
      <vt:lpstr>Male strain</vt:lpstr>
      <vt:lpstr>Female Mean+SD</vt:lpstr>
      <vt:lpstr>Female GN submit file (fuyi)</vt:lpstr>
      <vt:lpstr>Male Mean+SD</vt:lpstr>
      <vt:lpstr>Male GN submit file (fuyi)</vt:lpstr>
      <vt:lpstr>Female RR</vt:lpstr>
      <vt:lpstr>Female HR</vt:lpstr>
      <vt:lpstr>Female PRQ</vt:lpstr>
      <vt:lpstr>Female QRS</vt:lpstr>
      <vt:lpstr>Female QT</vt:lpstr>
      <vt:lpstr>Female QTc</vt:lpstr>
      <vt:lpstr>Female JT</vt:lpstr>
      <vt:lpstr>Male RR</vt:lpstr>
      <vt:lpstr>Male HR</vt:lpstr>
      <vt:lpstr>Male PRQ</vt:lpstr>
      <vt:lpstr>Male QRS</vt:lpstr>
      <vt:lpstr>Male QT</vt:lpstr>
      <vt:lpstr>Male QTc</vt:lpstr>
      <vt:lpstr>Male JT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jason</dc:creator>
  <cp:lastModifiedBy>Purevjav, Enkhe (Enkhe Purevjav)</cp:lastModifiedBy>
  <cp:lastPrinted>2019-08-29T13:44:00Z</cp:lastPrinted>
  <dcterms:created xsi:type="dcterms:W3CDTF">2019-04-18T17:03:09Z</dcterms:created>
  <dcterms:modified xsi:type="dcterms:W3CDTF">2024-11-05T14:52:31Z</dcterms:modified>
</cp:coreProperties>
</file>