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18"/>
  <workbookPr defaultThemeVersion="166925"/>
  <mc:AlternateContent xmlns:mc="http://schemas.openxmlformats.org/markup-compatibility/2006">
    <mc:Choice Requires="x15">
      <x15ac:absPath xmlns:x15ac="http://schemas.microsoft.com/office/spreadsheetml/2010/11/ac" url="https://nhs-my.sharepoint.com/personal/joshua_hudson_nhs_net/Documents/StR/Sustainability/"/>
    </mc:Choice>
  </mc:AlternateContent>
  <xr:revisionPtr revIDLastSave="0" documentId="8_{F77A7351-E48B-407A-9BBC-29B16E3248B4}" xr6:coauthVersionLast="47" xr6:coauthVersionMax="47" xr10:uidLastSave="{00000000-0000-0000-0000-000000000000}"/>
  <bookViews>
    <workbookView xWindow="-120" yWindow="-120" windowWidth="29040" windowHeight="15840" tabRatio="952" xr2:uid="{ECAA799C-8D91-274B-98B8-681E04947946}"/>
  </bookViews>
  <sheets>
    <sheet name="Statement of Purpose" sheetId="3" r:id="rId1"/>
    <sheet name="Dashboard" sheetId="2" r:id="rId2"/>
    <sheet name="Contents" sheetId="6" r:id="rId3"/>
    <sheet name="Summary" sheetId="5" r:id="rId4"/>
    <sheet name="Instructions for use" sheetId="4" r:id="rId5"/>
    <sheet name="1. Behaviour Engagement" sheetId="1" r:id="rId6"/>
    <sheet name="2. Provision of Good Quality OH" sheetId="7" r:id="rId7"/>
    <sheet name="3. Knowledge Exchange" sheetId="8" r:id="rId8"/>
    <sheet name="4. Travel and Transport" sheetId="9" r:id="rId9"/>
    <sheet name="5. Energy Consumption" sheetId="10" r:id="rId10"/>
    <sheet name="6. Reduce,Reuse,Recycle,Rethink" sheetId="11" r:id="rId11"/>
    <sheet name="7. Waste Management" sheetId="12" r:id="rId12"/>
    <sheet name="8. Plastics" sheetId="13" r:id="rId13"/>
    <sheet name="9. Clinical Dental Materials" sheetId="14" r:id="rId14"/>
    <sheet name="10. Impressions" sheetId="15" r:id="rId15"/>
    <sheet name="11. Anaesthetic Gases" sheetId="16" r:id="rId16"/>
    <sheet name="12. Radiography" sheetId="17" r:id="rId17"/>
    <sheet name="13. Disinfectants" sheetId="18" r:id="rId18"/>
    <sheet name="14. Laboratory" sheetId="19" r:id="rId19"/>
    <sheet name="15. Procurement" sheetId="20" r:id="rId20"/>
    <sheet name="16. Administration" sheetId="21" r:id="rId21"/>
  </sheets>
  <definedNames>
    <definedName name="_edn1" localSheetId="0">'Statement of Purpose'!$D$18</definedName>
    <definedName name="_edn2" localSheetId="0">'Statement of Purpose'!$D$19</definedName>
    <definedName name="_edn3" localSheetId="0">'Statement of Purpose'!$D$20</definedName>
    <definedName name="_edn4" localSheetId="0">'Statement of Purpose'!$D$21</definedName>
    <definedName name="_ednref1" localSheetId="0">'Statement of Purpose'!#REF!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7" i="2" l="1"/>
  <c r="J84" i="2"/>
  <c r="J70" i="2"/>
  <c r="J71" i="2"/>
  <c r="J72" i="2"/>
  <c r="J73" i="2"/>
  <c r="J74" i="2"/>
  <c r="J75" i="2"/>
  <c r="J76" i="2"/>
  <c r="J77" i="2"/>
  <c r="J78" i="2"/>
  <c r="J79" i="2"/>
  <c r="J80" i="2"/>
  <c r="J81" i="2"/>
  <c r="J82" i="2"/>
  <c r="J83" i="2"/>
  <c r="J69" i="2"/>
  <c r="J68" i="2"/>
  <c r="H84" i="2"/>
  <c r="H70" i="2"/>
  <c r="H71" i="2"/>
  <c r="H72" i="2"/>
  <c r="H73" i="2"/>
  <c r="H74" i="2"/>
  <c r="H75" i="2"/>
  <c r="H76" i="2"/>
  <c r="H77" i="2"/>
  <c r="H78" i="2"/>
  <c r="H79" i="2"/>
  <c r="H80" i="2"/>
  <c r="H81" i="2"/>
  <c r="H82" i="2"/>
  <c r="H83" i="2"/>
  <c r="H69" i="2"/>
  <c r="H68" i="2"/>
  <c r="I31" i="5"/>
  <c r="P153" i="5"/>
  <c r="Q153" i="5" s="1"/>
  <c r="P152" i="5"/>
  <c r="Q152" i="5" s="1"/>
  <c r="P151" i="5"/>
  <c r="Q151" i="5" s="1"/>
  <c r="P150" i="5"/>
  <c r="Q150" i="5" s="1"/>
  <c r="P149" i="5"/>
  <c r="Q149" i="5" s="1"/>
  <c r="P148" i="5"/>
  <c r="Q148" i="5" s="1"/>
  <c r="P147" i="5"/>
  <c r="Q147" i="5" s="1"/>
  <c r="P146" i="5"/>
  <c r="Q146" i="5" s="1"/>
  <c r="P144" i="5"/>
  <c r="Q144" i="5" s="1"/>
  <c r="P143" i="5"/>
  <c r="Q143" i="5" s="1"/>
  <c r="P142" i="5"/>
  <c r="Q142" i="5" s="1"/>
  <c r="P141" i="5"/>
  <c r="Q141" i="5" s="1"/>
  <c r="P140" i="5"/>
  <c r="Q140" i="5" s="1"/>
  <c r="P139" i="5"/>
  <c r="Q139" i="5" s="1"/>
  <c r="P138" i="5"/>
  <c r="Q138" i="5" s="1"/>
  <c r="P137" i="5"/>
  <c r="Q137" i="5" s="1"/>
  <c r="P136" i="5"/>
  <c r="Q136" i="5" s="1"/>
  <c r="P135" i="5"/>
  <c r="Q135" i="5" s="1"/>
  <c r="P134" i="5"/>
  <c r="Q134" i="5" s="1"/>
  <c r="P133" i="5"/>
  <c r="Q133" i="5" s="1"/>
  <c r="P132" i="5"/>
  <c r="Q132" i="5" s="1"/>
  <c r="P131" i="5"/>
  <c r="Q131" i="5" s="1"/>
  <c r="P129" i="5"/>
  <c r="Q129" i="5" s="1"/>
  <c r="P128" i="5"/>
  <c r="Q128" i="5" s="1"/>
  <c r="P127" i="5"/>
  <c r="Q127" i="5" s="1"/>
  <c r="P126" i="5"/>
  <c r="Q126" i="5" s="1"/>
  <c r="P125" i="5"/>
  <c r="Q125" i="5" s="1"/>
  <c r="P124" i="5"/>
  <c r="Q124" i="5" s="1"/>
  <c r="P123" i="5"/>
  <c r="Q123" i="5" s="1"/>
  <c r="P121" i="5"/>
  <c r="Q121" i="5" s="1"/>
  <c r="P120" i="5"/>
  <c r="Q120" i="5" s="1"/>
  <c r="P119" i="5"/>
  <c r="Q119" i="5" s="1"/>
  <c r="Q122" i="5" s="1"/>
  <c r="H27" i="5" s="1"/>
  <c r="P117" i="5"/>
  <c r="Q117" i="5" s="1"/>
  <c r="P116" i="5"/>
  <c r="Q116" i="5" s="1"/>
  <c r="P115" i="5"/>
  <c r="Q115" i="5" s="1"/>
  <c r="P114" i="5"/>
  <c r="Q114" i="5" s="1"/>
  <c r="P113" i="5"/>
  <c r="Q113" i="5" s="1"/>
  <c r="P112" i="5"/>
  <c r="Q112" i="5" s="1"/>
  <c r="P110" i="5"/>
  <c r="Q110" i="5" s="1"/>
  <c r="P109" i="5"/>
  <c r="Q109" i="5" s="1"/>
  <c r="Q111" i="5" s="1"/>
  <c r="H25" i="5" s="1"/>
  <c r="P107" i="5"/>
  <c r="Q107" i="5" s="1"/>
  <c r="P106" i="5"/>
  <c r="Q106" i="5" s="1"/>
  <c r="P105" i="5"/>
  <c r="Q105" i="5" s="1"/>
  <c r="P104" i="5"/>
  <c r="Q104" i="5" s="1"/>
  <c r="P103" i="5"/>
  <c r="Q103" i="5" s="1"/>
  <c r="P102" i="5"/>
  <c r="Q102" i="5" s="1"/>
  <c r="P101" i="5"/>
  <c r="Q101" i="5" s="1"/>
  <c r="P99" i="5"/>
  <c r="Q99" i="5" s="1"/>
  <c r="P98" i="5"/>
  <c r="Q98" i="5" s="1"/>
  <c r="P97" i="5"/>
  <c r="Q97" i="5" s="1"/>
  <c r="P96" i="5"/>
  <c r="Q96" i="5" s="1"/>
  <c r="P95" i="5"/>
  <c r="Q95" i="5" s="1"/>
  <c r="P94" i="5"/>
  <c r="Q94" i="5" s="1"/>
  <c r="P93" i="5"/>
  <c r="Q93" i="5" s="1"/>
  <c r="P92" i="5"/>
  <c r="Q92" i="5" s="1"/>
  <c r="P91" i="5"/>
  <c r="Q91" i="5" s="1"/>
  <c r="P90" i="5"/>
  <c r="Q90" i="5" s="1"/>
  <c r="P89" i="5"/>
  <c r="Q89" i="5" s="1"/>
  <c r="P87" i="5"/>
  <c r="Q87" i="5" s="1"/>
  <c r="P86" i="5"/>
  <c r="Q86" i="5" s="1"/>
  <c r="P85" i="5"/>
  <c r="Q85" i="5" s="1"/>
  <c r="P83" i="5"/>
  <c r="Q83" i="5" s="1"/>
  <c r="P82" i="5"/>
  <c r="Q82" i="5" s="1"/>
  <c r="P81" i="5"/>
  <c r="Q81" i="5" s="1"/>
  <c r="P80" i="5"/>
  <c r="Q80" i="5" s="1"/>
  <c r="P79" i="5"/>
  <c r="Q79" i="5" s="1"/>
  <c r="P78" i="5"/>
  <c r="Q78" i="5" s="1"/>
  <c r="P77" i="5"/>
  <c r="Q77" i="5" s="1"/>
  <c r="P76" i="5"/>
  <c r="Q76" i="5" s="1"/>
  <c r="P75" i="5"/>
  <c r="Q75" i="5" s="1"/>
  <c r="P74" i="5"/>
  <c r="Q74" i="5" s="1"/>
  <c r="P73" i="5"/>
  <c r="Q73" i="5" s="1"/>
  <c r="P72" i="5"/>
  <c r="Q72" i="5" s="1"/>
  <c r="P71" i="5"/>
  <c r="Q71" i="5" s="1"/>
  <c r="P70" i="5"/>
  <c r="Q70" i="5" s="1"/>
  <c r="P68" i="5"/>
  <c r="Q68" i="5" s="1"/>
  <c r="P67" i="5"/>
  <c r="Q67" i="5" s="1"/>
  <c r="P66" i="5"/>
  <c r="Q66" i="5" s="1"/>
  <c r="P65" i="5"/>
  <c r="Q65" i="5" s="1"/>
  <c r="P64" i="5"/>
  <c r="Q64" i="5" s="1"/>
  <c r="P63" i="5"/>
  <c r="Q63" i="5" s="1"/>
  <c r="P62" i="5"/>
  <c r="Q62" i="5" s="1"/>
  <c r="P61" i="5"/>
  <c r="Q61" i="5" s="1"/>
  <c r="P60" i="5"/>
  <c r="Q60" i="5" s="1"/>
  <c r="P59" i="5"/>
  <c r="Q59" i="5" s="1"/>
  <c r="P58" i="5"/>
  <c r="Q58" i="5" s="1"/>
  <c r="P57" i="5"/>
  <c r="Q57" i="5" s="1"/>
  <c r="P56" i="5"/>
  <c r="Q56" i="5" s="1"/>
  <c r="P55" i="5"/>
  <c r="Q55" i="5" s="1"/>
  <c r="P54" i="5"/>
  <c r="Q54" i="5" s="1"/>
  <c r="P53" i="5"/>
  <c r="Q53" i="5" s="1"/>
  <c r="P52" i="5"/>
  <c r="Q52" i="5" s="1"/>
  <c r="P51" i="5"/>
  <c r="Q51" i="5" s="1"/>
  <c r="P50" i="5"/>
  <c r="Q50" i="5" s="1"/>
  <c r="P48" i="5"/>
  <c r="Q48" i="5" s="1"/>
  <c r="P47" i="5"/>
  <c r="Q47" i="5" s="1"/>
  <c r="P46" i="5"/>
  <c r="Q46" i="5" s="1"/>
  <c r="P45" i="5"/>
  <c r="Q45" i="5" s="1"/>
  <c r="P44" i="5"/>
  <c r="Q44" i="5" s="1"/>
  <c r="P43" i="5"/>
  <c r="Q43" i="5" s="1"/>
  <c r="P42" i="5"/>
  <c r="Q42" i="5" s="1"/>
  <c r="P41" i="5"/>
  <c r="Q41" i="5" s="1"/>
  <c r="P40" i="5"/>
  <c r="Q40" i="5" s="1"/>
  <c r="P39" i="5"/>
  <c r="Q39" i="5" s="1"/>
  <c r="P38" i="5"/>
  <c r="Q38" i="5" s="1"/>
  <c r="P37" i="5"/>
  <c r="Q37" i="5" s="1"/>
  <c r="P36" i="5"/>
  <c r="Q36" i="5" s="1"/>
  <c r="P34" i="5"/>
  <c r="Q34" i="5" s="1"/>
  <c r="P33" i="5"/>
  <c r="Q33" i="5" s="1"/>
  <c r="P32" i="5"/>
  <c r="Q32" i="5" s="1"/>
  <c r="P31" i="5"/>
  <c r="Q31" i="5" s="1"/>
  <c r="P30" i="5"/>
  <c r="Q30" i="5" s="1"/>
  <c r="P29" i="5"/>
  <c r="Q29" i="5" s="1"/>
  <c r="P28" i="5"/>
  <c r="Q28" i="5" s="1"/>
  <c r="P27" i="5"/>
  <c r="Q27" i="5" s="1"/>
  <c r="P26" i="5"/>
  <c r="Q26" i="5" s="1"/>
  <c r="P25" i="5"/>
  <c r="Q25" i="5" s="1"/>
  <c r="P24" i="5"/>
  <c r="Q24" i="5" s="1"/>
  <c r="P22" i="5"/>
  <c r="Q22" i="5" s="1"/>
  <c r="P21" i="5"/>
  <c r="Q21" i="5" s="1"/>
  <c r="P20" i="5"/>
  <c r="Q20" i="5" s="1"/>
  <c r="P19" i="5"/>
  <c r="Q19" i="5" s="1"/>
  <c r="P17" i="5"/>
  <c r="Q17" i="5" s="1"/>
  <c r="P16" i="5"/>
  <c r="Q16" i="5" s="1"/>
  <c r="P15" i="5"/>
  <c r="Q15" i="5" s="1"/>
  <c r="P14" i="5"/>
  <c r="Q14" i="5" s="1"/>
  <c r="P12" i="5"/>
  <c r="Q12" i="5" s="1"/>
  <c r="P11" i="5"/>
  <c r="Q11" i="5" s="1"/>
  <c r="P10" i="5"/>
  <c r="Q10" i="5" s="1"/>
  <c r="P9" i="5"/>
  <c r="Q9" i="5" s="1"/>
  <c r="P8" i="5"/>
  <c r="Q8" i="5" s="1"/>
  <c r="P7" i="5"/>
  <c r="Q7" i="5" s="1"/>
  <c r="P6" i="5"/>
  <c r="Q6" i="5" s="1"/>
  <c r="Q154" i="5" l="1"/>
  <c r="H30" i="5" s="1"/>
  <c r="J30" i="5" s="1"/>
  <c r="I83" i="2" s="1"/>
  <c r="Q88" i="5"/>
  <c r="H22" i="5" s="1"/>
  <c r="J22" i="5" s="1"/>
  <c r="I75" i="2" s="1"/>
  <c r="Q49" i="5"/>
  <c r="H19" i="5" s="1"/>
  <c r="J19" i="5" s="1"/>
  <c r="I72" i="2" s="1"/>
  <c r="Q23" i="5"/>
  <c r="H17" i="5" s="1"/>
  <c r="G70" i="2" s="1"/>
  <c r="Q18" i="5"/>
  <c r="H16" i="5" s="1"/>
  <c r="G69" i="2" s="1"/>
  <c r="G83" i="2"/>
  <c r="Q145" i="5"/>
  <c r="H29" i="5" s="1"/>
  <c r="Q130" i="5"/>
  <c r="H28" i="5" s="1"/>
  <c r="G80" i="2"/>
  <c r="J27" i="5"/>
  <c r="I80" i="2" s="1"/>
  <c r="Q118" i="5"/>
  <c r="H26" i="5" s="1"/>
  <c r="G78" i="2"/>
  <c r="J25" i="5"/>
  <c r="I78" i="2" s="1"/>
  <c r="Q108" i="5"/>
  <c r="H24" i="5" s="1"/>
  <c r="Q100" i="5"/>
  <c r="H23" i="5" s="1"/>
  <c r="G75" i="2"/>
  <c r="Q84" i="5"/>
  <c r="H21" i="5" s="1"/>
  <c r="Q69" i="5"/>
  <c r="H20" i="5" s="1"/>
  <c r="Q35" i="5"/>
  <c r="H18" i="5" s="1"/>
  <c r="J8" i="5"/>
  <c r="J10" i="5"/>
  <c r="K10" i="5" s="1"/>
  <c r="G46" i="2" s="1"/>
  <c r="H46" i="2" s="1"/>
  <c r="J9" i="5"/>
  <c r="D8" i="5" s="1"/>
  <c r="Q13" i="5"/>
  <c r="G72" i="2" l="1"/>
  <c r="J17" i="5"/>
  <c r="I70" i="2" s="1"/>
  <c r="J16" i="5"/>
  <c r="I69" i="2" s="1"/>
  <c r="G82" i="2"/>
  <c r="J29" i="5"/>
  <c r="I82" i="2" s="1"/>
  <c r="G81" i="2"/>
  <c r="J28" i="5"/>
  <c r="I81" i="2" s="1"/>
  <c r="G79" i="2"/>
  <c r="J26" i="5"/>
  <c r="I79" i="2" s="1"/>
  <c r="J24" i="5"/>
  <c r="I77" i="2" s="1"/>
  <c r="G77" i="2"/>
  <c r="J23" i="5"/>
  <c r="I76" i="2" s="1"/>
  <c r="G76" i="2"/>
  <c r="J21" i="5"/>
  <c r="I74" i="2" s="1"/>
  <c r="G74" i="2"/>
  <c r="J20" i="5"/>
  <c r="I73" i="2" s="1"/>
  <c r="G73" i="2"/>
  <c r="D7" i="5"/>
  <c r="K8" i="5"/>
  <c r="G44" i="2" s="1"/>
  <c r="H44" i="2" s="1"/>
  <c r="G71" i="2"/>
  <c r="J18" i="5"/>
  <c r="I71" i="2" s="1"/>
  <c r="D9" i="5"/>
  <c r="K9" i="5"/>
  <c r="G45" i="2" s="1"/>
  <c r="H45" i="2" s="1"/>
  <c r="Q155" i="5"/>
  <c r="H15" i="5"/>
  <c r="Q156" i="5" l="1"/>
  <c r="H31" i="5"/>
  <c r="J15" i="5"/>
  <c r="I68" i="2" s="1"/>
  <c r="G68" i="2"/>
  <c r="J31" i="5" l="1"/>
  <c r="G84" i="2"/>
  <c r="H27" i="2" l="1"/>
  <c r="I84" i="2"/>
</calcChain>
</file>

<file path=xl/sharedStrings.xml><?xml version="1.0" encoding="utf-8"?>
<sst xmlns="http://schemas.openxmlformats.org/spreadsheetml/2006/main" count="1828" uniqueCount="496">
  <si>
    <t>Statement of Purpose</t>
  </si>
  <si>
    <t xml:space="preserve">Planetary health is human health 
The SOS Dental Hospital Tool Kit is a metric-based institutional advocacy tool created by Sheffield Oral Sustainability Task Team - SOS  (https://XXXXX) for auditing, evaluating and improving environmental practice in dental hospitals.  
The Planetary Health Alliance describes planetary health as “a field focused on characterising the human health impacts of human-caused disruptions of Earth's natural systems” [i].  This definition is intentionally broad, intended to encompass the multitude of ways that the environment can affect health, including water scarcity, changing food systems, urbanisation, biodiversity shifts, natural disasters, climate change, changing land use and land cover, global pollution, and changing biogeochemical flows. There is a growing concern among health officials and policymakers about the impact of declining planetary health on oral health. Climate change is not only detrimental to the physiology of patients, but the effects are also likely to impact the operations and effectiveness of oral health services. Although the World Health Organization has called climate change “the greatest threat to global health in the 21st century,” many dental hospital priorities do not reflect the urgency of this danger to human health, including oral health.  
As oral health professionals, we must be prepared to address the impacts of human-caused environmental changes on our patients’ general and oral health. All stakeholders in the operation of a dental hospital, play an important role in mitigating the general and oral health impacts of climate change and other anthropogenic environmental changes.  We can achieve this through a systematic and pragmatic combination of activities that promote knowledge awareness, audit and service evaluation exercises and focused high-impact research. 
The Dental Hospital Tool Kit (DHTK) seeks to increase planetary health awareness and environmental accountability in dental hospitals. The DHTK is tailored to address all known environmental threats that arise from the delivery of care in a dental hospital.   
A thematic analysis of the current literature has identified eight diverse but closely interlinked themes that determine the sustainability of oral health provision on a world-wide basis [ii,iii]. These themes are further validated and endorsed in the Consensus on Environmentally Sustainable Oral Healthcare [iv]:  Environmental impacts (CO2e, air and water); Reduce, reuse, recycle and rethink; Policy and guidelines; Biomedical waste management; Plastics (SUPs); Procurement; Research &amp; Education; Materials. 
Patient and staff commuter travel account for the greatest contribution to the profession’s carbon footprint and this should be the focus of our activities through the adoption of different strategies. Opportunities to impact in this area focus on the use of smart clinical appointments with shared care, the use of technology for remote consultations and the adoption of a reductionist approach through the promotion of high standards of oral health that focuses on preventable diseases. The consequence of good oral health is a reduced need for interventive operative care that carries with it a reduced carbon foot print and a reduced waste pollution impact. 
Reducing and recycling present the greatest opportunities for sustainable impact of our activities. The use of best practice guidelines through the adoption of technology, effective logistical management systems and environmental regulations are key to a more sustainable practice. 
Professional engagement with policy making at all levels, from a domestic in-practice level to regional, national or international is essential for the formulation and promotion of best-practice guidelines.  These should consider in a balanced manner, patient wellbeing and environmental impacts, as both are inextricably linked to general planetary and human health.  
Waste management should shift its focus from simply the segregation and efficient disposal of waste to satisfy safety regulations.  This should also include sustainability drivers.   
Plastic is an indispensable component of modern safe health care and this is unavoidable.  Focus should consider the effect of reducing the volume at a local level and through the supply chain, including the use of packaging.  Recycling (mechanical and chemical) should take a much greater role in the management of clinical SUPs (including PPE) and packaging. 
Coordinated logistics and efficient procurement that ties in with waste management is important so that sustainable practice can take place. This approach can have significant financial gains by mapping procured plastic (at all levels of packaging) with sustainable recovery and recycling technologies.  
Education and impactful research is key to an increase of professional awareness and this is considered a ‘low hanging fruit’ that can be adopted through undergraduate university degree programmes and through continuing professional development – This is a high priority activity as there is a need to establish a normalised attitudinal change amongst the next generation of professionals to provide oral health care in a sustainable manner. Academic environments have a responsibility to engage with this level of knowledge exchange and the associated research that will drive and identify sustainable solutions. 
Dental materials and sundries, in a generic form, present the highest level of pollution. This is associated with the sourcing of constituents, the chemistry used, the packaging and transport incurred.  The effects are noted at all levels of the supply chain, from manufacturing, through to distribution, procurement, clinical use and ultimately waste management. There is a pressing need to engage with all elements of the dental materials/products supply chain in a coordinated and systemic manner to reduce these environmental impacts 
This hospital tool kit aims to audit the status of planetary health awareness and activity using discrete metrics in the eight themes identified.  It is set out in a grid system, akin to the well-established EBEL standard setting concept.  The axis coordinates for the nine-cell table determine: (i) the level of importance and environmental benefit, ranked as Essential, Important and Aspirational; and (ii) the degree of implementation difficulty, ranked as Easy, Moderate and Difficult.   </t>
  </si>
  <si>
    <t>Report Card - Charles Clifford Dental Hospital Sheffield</t>
  </si>
  <si>
    <t>Overall Grade</t>
  </si>
  <si>
    <t>Overall Percentage</t>
  </si>
  <si>
    <t>Tool Kit Actions</t>
  </si>
  <si>
    <t>% Achieved</t>
  </si>
  <si>
    <t>% Unachieved</t>
  </si>
  <si>
    <t>Green Actions</t>
  </si>
  <si>
    <t xml:space="preserve">Amber Actions </t>
  </si>
  <si>
    <t xml:space="preserve">Red Actions </t>
  </si>
  <si>
    <t>Category</t>
  </si>
  <si>
    <t>Raw Score</t>
  </si>
  <si>
    <t>Potential Score</t>
  </si>
  <si>
    <t>Percentage Achieved</t>
  </si>
  <si>
    <t>Letter Grade</t>
  </si>
  <si>
    <t>Behaviour Engagement</t>
  </si>
  <si>
    <t>Provision of Good Quality Oral Healthcare</t>
  </si>
  <si>
    <t>Knowledge Exchange, Research and Education</t>
  </si>
  <si>
    <t>Travel and Transport</t>
  </si>
  <si>
    <t>Energy Consumption</t>
  </si>
  <si>
    <t>Reduce, Reuse, Recycle and Rethink</t>
  </si>
  <si>
    <t>Waste Management</t>
  </si>
  <si>
    <t>Plastics</t>
  </si>
  <si>
    <t>Clinical Dental Materials</t>
  </si>
  <si>
    <t>Impressions</t>
  </si>
  <si>
    <t>Anaesthetic Gases</t>
  </si>
  <si>
    <t>Radiography</t>
  </si>
  <si>
    <t>Disinfectants</t>
  </si>
  <si>
    <t>Laboratory (Removable and Fixed)</t>
  </si>
  <si>
    <t>Procurement</t>
  </si>
  <si>
    <t>Administration</t>
  </si>
  <si>
    <t>Dental Hospital Grade</t>
  </si>
  <si>
    <t>Contents</t>
  </si>
  <si>
    <t>1.     Behaviour Engagement</t>
  </si>
  <si>
    <t>2.     Provision of Good Quality Oral Healthcare</t>
  </si>
  <si>
    <t>3.     Knowledge Exchange, Research and Education</t>
  </si>
  <si>
    <t>4.     Travel and Transport</t>
  </si>
  <si>
    <t>5.     Energy Consumption</t>
  </si>
  <si>
    <t>6.     Reduce, Reuse, Recycle and Rethink</t>
  </si>
  <si>
    <t>7.     Waste Management</t>
  </si>
  <si>
    <t>8.     Plastics</t>
  </si>
  <si>
    <t>9.     Clinical Dental Materials</t>
  </si>
  <si>
    <t>10.   Impressions</t>
  </si>
  <si>
    <t>11.   Anaesthetic Gases</t>
  </si>
  <si>
    <t>12.   Radiography</t>
  </si>
  <si>
    <t>13.   Disinfectants</t>
  </si>
  <si>
    <t>14.   Laboratory (Removable and Fixed)</t>
  </si>
  <si>
    <t>15.   Procurement</t>
  </si>
  <si>
    <t>16.   Administration</t>
  </si>
  <si>
    <t>Importance – Difficulty</t>
  </si>
  <si>
    <t>Points obtained</t>
  </si>
  <si>
    <t>Environmental Sustainability Achievement Reckoner</t>
  </si>
  <si>
    <t>Task Code</t>
  </si>
  <si>
    <t xml:space="preserve">Weighted Value </t>
  </si>
  <si>
    <t>Score Achieved</t>
  </si>
  <si>
    <t>Total Score</t>
  </si>
  <si>
    <t>Activity Codes</t>
  </si>
  <si>
    <t>Number of Points Available (x1 for Green, x2 for Amber, x3 for Red)</t>
  </si>
  <si>
    <t>Number of Points Achieved</t>
  </si>
  <si>
    <t>% Achievement</t>
  </si>
  <si>
    <t>1A</t>
  </si>
  <si>
    <t>1B</t>
  </si>
  <si>
    <t>Amber Actions</t>
  </si>
  <si>
    <t>E-E</t>
  </si>
  <si>
    <t>1C</t>
  </si>
  <si>
    <t>Red Actions</t>
  </si>
  <si>
    <t>E-M, I-M, I-E</t>
  </si>
  <si>
    <t>1D</t>
  </si>
  <si>
    <t>E-D, I-D, A-E, A-M, A-D</t>
  </si>
  <si>
    <t>1E</t>
  </si>
  <si>
    <t>1F</t>
  </si>
  <si>
    <t>1G</t>
  </si>
  <si>
    <t>Total Achieved</t>
  </si>
  <si>
    <t>Percentage</t>
  </si>
  <si>
    <t>2A</t>
  </si>
  <si>
    <t>2B</t>
  </si>
  <si>
    <t>A</t>
  </si>
  <si>
    <t>80% - 100%</t>
  </si>
  <si>
    <t>2C</t>
  </si>
  <si>
    <t>B</t>
  </si>
  <si>
    <t>60% - 79%</t>
  </si>
  <si>
    <t>2D</t>
  </si>
  <si>
    <t>C</t>
  </si>
  <si>
    <t>40% - 59%</t>
  </si>
  <si>
    <t>D</t>
  </si>
  <si>
    <t>20% - 39%</t>
  </si>
  <si>
    <t>3A</t>
  </si>
  <si>
    <t>F</t>
  </si>
  <si>
    <t>0% - 19%</t>
  </si>
  <si>
    <t>3B</t>
  </si>
  <si>
    <t>3C</t>
  </si>
  <si>
    <t>3D</t>
  </si>
  <si>
    <t>4A</t>
  </si>
  <si>
    <t>4B</t>
  </si>
  <si>
    <t>4C</t>
  </si>
  <si>
    <t>4D</t>
  </si>
  <si>
    <t>4E</t>
  </si>
  <si>
    <t>4F</t>
  </si>
  <si>
    <t>4G</t>
  </si>
  <si>
    <t>4H</t>
  </si>
  <si>
    <t>4I</t>
  </si>
  <si>
    <t>4J</t>
  </si>
  <si>
    <t>4K</t>
  </si>
  <si>
    <t>5A</t>
  </si>
  <si>
    <t>5B</t>
  </si>
  <si>
    <t>5C</t>
  </si>
  <si>
    <t>5D</t>
  </si>
  <si>
    <t>5E</t>
  </si>
  <si>
    <t>5F</t>
  </si>
  <si>
    <t>5G</t>
  </si>
  <si>
    <t>5H</t>
  </si>
  <si>
    <t>5I</t>
  </si>
  <si>
    <t>5J</t>
  </si>
  <si>
    <t>5K</t>
  </si>
  <si>
    <t>5L</t>
  </si>
  <si>
    <t>5M</t>
  </si>
  <si>
    <t>6A</t>
  </si>
  <si>
    <t>6B</t>
  </si>
  <si>
    <t>6C</t>
  </si>
  <si>
    <t>6D</t>
  </si>
  <si>
    <t>6E</t>
  </si>
  <si>
    <t>6F</t>
  </si>
  <si>
    <t>6G</t>
  </si>
  <si>
    <t>6H</t>
  </si>
  <si>
    <t>6I</t>
  </si>
  <si>
    <t>6J</t>
  </si>
  <si>
    <t>6K</t>
  </si>
  <si>
    <t>6L</t>
  </si>
  <si>
    <t>6M</t>
  </si>
  <si>
    <t>6N</t>
  </si>
  <si>
    <t>6O</t>
  </si>
  <si>
    <t>6P</t>
  </si>
  <si>
    <t>6Q</t>
  </si>
  <si>
    <t>6R</t>
  </si>
  <si>
    <t>6S</t>
  </si>
  <si>
    <t>7A</t>
  </si>
  <si>
    <t>7B</t>
  </si>
  <si>
    <t>7C</t>
  </si>
  <si>
    <t>7D</t>
  </si>
  <si>
    <t>7E</t>
  </si>
  <si>
    <t>7F</t>
  </si>
  <si>
    <t>7G</t>
  </si>
  <si>
    <t>7H</t>
  </si>
  <si>
    <t>7I</t>
  </si>
  <si>
    <t>7J</t>
  </si>
  <si>
    <t>7K</t>
  </si>
  <si>
    <t>7L</t>
  </si>
  <si>
    <t>7M</t>
  </si>
  <si>
    <t>7N</t>
  </si>
  <si>
    <t>8A</t>
  </si>
  <si>
    <t>8B</t>
  </si>
  <si>
    <t>8C</t>
  </si>
  <si>
    <t>9A</t>
  </si>
  <si>
    <t>9B</t>
  </si>
  <si>
    <t>9C</t>
  </si>
  <si>
    <t>9D</t>
  </si>
  <si>
    <t>9E</t>
  </si>
  <si>
    <t>9F</t>
  </si>
  <si>
    <t>9G</t>
  </si>
  <si>
    <t>9H</t>
  </si>
  <si>
    <t>9I</t>
  </si>
  <si>
    <t>9J</t>
  </si>
  <si>
    <t>9K</t>
  </si>
  <si>
    <t>10A</t>
  </si>
  <si>
    <t>10B</t>
  </si>
  <si>
    <t>10C</t>
  </si>
  <si>
    <t>10D</t>
  </si>
  <si>
    <t>10E</t>
  </si>
  <si>
    <t>10F</t>
  </si>
  <si>
    <t>10G</t>
  </si>
  <si>
    <t>11A</t>
  </si>
  <si>
    <t>11B</t>
  </si>
  <si>
    <t>12A</t>
  </si>
  <si>
    <t>12B</t>
  </si>
  <si>
    <t>12C</t>
  </si>
  <si>
    <t>12D</t>
  </si>
  <si>
    <t>12E</t>
  </si>
  <si>
    <t>12F</t>
  </si>
  <si>
    <t>13A</t>
  </si>
  <si>
    <t>13B</t>
  </si>
  <si>
    <t>13C</t>
  </si>
  <si>
    <t>14A</t>
  </si>
  <si>
    <t>14B</t>
  </si>
  <si>
    <t>14C</t>
  </si>
  <si>
    <t>14D</t>
  </si>
  <si>
    <t>14E</t>
  </si>
  <si>
    <t>14F</t>
  </si>
  <si>
    <t>14G</t>
  </si>
  <si>
    <t>15A</t>
  </si>
  <si>
    <t>15B</t>
  </si>
  <si>
    <t>15C</t>
  </si>
  <si>
    <t>15D</t>
  </si>
  <si>
    <t>15E</t>
  </si>
  <si>
    <t>15F</t>
  </si>
  <si>
    <t>15G</t>
  </si>
  <si>
    <t>15H</t>
  </si>
  <si>
    <t>15I</t>
  </si>
  <si>
    <t>15J</t>
  </si>
  <si>
    <t>15K</t>
  </si>
  <si>
    <t>15L</t>
  </si>
  <si>
    <t>15M</t>
  </si>
  <si>
    <t>15N</t>
  </si>
  <si>
    <t>16A</t>
  </si>
  <si>
    <t>16B</t>
  </si>
  <si>
    <t>16C</t>
  </si>
  <si>
    <t>16D</t>
  </si>
  <si>
    <t>16E</t>
  </si>
  <si>
    <t>16F</t>
  </si>
  <si>
    <t>16G</t>
  </si>
  <si>
    <t>16H</t>
  </si>
  <si>
    <t>Total Achieved (n)</t>
  </si>
  <si>
    <t>Sum of the scores in final column</t>
  </si>
  <si>
    <t>Total Achieved (%)</t>
  </si>
  <si>
    <t>[(n) achieved *100]/ (n) total achievable</t>
  </si>
  <si>
    <t>Total Achievable Score</t>
  </si>
  <si>
    <r>
      <t>[</t>
    </r>
    <r>
      <rPr>
        <sz val="12"/>
        <color rgb="FF70AD47"/>
        <rFont val="Calibri"/>
        <family val="2"/>
      </rPr>
      <t xml:space="preserve">16 G actions </t>
    </r>
    <r>
      <rPr>
        <sz val="12"/>
        <color rgb="FF000000"/>
        <rFont val="Calibri"/>
        <family val="2"/>
      </rPr>
      <t>* 3 Max grade * 1 Weighting] + (</t>
    </r>
    <r>
      <rPr>
        <sz val="12"/>
        <color rgb="FFFFC000"/>
        <rFont val="Calibri"/>
        <family val="2"/>
      </rPr>
      <t>49 A actions</t>
    </r>
    <r>
      <rPr>
        <sz val="12"/>
        <color rgb="FF000000"/>
        <rFont val="Calibri"/>
        <family val="2"/>
      </rPr>
      <t xml:space="preserve"> * 3 Max grade * 2 Weighting) + (</t>
    </r>
    <r>
      <rPr>
        <sz val="12"/>
        <color rgb="FFC00000"/>
        <rFont val="Calibri"/>
        <family val="2"/>
      </rPr>
      <t xml:space="preserve">68 R actions </t>
    </r>
    <r>
      <rPr>
        <sz val="12"/>
        <color rgb="FF000000"/>
        <rFont val="Calibri"/>
        <family val="2"/>
      </rPr>
      <t>* 3 Max grade * 3 Weighting)</t>
    </r>
  </si>
  <si>
    <t>(16*3*1 = 48) + (49*3*2 = 294) + (68*3*3 = 612) = 954</t>
  </si>
  <si>
    <t>Instructions for Completion of the Dental Hospital Tool Kit</t>
  </si>
  <si>
    <t>This self-assessment toolkit is composed of several action categories that represent the themes identified in the literature. They all have a similar question-and-answer style. Responders should answer each question as accurately as possible and provide justification for each score. To answer the questions accurately, it is anticipated that responders will need to seek input from other stakeholders (e.g., service providers, building and estates managers, hospital leads and managers)</t>
  </si>
  <si>
    <t>Categories</t>
  </si>
  <si>
    <r>
      <t>1.</t>
    </r>
    <r>
      <rPr>
        <sz val="7"/>
        <color theme="1"/>
        <rFont val="Times New Roman"/>
        <family val="1"/>
      </rPr>
      <t xml:space="preserve">     </t>
    </r>
    <r>
      <rPr>
        <sz val="12"/>
        <color theme="1"/>
        <rFont val="Calibri"/>
        <family val="2"/>
        <scheme val="minor"/>
      </rPr>
      <t>Behaviour Engagement</t>
    </r>
  </si>
  <si>
    <r>
      <t>2.</t>
    </r>
    <r>
      <rPr>
        <sz val="7"/>
        <color theme="1"/>
        <rFont val="Times New Roman"/>
        <family val="1"/>
      </rPr>
      <t xml:space="preserve">     </t>
    </r>
    <r>
      <rPr>
        <sz val="12"/>
        <color theme="1"/>
        <rFont val="Calibri"/>
        <family val="2"/>
        <scheme val="minor"/>
      </rPr>
      <t>Provision of Good Quality Oral Healthcare</t>
    </r>
  </si>
  <si>
    <r>
      <t>3.</t>
    </r>
    <r>
      <rPr>
        <sz val="7"/>
        <color theme="1"/>
        <rFont val="Times New Roman"/>
        <family val="1"/>
      </rPr>
      <t xml:space="preserve">     </t>
    </r>
    <r>
      <rPr>
        <sz val="12"/>
        <color theme="1"/>
        <rFont val="Calibri"/>
        <family val="2"/>
        <scheme val="minor"/>
      </rPr>
      <t>Knowledge Exchange, Research and Education</t>
    </r>
  </si>
  <si>
    <r>
      <t>4.</t>
    </r>
    <r>
      <rPr>
        <sz val="7"/>
        <color theme="1"/>
        <rFont val="Times New Roman"/>
        <family val="1"/>
      </rPr>
      <t xml:space="preserve">     </t>
    </r>
    <r>
      <rPr>
        <sz val="12"/>
        <color theme="1"/>
        <rFont val="Calibri"/>
        <family val="2"/>
        <scheme val="minor"/>
      </rPr>
      <t>Travel and Transport</t>
    </r>
  </si>
  <si>
    <r>
      <t>5.</t>
    </r>
    <r>
      <rPr>
        <sz val="7"/>
        <color theme="1"/>
        <rFont val="Times New Roman"/>
        <family val="1"/>
      </rPr>
      <t xml:space="preserve">     </t>
    </r>
    <r>
      <rPr>
        <sz val="12"/>
        <color theme="1"/>
        <rFont val="Calibri"/>
        <family val="2"/>
        <scheme val="minor"/>
      </rPr>
      <t>Energy Consumption</t>
    </r>
  </si>
  <si>
    <r>
      <t>6.</t>
    </r>
    <r>
      <rPr>
        <sz val="7"/>
        <color theme="1"/>
        <rFont val="Times New Roman"/>
        <family val="1"/>
      </rPr>
      <t xml:space="preserve">     </t>
    </r>
    <r>
      <rPr>
        <sz val="12"/>
        <color theme="1"/>
        <rFont val="Calibri"/>
        <family val="2"/>
        <scheme val="minor"/>
      </rPr>
      <t>Reduce, Reuse, Recycle and Rethink</t>
    </r>
  </si>
  <si>
    <r>
      <t>7.</t>
    </r>
    <r>
      <rPr>
        <sz val="7"/>
        <color theme="1"/>
        <rFont val="Times New Roman"/>
        <family val="1"/>
      </rPr>
      <t xml:space="preserve">     </t>
    </r>
    <r>
      <rPr>
        <sz val="12"/>
        <color theme="1"/>
        <rFont val="Calibri"/>
        <family val="2"/>
        <scheme val="minor"/>
      </rPr>
      <t>Waste Management</t>
    </r>
  </si>
  <si>
    <r>
      <t>8.</t>
    </r>
    <r>
      <rPr>
        <sz val="7"/>
        <color theme="1"/>
        <rFont val="Times New Roman"/>
        <family val="1"/>
      </rPr>
      <t xml:space="preserve">     </t>
    </r>
    <r>
      <rPr>
        <sz val="12"/>
        <color theme="1"/>
        <rFont val="Calibri"/>
        <family val="2"/>
        <scheme val="minor"/>
      </rPr>
      <t>Plastics</t>
    </r>
  </si>
  <si>
    <r>
      <t>9.</t>
    </r>
    <r>
      <rPr>
        <sz val="7"/>
        <color theme="1"/>
        <rFont val="Times New Roman"/>
        <family val="1"/>
      </rPr>
      <t xml:space="preserve">     </t>
    </r>
    <r>
      <rPr>
        <sz val="12"/>
        <color theme="1"/>
        <rFont val="Calibri"/>
        <family val="2"/>
        <scheme val="minor"/>
      </rPr>
      <t>Clinical Dental Materials</t>
    </r>
  </si>
  <si>
    <r>
      <t>10.</t>
    </r>
    <r>
      <rPr>
        <sz val="7"/>
        <color theme="1"/>
        <rFont val="Times New Roman"/>
        <family val="1"/>
      </rPr>
      <t xml:space="preserve">  </t>
    </r>
    <r>
      <rPr>
        <sz val="12"/>
        <color theme="1"/>
        <rFont val="Calibri"/>
        <family val="2"/>
        <scheme val="minor"/>
      </rPr>
      <t>Impressions</t>
    </r>
  </si>
  <si>
    <r>
      <t>11.</t>
    </r>
    <r>
      <rPr>
        <sz val="7"/>
        <color theme="1"/>
        <rFont val="Times New Roman"/>
        <family val="1"/>
      </rPr>
      <t xml:space="preserve">  </t>
    </r>
    <r>
      <rPr>
        <sz val="12"/>
        <color theme="1"/>
        <rFont val="Calibri"/>
        <family val="2"/>
        <scheme val="minor"/>
      </rPr>
      <t>Anaesthetic Gases</t>
    </r>
  </si>
  <si>
    <r>
      <t>12.</t>
    </r>
    <r>
      <rPr>
        <sz val="7"/>
        <color theme="1"/>
        <rFont val="Times New Roman"/>
        <family val="1"/>
      </rPr>
      <t xml:space="preserve">  </t>
    </r>
    <r>
      <rPr>
        <sz val="12"/>
        <color theme="1"/>
        <rFont val="Calibri"/>
        <family val="2"/>
        <scheme val="minor"/>
      </rPr>
      <t>Radiography</t>
    </r>
  </si>
  <si>
    <r>
      <t>13.</t>
    </r>
    <r>
      <rPr>
        <sz val="7"/>
        <color theme="1"/>
        <rFont val="Times New Roman"/>
        <family val="1"/>
      </rPr>
      <t xml:space="preserve">  </t>
    </r>
    <r>
      <rPr>
        <sz val="12"/>
        <color theme="1"/>
        <rFont val="Calibri"/>
        <family val="2"/>
        <scheme val="minor"/>
      </rPr>
      <t>Disinfectants</t>
    </r>
  </si>
  <si>
    <r>
      <t>14.</t>
    </r>
    <r>
      <rPr>
        <sz val="7"/>
        <color theme="1"/>
        <rFont val="Times New Roman"/>
        <family val="1"/>
      </rPr>
      <t xml:space="preserve">  </t>
    </r>
    <r>
      <rPr>
        <sz val="12"/>
        <color theme="1"/>
        <rFont val="Calibri"/>
        <family val="2"/>
        <scheme val="minor"/>
      </rPr>
      <t>Laboratory (Removable and Fixed)</t>
    </r>
  </si>
  <si>
    <r>
      <t>15.</t>
    </r>
    <r>
      <rPr>
        <sz val="7"/>
        <color theme="1"/>
        <rFont val="Times New Roman"/>
        <family val="1"/>
      </rPr>
      <t xml:space="preserve">  </t>
    </r>
    <r>
      <rPr>
        <sz val="12"/>
        <color theme="1"/>
        <rFont val="Calibri"/>
        <family val="2"/>
        <scheme val="minor"/>
      </rPr>
      <t>Procurement</t>
    </r>
  </si>
  <si>
    <r>
      <t>16.</t>
    </r>
    <r>
      <rPr>
        <sz val="7"/>
        <color theme="1"/>
        <rFont val="Times New Roman"/>
        <family val="1"/>
      </rPr>
      <t xml:space="preserve">  </t>
    </r>
    <r>
      <rPr>
        <sz val="12"/>
        <color theme="1"/>
        <rFont val="Calibri"/>
        <family val="2"/>
        <scheme val="minor"/>
      </rPr>
      <t>Administration</t>
    </r>
  </si>
  <si>
    <t>Completing the self-assessment tool</t>
  </si>
  <si>
    <t>An ES project team lead should be appointed to manage this toolkit and review and report progress periodically as required.</t>
  </si>
  <si>
    <t xml:space="preserve">Each question should be answered by selecting one option from the list of four presented.  </t>
  </si>
  <si>
    <t>Score</t>
  </si>
  <si>
    <r>
      <rPr>
        <sz val="7"/>
        <color theme="1"/>
        <rFont val="Times New Roman"/>
        <family val="1"/>
      </rPr>
      <t xml:space="preserve"> </t>
    </r>
    <r>
      <rPr>
        <b/>
        <sz val="12"/>
        <color theme="1"/>
        <rFont val="Calibri"/>
        <family val="2"/>
        <scheme val="minor"/>
      </rPr>
      <t xml:space="preserve">Fully addressed - </t>
    </r>
    <r>
      <rPr>
        <sz val="12"/>
        <color theme="1"/>
        <rFont val="Calibri"/>
        <family val="2"/>
        <scheme val="minor"/>
      </rPr>
      <t>A thorough understanding of the subject is achieved.</t>
    </r>
  </si>
  <si>
    <r>
      <rPr>
        <b/>
        <sz val="12"/>
        <color theme="1"/>
        <rFont val="Calibri"/>
        <family val="2"/>
        <scheme val="minor"/>
      </rPr>
      <t xml:space="preserve">Partially addressed - </t>
    </r>
    <r>
      <rPr>
        <sz val="12"/>
        <color theme="1"/>
        <rFont val="Calibri"/>
        <family val="2"/>
        <scheme val="minor"/>
      </rPr>
      <t xml:space="preserve">A limited understanding of the subject is achieved.  Some of the suggested points and/or related topics are covered. The subject topics are </t>
    </r>
    <r>
      <rPr>
        <u/>
        <sz val="12"/>
        <color theme="1"/>
        <rFont val="Calibri"/>
        <family val="2"/>
        <scheme val="minor"/>
      </rPr>
      <t>not covered in detail</t>
    </r>
    <r>
      <rPr>
        <sz val="12"/>
        <color theme="1"/>
        <rFont val="Calibri"/>
        <family val="2"/>
        <scheme val="minor"/>
      </rPr>
      <t xml:space="preserve"> and a superficial subject understanding is achieved.</t>
    </r>
  </si>
  <si>
    <r>
      <rPr>
        <b/>
        <sz val="12"/>
        <color theme="1"/>
        <rFont val="Calibri"/>
        <family val="2"/>
        <scheme val="minor"/>
      </rPr>
      <t>Initial subject exploration commenced</t>
    </r>
    <r>
      <rPr>
        <sz val="12"/>
        <color theme="1"/>
        <rFont val="Calibri"/>
        <family val="2"/>
        <scheme val="minor"/>
      </rPr>
      <t xml:space="preserve"> - A baseline analysis and assessment of the current situation has been commenced. Minimum progress to date.</t>
    </r>
  </si>
  <si>
    <r>
      <rPr>
        <b/>
        <sz val="12"/>
        <color theme="1"/>
        <rFont val="Calibri"/>
        <family val="2"/>
        <scheme val="minor"/>
      </rPr>
      <t xml:space="preserve">Not Addressed:  </t>
    </r>
    <r>
      <rPr>
        <sz val="12"/>
        <color theme="1"/>
        <rFont val="Calibri"/>
        <family val="2"/>
        <scheme val="minor"/>
      </rPr>
      <t>The action point has not yet been addressed.</t>
    </r>
  </si>
  <si>
    <t>Each answer should include evidence of action that matches the corresponding score.  This can be a brief description, URL link or signpost to a further project/document (eg. Clinical Services meeting DD/MM/YYYY) or an attached document.</t>
  </si>
  <si>
    <t>1. Behaviour Engagement</t>
  </si>
  <si>
    <t>Create effective action plans and realistic targets for sustainability practice and organisational policies and procedures.  Embedded and normalised within the team so that they become part of day to day running of the hospital.</t>
  </si>
  <si>
    <t xml:space="preserve">Engage in a conscious and deliberate effort to translate our environmental ‘home-based’ citizenship behaviours to the work ‘dental hospital’ environment.  </t>
  </si>
  <si>
    <t>Consider and promote preventive measures that will deliver better oral health. This will lead to a reduced use of the oral health care services. A reduced need for more complex interventive therapeutic, reparative and restorative care will lead to a net reduction in the carbon footprint over the life of the individual.</t>
  </si>
  <si>
    <t>Promote the positive financial business model that underpins the provision of sustainable clinical dental practice. The development of a multi-faceted, collaborative practical business model for the care provision stakeholders.</t>
  </si>
  <si>
    <t>Navigation</t>
  </si>
  <si>
    <t>Use this toolkit to create an action plan for your department with SMART goals and a timeline for implementation</t>
  </si>
  <si>
    <t>E-M</t>
  </si>
  <si>
    <t>Promote awareness of ES in oral healthcare through staff mandatory training.</t>
  </si>
  <si>
    <t>Share information with your patients to help them understand how their oral health is linked to their overall health and how this relates to ES.</t>
  </si>
  <si>
    <t>Evidence of engaging patient in the management of their own oral health and the impact prevention has on the environment (e.g. patient information leaflets, posters).</t>
  </si>
  <si>
    <t>I-M</t>
  </si>
  <si>
    <t>Descriptor</t>
  </si>
  <si>
    <r>
      <t>Evidence</t>
    </r>
    <r>
      <rPr>
        <sz val="12"/>
        <color rgb="FF000000"/>
        <rFont val="Calibri"/>
        <family val="2"/>
      </rPr>
      <t xml:space="preserve"> - Resource, link or description </t>
    </r>
  </si>
  <si>
    <r>
      <t xml:space="preserve">Evidence </t>
    </r>
    <r>
      <rPr>
        <sz val="12"/>
        <color rgb="FF000000"/>
        <rFont val="Calibri"/>
        <family val="2"/>
      </rPr>
      <t xml:space="preserve">- Resource, link or description </t>
    </r>
  </si>
  <si>
    <t>3 - This action is fully addressed</t>
  </si>
  <si>
    <t>Dashboard</t>
  </si>
  <si>
    <t>This action is partially addressed</t>
  </si>
  <si>
    <t>2 - This action is partially addressed</t>
  </si>
  <si>
    <t>Summary</t>
  </si>
  <si>
    <t>1 - Initial subject exploration commenced</t>
  </si>
  <si>
    <t xml:space="preserve">1 - Initial subject exploration commenced. </t>
  </si>
  <si>
    <t>Instructions for use</t>
  </si>
  <si>
    <t>This subject is not addressed at all</t>
  </si>
  <si>
    <t>0 - This subject is not addressed at all</t>
  </si>
  <si>
    <t>A standing agenda item within clinical services meetings on how you can improve sustainability within the dental hospital.</t>
  </si>
  <si>
    <t>Have a named Sustainability Champion</t>
  </si>
  <si>
    <r>
      <t>Evidenc</t>
    </r>
    <r>
      <rPr>
        <sz val="12"/>
        <color rgb="FF000000"/>
        <rFont val="Calibri"/>
        <family val="2"/>
      </rPr>
      <t xml:space="preserve">e - Resource, link or description </t>
    </r>
  </si>
  <si>
    <t xml:space="preserve">1 - Initial subject exploration commenced </t>
  </si>
  <si>
    <t>Have a named Waste Management Leader.</t>
  </si>
  <si>
    <t>2. Provision of Good Quality Oral Healthcare</t>
  </si>
  <si>
    <t>Promote and consciously implement a framework for the management of preventable diseases, with a focus on the attainment of oral health.</t>
  </si>
  <si>
    <t>Promote patient engagement. Co-managers for their own oral health through their attitudes and behaviours to the management of recognised risk factors, such as plaque control, diet, smoking and alcohol intake.</t>
  </si>
  <si>
    <t>Reduction in prescribing, especially antibiotics.</t>
  </si>
  <si>
    <t>Encourage team members to work at their full scope of practice and expertise to actively promote oral health.</t>
  </si>
  <si>
    <t>E-D</t>
  </si>
  <si>
    <t>Include antimicrobial stewardship in staff mandatory training.</t>
  </si>
  <si>
    <t>Departments can set up challenges for their patients:  ie. “NO Cavity Clubs” – “How are your perio pocket numbers?” – Keep your appointments – teach importance of prevention vs waiting for discomfort and pain – keep track of patient’s plaque scores and caries risk factors – Smoking cessation programs and successes – nutritional counseling – make and display “sugar boards” and have all of this not only in the hospital but interactive on websites and social media pages.</t>
  </si>
  <si>
    <t>Audit and engage with antibiotic stewardship.</t>
  </si>
  <si>
    <t>3. Knowledge Exchange, Research and Education</t>
  </si>
  <si>
    <t>Knowledge acquisition in relation to the use of dental amalgam - Minamata Convention.</t>
  </si>
  <si>
    <t>The adoption of more preventive and adhesive dentistry.</t>
  </si>
  <si>
    <t>Promote a preventive regime implementing MID interventions where necessary.</t>
  </si>
  <si>
    <t>Reflect on what the Minamata Convention means to you, your team and your patients.</t>
  </si>
  <si>
    <t>Promote learning on the use of adhesive dentistry with minimal intervention.</t>
  </si>
  <si>
    <t>Promote learning of MID interventions over conventional treatments.</t>
  </si>
  <si>
    <t>4. Travel and Transport</t>
  </si>
  <si>
    <t>Promote and encourage walking and cycling of staff.</t>
  </si>
  <si>
    <t>Undertake Oral healthcare Outreach programmes where only the dental team travels, reduce travel emissions as there are fewer people travelling to provide care. Such as Childsmile (www.child-smile.org.uk/) help to reduce travel, reduce carbon emissions and improve air quality.</t>
  </si>
  <si>
    <t>Engage with Tele dentistry and Remote Clinical Consultations.  To reduce patient and staff commuter travel.</t>
  </si>
  <si>
    <t>Electric vehicles are promoted as is an encouragement to employers to further promote and incentivise active travel amongst staff.</t>
  </si>
  <si>
    <t>Use of public transport and car sharing.</t>
  </si>
  <si>
    <t>Combining multiple elements of patient care into fewer appointments providing multiple procedures in one visit.</t>
  </si>
  <si>
    <t>Bookings for families in one visit or a family appointment (e.g. paediatric clinics).</t>
  </si>
  <si>
    <t>Optimise efficiency of transport between the clinic and the dental laboratory.</t>
  </si>
  <si>
    <t>Purchase larger bulk deliveries to reduce number of journeys.</t>
  </si>
  <si>
    <t>Use of high-end technologies (CAD-CAM and intra-oral scanning) that will reduce the number of appointments and transport to laboratories.</t>
  </si>
  <si>
    <t>Increased use of telecommunication for all administrative logistics (eg. SMS reminders, virtual post-op follow ups).</t>
  </si>
  <si>
    <t>Promote walking and cycling to the dental hospital</t>
  </si>
  <si>
    <t>Evidence of a local outreach programme provided by your department.</t>
  </si>
  <si>
    <t>A-D</t>
  </si>
  <si>
    <t>Undertake tele dentistry service.</t>
  </si>
  <si>
    <t>Promote the use of electric vehicles among staff and patients.</t>
  </si>
  <si>
    <t>Promote public transport and car sharing among patients and staff</t>
  </si>
  <si>
    <t>Combine multiple procedures into one visit whenever possible.</t>
  </si>
  <si>
    <t>Combine appointments for families whenever possible.</t>
  </si>
  <si>
    <t>I-E</t>
  </si>
  <si>
    <t>If using external laboratories put steps in place to ensure as minimal trips as necessary by sending work together to avoid unnecessary journeys.</t>
  </si>
  <si>
    <t>Bulk buy where possible.</t>
  </si>
  <si>
    <t>Use digital fabrication technologies (e.g., Scanners and CADCAM) to reduce transport of dental impressions.</t>
  </si>
  <si>
    <t>I-D</t>
  </si>
  <si>
    <t>Utilise technology to aid in administrative logistics e.g SMS reminders and virtual follow up appointments.</t>
  </si>
  <si>
    <t>5. Energy Consumption</t>
  </si>
  <si>
    <t>Produce own renewable energy, such as solar panels, wind turbines, solar thermal systems and heat pumps.</t>
  </si>
  <si>
    <t xml:space="preserve">Engage in local energy-saving strategies.  </t>
  </si>
  <si>
    <t>Focus on a reduction of water usage through a range of strategies.</t>
  </si>
  <si>
    <t>Produce your own energy through solar/wind/thermal or heat</t>
  </si>
  <si>
    <t>Explore the current status and options for the use of energy saving strategies and devices such as; Replacing bulbs with LEDs, using fluorecent bulbs, adding light sensors and utilising energy efficient monitors and TVs.</t>
  </si>
  <si>
    <t>Explore the current status and options for the installation of water meters.</t>
  </si>
  <si>
    <t>Make use of natural light where possible e.g. opening blinds rather than turning on lights.</t>
  </si>
  <si>
    <t>Explore the current status and options for use of low flow devices; Replacement of wet vacuum pumps with dry pumps.</t>
  </si>
  <si>
    <t>Explore the current status and options to maintain and upgrade boilers and air conditioning units to be more energy-efficient with thermostats and timers.</t>
  </si>
  <si>
    <t>Remind staff and patients to avoid running taps excessively, for example when brushing teeth at home.</t>
  </si>
  <si>
    <t>Explore the current status and option for using blinds to assist in regulating the temperature of the dental hospital.</t>
  </si>
  <si>
    <t>Explore the current status and options for assessing water consumption e.g. audit.</t>
  </si>
  <si>
    <t>Explore the current status and options for lowering ambient temperature by a few degrees on water heaters and washing machines.</t>
  </si>
  <si>
    <t>Explore the current status and option for switching to eco-friendly cleaning products.</t>
  </si>
  <si>
    <t>Explore the current status of the environmental sustainability targets of your decontamination supplier and how these may be improved.</t>
  </si>
  <si>
    <t>Explore the current status and option to install water-saving devices in the dental hospital toilets.</t>
  </si>
  <si>
    <t>6.Reduce, Reuse, Recycle and Rethink</t>
  </si>
  <si>
    <t>6.1 Reduce</t>
  </si>
  <si>
    <t>6.2 Re-use</t>
  </si>
  <si>
    <t>6.3 Recycle</t>
  </si>
  <si>
    <t>6.4 Rethink</t>
  </si>
  <si>
    <t>Purchase of products with minimal packaging.</t>
  </si>
  <si>
    <t>Use of reusable plastic containers (eg. dental laboratory items).</t>
  </si>
  <si>
    <t>Waste segregation.</t>
  </si>
  <si>
    <t>The purchase of high-quality durable equipment that is well maintained.</t>
  </si>
  <si>
    <t>Use of low impact alternatives for surface cleaning e.g. hand towels.</t>
  </si>
  <si>
    <t>Reduce use of SUP equipment, barriers and shields.</t>
  </si>
  <si>
    <t>Reusable PPE (including laboratory coats instead of disposable aprons, reusable face shields, reusable bibs for patients).</t>
  </si>
  <si>
    <t>Use of washable cups, dishes and cutlery in the staff break room.</t>
  </si>
  <si>
    <t>Upcycle and use recycled products where possible.</t>
  </si>
  <si>
    <t>Re-usable sharps containers.</t>
  </si>
  <si>
    <t>Re-usable water bottles.</t>
  </si>
  <si>
    <t>Increase staff knowledge about recycling.</t>
  </si>
  <si>
    <t>Enable waste separation for ease of recovery for recycling.</t>
  </si>
  <si>
    <t>Identify and use pre-existing recycling programmes to recycle paper and plastic halves of autoclavable bags and packaging.</t>
  </si>
  <si>
    <t>Recovery and recycling of old instruments, waste alloy, old materials and malfunctioning equipment.</t>
  </si>
  <si>
    <t>Recycle waste clinical metal prostheses.</t>
  </si>
  <si>
    <t>Proactively identify other items that can be recycled effectively.</t>
  </si>
  <si>
    <t>Consider the nature of the waste generated and how this can be reduced.</t>
  </si>
  <si>
    <t>Discuss and lobby suppliers to mitigate the impact of product packaging.</t>
  </si>
  <si>
    <t>Explore the current status and options to use and recycle plastic containers where possible (e.g. Laboratory transport).</t>
  </si>
  <si>
    <t>Use of colour coded and clearly labelled bins to aid segregation to drive recycling and reuse.</t>
  </si>
  <si>
    <t>Engage with procurement processes for the purchase tenders of high-quality equipment with associated maintenance contracts.</t>
  </si>
  <si>
    <t>Explore the current status and options for surface cleaning and hand towels.</t>
  </si>
  <si>
    <t>Explore the current status and options for replacing single use plastics where considered safe to do so.</t>
  </si>
  <si>
    <t>Explore the current status and options for reusing PPE where considered safe to do so.</t>
  </si>
  <si>
    <t>Use reuseable crockery in staff rooms/areas.</t>
  </si>
  <si>
    <t>Explore the current status and options for upcycling and purchasing recycled products (electronics and furniture).</t>
  </si>
  <si>
    <t>Utilise re-usable sharps bins.</t>
  </si>
  <si>
    <t>Encourage the use of a re-useable water bottle for your dental hospital staff.</t>
  </si>
  <si>
    <t>Ensure that recycling forms part of your standing agenda item within clinical services meetings on how you can improve sustainability within the dental hospital.</t>
  </si>
  <si>
    <t>Provide separate bins for recyclable materials in both clinical and non-clinical areas.</t>
  </si>
  <si>
    <t>Explore the current status and options for separating plastic and paper from sterilisation packets to recycle.</t>
  </si>
  <si>
    <t>Liaise with waste management to ensure equipment/materials are disposed of correctly and recycled where possible.</t>
  </si>
  <si>
    <t>Explore the current status and options for recycling waste metals where possible including metal dentures, crowns and bridges.</t>
  </si>
  <si>
    <t>Discuss at departmental meetings materials not already listed that your dental hospital could recycle (e.g. printer cartridges).</t>
  </si>
  <si>
    <t>Undertake audit within each assessment cycle to evaluate the waste generated from dental procedures (e.g. surgical procedures) and consider how this could be reduced. Careful planning and execution of clinical procedures should lead to a reduction of plastic.</t>
  </si>
  <si>
    <t>Explore the current status and options for use of non-chlorinated bag/containers for waste collection; durable containers that can be reused.</t>
  </si>
  <si>
    <t>7. Waste Management</t>
  </si>
  <si>
    <t>Establish a baseline of knowledge of current practice through an audit process of waste management. To compare against desired (gold) standards and establish a practical waste management plan.</t>
  </si>
  <si>
    <t>Identify a practical waste management plan.</t>
  </si>
  <si>
    <t>Effective education and training of all staff to increase awareness and engagement with waste management in the hospital to encourage awareness of the environmental consequences of dental waste products.</t>
  </si>
  <si>
    <t>Engagement and advocacy with regulatory bodies, healthcare providers, professional dental associations and local/national government to enable effective waste disposal and avoid environmental pollution.</t>
  </si>
  <si>
    <t>Identify and use effective and licensed waste disposal services. Ensure that these are close to the hospital to reduce carbon emission from transportation of waste and implementing a practical waste segregation disposal system.</t>
  </si>
  <si>
    <t>Dispose of expired medications effectively.</t>
  </si>
  <si>
    <t>Use of food waste collectors with conversion into energy by anaerobic digestion.</t>
  </si>
  <si>
    <t>Carry out audit of your current waste management process within each assessment cycle.</t>
  </si>
  <si>
    <t>Develop a waste management plan and review within each assessment cycle to identify steps you can take to improve this over time.</t>
  </si>
  <si>
    <t>Hold a staff training session on the need for and benefits of waste management and identify suitable educational resources.</t>
  </si>
  <si>
    <t>Contact one of the listed organisations to raise your concerns about effective waste disposal and the environmental impact of dentistry.</t>
  </si>
  <si>
    <t>Explore that waste contractors are licensed and complying with the appropriate local and national legislation at all levels, from collection to disposal.</t>
  </si>
  <si>
    <t>Have a process for disposal of any medications that have expired and are no longer usable.</t>
  </si>
  <si>
    <t>Collect food waste for recycling.</t>
  </si>
  <si>
    <t>Create and display where appropriate effective and simple waste segregation flowcharts and clear local rules to enable training and implementation.</t>
  </si>
  <si>
    <t>Use licensed handlers for off-site recycling of hazardous materials.</t>
  </si>
  <si>
    <t>Use licensed handlers that have a recycle clause.</t>
  </si>
  <si>
    <t>Establish a contract which uses total waste management.</t>
  </si>
  <si>
    <t>Encourage contractors to diversify to include recycling opportunities.</t>
  </si>
  <si>
    <t>Innovate new solutions for reducing waste.</t>
  </si>
  <si>
    <t>Use incineration facilities with energy recovery.</t>
  </si>
  <si>
    <t>8. Plastics</t>
  </si>
  <si>
    <t>Conduct environmental audits of the dental hospital following the principles of the International Chamber of Commerce.  This should include a waste audit to establish a baseline for amount of plastic being used.</t>
  </si>
  <si>
    <t>Avoid the use of glossy, coloured, or plastic-coated paper.</t>
  </si>
  <si>
    <t>Review options for disposal of plastic printed models if used.</t>
  </si>
  <si>
    <t>Carry out a baseline audit of the plastic used in your dental hospital/department.</t>
  </si>
  <si>
    <t>Eliminate/rarely use glossy or plastic-coated paper.</t>
  </si>
  <si>
    <t>Explore the current status and options for recycling of plastic printed models if used.</t>
  </si>
  <si>
    <t>9. Clinical Dental Materials</t>
  </si>
  <si>
    <t>Effective disposal of dental amalgam.</t>
  </si>
  <si>
    <t>Avoid local Hg pollution risks.</t>
  </si>
  <si>
    <t>Undertake effective and safe storage of amalgam.</t>
  </si>
  <si>
    <t>Ensure that all waste is handled and disposed of to avoid environmental contamination, in accordance with appropriate local, national or international regulations.</t>
  </si>
  <si>
    <t>Promote the use of BPA-free RBCs and in all other oral appliances.</t>
  </si>
  <si>
    <t>Have a SOP for the management of waste amalgam in all forms (including extracted teeth).</t>
  </si>
  <si>
    <t>Use of water-spray cooling, high-volume vacuum suction and dental dam during amalgam removal in order to significantly reduce environmental mercury vapour.</t>
  </si>
  <si>
    <t xml:space="preserve"> E-E</t>
  </si>
  <si>
    <t>Have an amalgam spill-kit for spills of elemental mercury.</t>
  </si>
  <si>
    <t>Explore the current status and options for the disposal of amalgam waste and ensure that amalgam is recycled through an approved biological waste management company.</t>
  </si>
  <si>
    <t>Purchase and use of BPA-free RBCs.</t>
  </si>
  <si>
    <t>Use of effective amalgam traps, vacuum filters and amalgam separators that meet ISO11143.</t>
  </si>
  <si>
    <t>Use a dedicated special container in accordance with relevant regulations for amalgam storage. Ensure that this has a mercury suppressant, that the container is tightly sealed and stored in a cold environment.</t>
  </si>
  <si>
    <t>Review the use of hypochlorite cleaners, as they increase dissolution of mercury in effluent pipework.</t>
  </si>
  <si>
    <t>10. Impressions</t>
  </si>
  <si>
    <t>Use alternative biodegradable impression materials.</t>
  </si>
  <si>
    <t>Reduce the use of impressions and casts through the use of intraoral scanners.</t>
  </si>
  <si>
    <t>Explore the current status and options for use of biodegradable impression materials.</t>
  </si>
  <si>
    <t>Promote and encourage the use of intraoral scanners.</t>
  </si>
  <si>
    <t>Educate the team and the patients about the benefits of intraoral scanners.</t>
  </si>
  <si>
    <t>Cross-train the dental team on the use of intraoral scanners to produce digital impressions.</t>
  </si>
  <si>
    <t>Implement cost analysis of conventional impressions versus digital impressions.</t>
  </si>
  <si>
    <t>Invest in smaller intra-oral scanners for children.</t>
  </si>
  <si>
    <t>Implement quality improvement audits on the use of impression materials/scanners.</t>
  </si>
  <si>
    <t>11. Anaesthetic Gases</t>
  </si>
  <si>
    <t>Reduce Nitrous Oxide levels where possible.</t>
  </si>
  <si>
    <t>Use effective protocols and standard operating procedures to avoid atmospheric pollution.</t>
  </si>
  <si>
    <t>Explore different behaviour management techniques before planning for Inhalation sedation.</t>
  </si>
  <si>
    <t>Perform regular checks on potential leaks and wastage from piped hospital manifold systems. Use different technologies that extract gases from released air (e.g. Air scrubbing and Air purifiers)</t>
  </si>
  <si>
    <t>12. Radiography</t>
  </si>
  <si>
    <t>Use digital radiography to avoid the need for silver thiosulphate x-ray fixer and lead.</t>
  </si>
  <si>
    <t xml:space="preserve">Effective management of radiographic fixer. </t>
  </si>
  <si>
    <t>Recycle lead foil if applicable.</t>
  </si>
  <si>
    <t>Use digital radiography</t>
  </si>
  <si>
    <t>If used, ensure radiographic fixer and developer are disposed of according to manufacturer’s instructions and not mixed.</t>
  </si>
  <si>
    <t>If used, segregate the lead foil from the other components of the film packet.</t>
  </si>
  <si>
    <t>If used, ensure you do not dispose of radiographic fixer or developer down the drain.</t>
  </si>
  <si>
    <t>If used, do not dispose of film in domestic municipal waste that will end up in land fill or incineration.</t>
  </si>
  <si>
    <t>If used, ensure waste fixer is collected by a certified carrier.</t>
  </si>
  <si>
    <t>13. Disinfectants</t>
  </si>
  <si>
    <t>Use of ultrasonic, steam or dry heat for sterilization instead of toxic cleaning agents.</t>
  </si>
  <si>
    <t>Avoid the use of toxic pollutant solutions that could enter into the municipal wastewater sewerage system.</t>
  </si>
  <si>
    <t>Avoid the use of certain cleaners containing hypochlorite (sodium hypochlorite and sodium dichloroisocyanate).</t>
  </si>
  <si>
    <t>Explore the current status and options for steam sterilization to replace chemical-based sterilization.</t>
  </si>
  <si>
    <t>Explore the current status and options for the decontamination of clinical waterlines and how this could be adapted to be more environmentally sustainable.</t>
  </si>
  <si>
    <t>Review the use of hypochlorite cleaners as they increase dissolution of mercury in effluent pipework.</t>
  </si>
  <si>
    <t>14. Laboratory (Removable and Fixed)</t>
  </si>
  <si>
    <t>Digital manufacturing processes may mitigate environmental impacts.</t>
  </si>
  <si>
    <t>Engagement of laboratory in waste management processes.</t>
  </si>
  <si>
    <t>Reduce transport of dental devices as this carries a carbon footprint.</t>
  </si>
  <si>
    <t>Recover and recycle dental gypsum, recycled gypsum powder is reported to be 99% as good as virgin gypsum.</t>
  </si>
  <si>
    <t>Explore the current status and options for the use of digital technologies to manufacture dental devices.</t>
  </si>
  <si>
    <t>Explore the options to engage and collaborate with clinical services and third parties for the management of waste as outlined in this tool.</t>
  </si>
  <si>
    <t>Have an onsite dental technology laboratory.</t>
  </si>
  <si>
    <t>Recycle gypsum moulds.</t>
  </si>
  <si>
    <t>Where possible manufacture dental devices on site.</t>
  </si>
  <si>
    <t>15. Procurement</t>
  </si>
  <si>
    <t>Improved logistics through the combination of deliveries for bulk orders to reduce the environmental impact of transport from supplier to hospital.</t>
  </si>
  <si>
    <t>Review the environmental sustainability credentials of the products you are purchasing as part of the procurement process.</t>
  </si>
  <si>
    <t>Engage with suppliers to act in an environmentally sustainable manner.</t>
  </si>
  <si>
    <t>Purchase eco-friendly alternative sundries, products, and equipment. Such as toilet tissue, paper towels and office furniture, such as bamboo and from reforested wood.</t>
  </si>
  <si>
    <t>Work with the hospital to purchase durable office equipment with long warranties.</t>
  </si>
  <si>
    <t>Purchase necessary stationery in bulk.</t>
  </si>
  <si>
    <t>Purchase tea/coffee from Fairtrade or Rainforest Alliance sources.</t>
  </si>
  <si>
    <t>Procurement should include environmental considerations in addition to fitness for purpose, financial and ethical considerations.</t>
  </si>
  <si>
    <t>Determine recycling information for medical equipment from manufacturers.</t>
  </si>
  <si>
    <t>Undertake effective internal stock management within the dental hospital.</t>
  </si>
  <si>
    <t>Combine deliveries for bulk orders to reduce the environmental impact of transport from supplier to hospital.</t>
  </si>
  <si>
    <t>Review the environmental sustainability credentials of the products you are purchasing.</t>
  </si>
  <si>
    <t>Where possible purchase eco-friendly alternative sundries, products, and equipment. Such as toilet tissue, paper towels and office furniture, such as bamboo and from reforested wood.</t>
  </si>
  <si>
    <t>Work with the hospital IT department to purchase durable office equipment with long warranties.</t>
  </si>
  <si>
    <t>Encourage staff members to purchase tea/coffee from Fairtrade or Rainforest Alliance sources.</t>
  </si>
  <si>
    <t>Assess recycling information for medical equipment from manufacturers.</t>
  </si>
  <si>
    <t>Regularly audit stock to check for expiry dates and monitor usage to reduce unnecessary waste.</t>
  </si>
  <si>
    <t>Select products with minimal packaging that is easy to recycle.</t>
  </si>
  <si>
    <t>Audit stock usage annually and change orders accordingly.</t>
  </si>
  <si>
    <t>Use stock rotation to ensure items closest to their use by date are used in preference to newer stock.</t>
  </si>
  <si>
    <t>Only order as it is required, reducing excess waste.</t>
  </si>
  <si>
    <t>16. Administration</t>
  </si>
  <si>
    <t>Reduce use of paper.</t>
  </si>
  <si>
    <t>Use of digital technology for patient records.</t>
  </si>
  <si>
    <t>Engagement of administrative services in waste management processes.</t>
  </si>
  <si>
    <t>Undertake paperless meetings.</t>
  </si>
  <si>
    <t>Have an electronic patient record system.</t>
  </si>
  <si>
    <t>Smarter and more cost-effective printing (double-sided, thinner paper).</t>
  </si>
  <si>
    <t>Use of tablets to record patient clinical assessments (especially forms such as medical history), patient investigation request forms (intraoral scans, digital radiographs) and prescribing.</t>
  </si>
  <si>
    <t>Reduce unnecessary printing (e.g. clinic day lists).</t>
  </si>
  <si>
    <t>Where appropriate consider electronic appointment systems.</t>
  </si>
  <si>
    <t>Use electronic order forms whenever possible.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</si>
</sst>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font>
      <sz val="12"/>
      <color theme="1"/>
      <name val="Calibri"/>
      <family val="2"/>
      <scheme val="minor"/>
    </font>
    <font>
      <b/>
      <sz val="12"/>
      <color theme="1"/>
      <name val="Calibri"/>
      <family val="2"/>
      <scheme val="minor"/>
    </font>
    <font>
      <sz val="14"/>
      <color rgb="FF2F5496"/>
      <name val="Arial"/>
      <family val="2"/>
    </font>
    <font>
      <sz val="12"/>
      <color theme="1"/>
      <name val="Cambria"/>
      <family val="1"/>
    </font>
    <font>
      <sz val="12"/>
      <color theme="1"/>
      <name val="Calibri"/>
      <family val="2"/>
    </font>
    <font>
      <sz val="12"/>
      <color rgb="FF000000"/>
      <name val="Calibri"/>
      <family val="2"/>
    </font>
    <font>
      <b/>
      <sz val="12"/>
      <color rgb="FF000000"/>
      <name val="Calibri"/>
      <family val="2"/>
    </font>
    <font>
      <u/>
      <sz val="36"/>
      <color rgb="FF2F5496"/>
      <name val="Arial"/>
      <family val="2"/>
    </font>
    <font>
      <sz val="16"/>
      <color rgb="FF2F5496"/>
      <name val="Calibri Light"/>
      <family val="2"/>
    </font>
    <font>
      <sz val="7"/>
      <color theme="1"/>
      <name val="Times New Roman"/>
      <family val="1"/>
    </font>
    <font>
      <u/>
      <sz val="12"/>
      <color theme="1"/>
      <name val="Calibri"/>
      <family val="2"/>
      <scheme val="minor"/>
    </font>
    <font>
      <u/>
      <sz val="16"/>
      <color rgb="FF2F5496"/>
      <name val="Calibri"/>
      <family val="2"/>
    </font>
    <font>
      <sz val="16"/>
      <color rgb="FF4465A0"/>
      <name val="Calibri"/>
      <family val="2"/>
    </font>
    <font>
      <sz val="28"/>
      <color rgb="FF4465A0"/>
      <name val="Calibri"/>
      <family val="2"/>
      <scheme val="minor"/>
    </font>
    <font>
      <sz val="72"/>
      <color rgb="FF4465A0"/>
      <name val="Calibri"/>
      <family val="2"/>
      <scheme val="minor"/>
    </font>
    <font>
      <sz val="12"/>
      <color rgb="FF70AD47"/>
      <name val="Calibri"/>
      <family val="2"/>
    </font>
    <font>
      <sz val="12"/>
      <color rgb="FFFFC000"/>
      <name val="Calibri"/>
      <family val="2"/>
    </font>
    <font>
      <sz val="12"/>
      <color rgb="FFC00000"/>
      <name val="Calibri"/>
      <family val="2"/>
    </font>
    <font>
      <sz val="28"/>
      <color rgb="FF4465A0"/>
      <name val="Calibri (Body)"/>
    </font>
    <font>
      <sz val="12"/>
      <color rgb="FF4465A0"/>
      <name val="Calibri"/>
      <family val="2"/>
      <scheme val="minor"/>
    </font>
    <font>
      <sz val="16"/>
      <color rgb="FF000000"/>
      <name val="Calibri"/>
      <family val="2"/>
    </font>
    <font>
      <u/>
      <sz val="12"/>
      <color theme="10"/>
      <name val="Calibri"/>
      <family val="2"/>
      <scheme val="minor"/>
    </font>
    <font>
      <sz val="12"/>
      <color theme="1"/>
      <name val="Calibri"/>
      <family val="1"/>
      <scheme val="minor"/>
    </font>
    <font>
      <sz val="36"/>
      <color rgb="FF000000"/>
      <name val="Calibri"/>
      <family val="2"/>
    </font>
    <font>
      <u/>
      <sz val="14"/>
      <color theme="10"/>
      <name val="Calibri"/>
      <family val="2"/>
      <scheme val="minor"/>
    </font>
    <font>
      <b/>
      <u/>
      <sz val="36"/>
      <color rgb="FF2F5496"/>
      <name val="Calibri"/>
      <family val="2"/>
    </font>
    <font>
      <b/>
      <u/>
      <sz val="16"/>
      <color rgb="FF2F5496"/>
      <name val="Calibri"/>
      <family val="2"/>
    </font>
    <font>
      <b/>
      <u/>
      <sz val="18"/>
      <color rgb="FF4465A0"/>
      <name val="Calibri"/>
      <family val="2"/>
      <scheme val="minor"/>
    </font>
  </fonts>
  <fills count="17">
    <fill>
      <patternFill patternType="none"/>
    </fill>
    <fill>
      <patternFill patternType="gray125"/>
    </fill>
    <fill>
      <patternFill patternType="solid">
        <fgColor rgb="FFCCCCCC"/>
        <bgColor indexed="64"/>
      </patternFill>
    </fill>
    <fill>
      <patternFill patternType="solid">
        <fgColor theme="0"/>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E2EFD9"/>
        <bgColor indexed="64"/>
      </patternFill>
    </fill>
    <fill>
      <patternFill patternType="solid">
        <fgColor rgb="FFFFF2CC"/>
        <bgColor indexed="64"/>
      </patternFill>
    </fill>
    <fill>
      <patternFill patternType="solid">
        <fgColor rgb="FFFBE4D5"/>
        <bgColor indexed="64"/>
      </patternFill>
    </fill>
    <fill>
      <patternFill patternType="solid">
        <fgColor rgb="FFF2F2F2"/>
        <bgColor indexed="64"/>
      </patternFill>
    </fill>
    <fill>
      <patternFill patternType="solid">
        <fgColor rgb="FFE6E6E6"/>
        <bgColor indexed="64"/>
      </patternFill>
    </fill>
    <fill>
      <patternFill patternType="solid">
        <fgColor rgb="FFFFFFFF"/>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7D7D"/>
        <bgColor indexed="64"/>
      </patternFill>
    </fill>
    <fill>
      <patternFill patternType="solid">
        <fgColor theme="6" tint="0.39997558519241921"/>
        <bgColor indexed="64"/>
      </patternFill>
    </fill>
  </fills>
  <borders count="58">
    <border>
      <left/>
      <right/>
      <top/>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medium">
        <color rgb="FF000000"/>
      </bottom>
      <diagonal/>
    </border>
    <border>
      <left/>
      <right style="thick">
        <color rgb="FF000000"/>
      </right>
      <top/>
      <bottom style="medium">
        <color rgb="FF000000"/>
      </bottom>
      <diagonal/>
    </border>
    <border>
      <left style="thick">
        <color rgb="FF000000"/>
      </left>
      <right style="thick">
        <color rgb="FF000000"/>
      </right>
      <top/>
      <bottom style="thick">
        <color rgb="FF000000"/>
      </bottom>
      <diagonal/>
    </border>
    <border>
      <left/>
      <right style="thick">
        <color rgb="FF000000"/>
      </right>
      <top/>
      <bottom style="thick">
        <color rgb="FF000000"/>
      </bottom>
      <diagonal/>
    </border>
    <border>
      <left style="thick">
        <color rgb="FF000000"/>
      </left>
      <right/>
      <top style="thick">
        <color rgb="FF000000"/>
      </top>
      <bottom style="thick">
        <color rgb="FF000000"/>
      </bottom>
      <diagonal/>
    </border>
    <border>
      <left style="thick">
        <color rgb="FF000000"/>
      </left>
      <right/>
      <top style="thick">
        <color rgb="FF000000"/>
      </top>
      <bottom style="medium">
        <color rgb="FF000000"/>
      </bottom>
      <diagonal/>
    </border>
    <border>
      <left/>
      <right style="thick">
        <color rgb="FF000000"/>
      </right>
      <top style="thick">
        <color rgb="FF000000"/>
      </top>
      <bottom style="medium">
        <color rgb="FF000000"/>
      </bottom>
      <diagonal/>
    </border>
    <border>
      <left style="thick">
        <color rgb="FF000000"/>
      </left>
      <right/>
      <top style="medium">
        <color rgb="FF000000"/>
      </top>
      <bottom style="medium">
        <color rgb="FF000000"/>
      </bottom>
      <diagonal/>
    </border>
    <border>
      <left/>
      <right style="thick">
        <color rgb="FF000000"/>
      </right>
      <top style="medium">
        <color rgb="FF000000"/>
      </top>
      <bottom style="medium">
        <color rgb="FF000000"/>
      </bottom>
      <diagonal/>
    </border>
    <border>
      <left style="thick">
        <color rgb="FF000000"/>
      </left>
      <right/>
      <top style="medium">
        <color rgb="FF000000"/>
      </top>
      <bottom style="thick">
        <color rgb="FF000000"/>
      </bottom>
      <diagonal/>
    </border>
    <border>
      <left/>
      <right style="thick">
        <color rgb="FF000000"/>
      </right>
      <top style="medium">
        <color rgb="FF000000"/>
      </top>
      <bottom style="thick">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bottom style="medium">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bottom/>
      <diagonal/>
    </border>
    <border>
      <left/>
      <right style="thick">
        <color rgb="FF000000"/>
      </right>
      <top style="thick">
        <color rgb="FF000000"/>
      </top>
      <bottom/>
      <diagonal/>
    </border>
    <border>
      <left/>
      <right style="thick">
        <color rgb="FF000000"/>
      </right>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top style="medium">
        <color rgb="FF000000"/>
      </top>
      <bottom style="medium">
        <color rgb="FF000000"/>
      </bottom>
      <diagonal/>
    </border>
    <border>
      <left style="thick">
        <color rgb="FF000000"/>
      </left>
      <right style="thick">
        <color rgb="FF000000"/>
      </right>
      <top style="medium">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rgb="FF000000"/>
      </left>
      <right/>
      <top style="medium">
        <color rgb="FF000000"/>
      </top>
      <bottom/>
      <diagonal/>
    </border>
    <border>
      <left style="medium">
        <color rgb="FF000000"/>
      </left>
      <right/>
      <top/>
      <bottom style="medium">
        <color rgb="FF000000"/>
      </bottom>
      <diagonal/>
    </border>
  </borders>
  <cellStyleXfs count="2">
    <xf numFmtId="0" fontId="0" fillId="0" borderId="0"/>
    <xf numFmtId="0" fontId="21" fillId="0" borderId="0" applyNumberFormat="0" applyFill="0" applyBorder="0" applyAlignment="0" applyProtection="0"/>
  </cellStyleXfs>
  <cellXfs count="222">
    <xf numFmtId="0" fontId="0" fillId="0" borderId="0" xfId="0"/>
    <xf numFmtId="0" fontId="0" fillId="3" borderId="0" xfId="0" applyFill="1"/>
    <xf numFmtId="0" fontId="0" fillId="3" borderId="0" xfId="0" applyFill="1" applyAlignment="1">
      <alignment vertical="center"/>
    </xf>
    <xf numFmtId="0" fontId="5" fillId="3" borderId="3" xfId="0" applyFont="1" applyFill="1" applyBorder="1" applyAlignment="1">
      <alignment horizontal="center" vertical="center" wrapText="1"/>
    </xf>
    <xf numFmtId="0" fontId="5" fillId="3" borderId="4" xfId="0" applyFont="1" applyFill="1" applyBorder="1" applyAlignment="1">
      <alignment vertical="center" wrapText="1"/>
    </xf>
    <xf numFmtId="0" fontId="5" fillId="3" borderId="6" xfId="0" applyFont="1" applyFill="1" applyBorder="1" applyAlignment="1">
      <alignment vertical="center" wrapText="1"/>
    </xf>
    <xf numFmtId="0" fontId="3" fillId="3" borderId="0" xfId="0" applyFont="1" applyFill="1" applyAlignment="1">
      <alignment vertical="center" wrapText="1"/>
    </xf>
    <xf numFmtId="0" fontId="5" fillId="4" borderId="1" xfId="0" applyFont="1" applyFill="1" applyBorder="1" applyAlignment="1">
      <alignment horizontal="center" vertical="center" wrapText="1"/>
    </xf>
    <xf numFmtId="0" fontId="5" fillId="4" borderId="2" xfId="0" applyFont="1" applyFill="1" applyBorder="1" applyAlignment="1">
      <alignment horizontal="center" vertical="center" wrapText="1"/>
    </xf>
    <xf numFmtId="0" fontId="7" fillId="3" borderId="0" xfId="0" applyFont="1" applyFill="1" applyAlignment="1">
      <alignment horizontal="left" vertical="center" wrapText="1"/>
    </xf>
    <xf numFmtId="0" fontId="0" fillId="3" borderId="18" xfId="0" applyFill="1" applyBorder="1"/>
    <xf numFmtId="0" fontId="0" fillId="3" borderId="19" xfId="0" applyFill="1" applyBorder="1"/>
    <xf numFmtId="0" fontId="0" fillId="3" borderId="20" xfId="0" applyFill="1" applyBorder="1"/>
    <xf numFmtId="0" fontId="0" fillId="3" borderId="21" xfId="0" applyFill="1" applyBorder="1"/>
    <xf numFmtId="0" fontId="0" fillId="3" borderId="22" xfId="0" applyFill="1" applyBorder="1"/>
    <xf numFmtId="0" fontId="0" fillId="3" borderId="23" xfId="0" applyFill="1" applyBorder="1"/>
    <xf numFmtId="0" fontId="0" fillId="3" borderId="24" xfId="0" applyFill="1" applyBorder="1"/>
    <xf numFmtId="0" fontId="0" fillId="3" borderId="25" xfId="0" applyFill="1" applyBorder="1"/>
    <xf numFmtId="0" fontId="7" fillId="3" borderId="0" xfId="0" applyFont="1" applyFill="1" applyAlignment="1">
      <alignment vertical="center" wrapText="1"/>
    </xf>
    <xf numFmtId="10" fontId="5" fillId="6" borderId="25" xfId="0" applyNumberFormat="1" applyFont="1" applyFill="1" applyBorder="1" applyAlignment="1">
      <alignment vertical="center" wrapText="1"/>
    </xf>
    <xf numFmtId="10" fontId="5" fillId="7" borderId="25" xfId="0" applyNumberFormat="1" applyFont="1" applyFill="1" applyBorder="1" applyAlignment="1">
      <alignment vertical="center" wrapText="1"/>
    </xf>
    <xf numFmtId="10" fontId="5" fillId="8" borderId="25" xfId="0" applyNumberFormat="1" applyFont="1" applyFill="1" applyBorder="1" applyAlignment="1">
      <alignment vertical="center" wrapText="1"/>
    </xf>
    <xf numFmtId="0" fontId="5" fillId="9" borderId="14" xfId="0" applyFont="1" applyFill="1" applyBorder="1" applyAlignment="1">
      <alignment vertical="center" wrapText="1"/>
    </xf>
    <xf numFmtId="0" fontId="5" fillId="9" borderId="29" xfId="0" applyFont="1" applyFill="1" applyBorder="1" applyAlignment="1">
      <alignment vertical="center" wrapText="1"/>
    </xf>
    <xf numFmtId="0" fontId="5" fillId="7" borderId="25" xfId="0" applyFont="1" applyFill="1" applyBorder="1" applyAlignment="1">
      <alignment vertical="center" wrapText="1"/>
    </xf>
    <xf numFmtId="0" fontId="4" fillId="0" borderId="25" xfId="0" applyFont="1" applyBorder="1" applyAlignment="1">
      <alignment vertical="center" wrapText="1"/>
    </xf>
    <xf numFmtId="0" fontId="5" fillId="8" borderId="25" xfId="0" applyFont="1" applyFill="1" applyBorder="1" applyAlignment="1">
      <alignment vertical="center" wrapText="1"/>
    </xf>
    <xf numFmtId="0" fontId="5" fillId="6" borderId="25" xfId="0" applyFont="1" applyFill="1" applyBorder="1" applyAlignment="1">
      <alignment vertical="center" wrapText="1"/>
    </xf>
    <xf numFmtId="0" fontId="5" fillId="9" borderId="17" xfId="0" applyFont="1" applyFill="1" applyBorder="1" applyAlignment="1">
      <alignment vertical="center" wrapText="1"/>
    </xf>
    <xf numFmtId="0" fontId="5" fillId="9" borderId="25" xfId="0" applyFont="1" applyFill="1" applyBorder="1" applyAlignment="1">
      <alignment vertical="center" wrapText="1"/>
    </xf>
    <xf numFmtId="0" fontId="5" fillId="9" borderId="16" xfId="0" applyFont="1" applyFill="1" applyBorder="1" applyAlignment="1">
      <alignment vertical="center" wrapText="1"/>
    </xf>
    <xf numFmtId="9" fontId="5" fillId="9" borderId="17" xfId="0" applyNumberFormat="1" applyFont="1" applyFill="1" applyBorder="1" applyAlignment="1">
      <alignment vertical="center" wrapText="1"/>
    </xf>
    <xf numFmtId="0" fontId="6" fillId="9" borderId="22" xfId="0" applyFont="1" applyFill="1" applyBorder="1" applyAlignment="1">
      <alignment vertical="center" wrapText="1"/>
    </xf>
    <xf numFmtId="9" fontId="5" fillId="9" borderId="25" xfId="0" applyNumberFormat="1" applyFont="1" applyFill="1" applyBorder="1" applyAlignment="1">
      <alignment vertical="center" wrapText="1"/>
    </xf>
    <xf numFmtId="0" fontId="5" fillId="6" borderId="36" xfId="0" applyFont="1" applyFill="1" applyBorder="1" applyAlignment="1">
      <alignment vertical="center" wrapText="1"/>
    </xf>
    <xf numFmtId="0" fontId="5" fillId="6" borderId="37" xfId="0" applyFont="1" applyFill="1" applyBorder="1" applyAlignment="1">
      <alignment vertical="center" wrapText="1"/>
    </xf>
    <xf numFmtId="0" fontId="5" fillId="7" borderId="36" xfId="0" applyFont="1" applyFill="1" applyBorder="1" applyAlignment="1">
      <alignment vertical="center" wrapText="1"/>
    </xf>
    <xf numFmtId="0" fontId="5" fillId="7" borderId="37" xfId="0" applyFont="1" applyFill="1" applyBorder="1" applyAlignment="1">
      <alignment vertical="center" wrapText="1"/>
    </xf>
    <xf numFmtId="0" fontId="5" fillId="8" borderId="36" xfId="0" applyFont="1" applyFill="1" applyBorder="1" applyAlignment="1">
      <alignment vertical="center" wrapText="1"/>
    </xf>
    <xf numFmtId="0" fontId="5" fillId="8" borderId="37" xfId="0" applyFont="1" applyFill="1" applyBorder="1" applyAlignment="1">
      <alignment vertical="center" wrapText="1"/>
    </xf>
    <xf numFmtId="0" fontId="5" fillId="2" borderId="35" xfId="0" applyFont="1" applyFill="1" applyBorder="1" applyAlignment="1">
      <alignment vertical="center" wrapText="1"/>
    </xf>
    <xf numFmtId="0" fontId="4" fillId="0" borderId="36" xfId="0" applyFont="1" applyBorder="1" applyAlignment="1">
      <alignment horizontal="center" vertical="center" wrapText="1"/>
    </xf>
    <xf numFmtId="0" fontId="4" fillId="0" borderId="37" xfId="0" applyFont="1" applyBorder="1" applyAlignment="1">
      <alignment horizontal="center" vertical="center" wrapText="1"/>
    </xf>
    <xf numFmtId="10" fontId="4" fillId="0" borderId="37" xfId="0" applyNumberFormat="1" applyFont="1" applyBorder="1" applyAlignment="1">
      <alignment horizontal="center" vertical="center" wrapText="1"/>
    </xf>
    <xf numFmtId="0" fontId="5" fillId="6" borderId="40" xfId="0" applyFont="1" applyFill="1" applyBorder="1" applyAlignment="1">
      <alignment vertical="center" wrapText="1"/>
    </xf>
    <xf numFmtId="10" fontId="5" fillId="6" borderId="41" xfId="0" applyNumberFormat="1" applyFont="1" applyFill="1" applyBorder="1" applyAlignment="1">
      <alignment vertical="center" wrapText="1"/>
    </xf>
    <xf numFmtId="10" fontId="0" fillId="3" borderId="42" xfId="0" applyNumberFormat="1" applyFill="1" applyBorder="1"/>
    <xf numFmtId="0" fontId="5" fillId="7" borderId="30" xfId="0" applyFont="1" applyFill="1" applyBorder="1" applyAlignment="1">
      <alignment vertical="center" wrapText="1"/>
    </xf>
    <xf numFmtId="0" fontId="5" fillId="8" borderId="32" xfId="0" applyFont="1" applyFill="1" applyBorder="1" applyAlignment="1">
      <alignment vertical="center" wrapText="1"/>
    </xf>
    <xf numFmtId="10" fontId="5" fillId="7" borderId="26" xfId="0" applyNumberFormat="1" applyFont="1" applyFill="1" applyBorder="1" applyAlignment="1">
      <alignment vertical="center" wrapText="1"/>
    </xf>
    <xf numFmtId="10" fontId="5" fillId="8" borderId="33" xfId="0" applyNumberFormat="1" applyFont="1" applyFill="1" applyBorder="1" applyAlignment="1">
      <alignment vertical="center" wrapText="1"/>
    </xf>
    <xf numFmtId="10" fontId="0" fillId="3" borderId="31" xfId="0" applyNumberFormat="1" applyFill="1" applyBorder="1"/>
    <xf numFmtId="10" fontId="0" fillId="3" borderId="34" xfId="0" applyNumberFormat="1" applyFill="1" applyBorder="1"/>
    <xf numFmtId="0" fontId="0" fillId="3" borderId="0" xfId="0" applyFill="1" applyAlignment="1">
      <alignment horizontal="center"/>
    </xf>
    <xf numFmtId="0" fontId="12" fillId="3" borderId="0" xfId="0" applyFont="1" applyFill="1" applyAlignment="1">
      <alignment horizontal="center"/>
    </xf>
    <xf numFmtId="0" fontId="0" fillId="3" borderId="0" xfId="0" applyFill="1" applyAlignment="1">
      <alignment horizontal="left"/>
    </xf>
    <xf numFmtId="0" fontId="18" fillId="3" borderId="0" xfId="0" applyFont="1" applyFill="1" applyAlignment="1">
      <alignment horizontal="center"/>
    </xf>
    <xf numFmtId="0" fontId="19" fillId="3" borderId="0" xfId="0" applyFont="1" applyFill="1" applyAlignment="1">
      <alignment horizontal="left"/>
    </xf>
    <xf numFmtId="0" fontId="20" fillId="2" borderId="35" xfId="0" applyFont="1" applyFill="1" applyBorder="1" applyAlignment="1">
      <alignment vertical="center" wrapText="1"/>
    </xf>
    <xf numFmtId="0" fontId="8" fillId="0" borderId="0" xfId="0" applyFont="1" applyAlignment="1">
      <alignment horizontal="center" vertical="center"/>
    </xf>
    <xf numFmtId="0" fontId="0" fillId="3" borderId="24" xfId="0" applyFill="1" applyBorder="1" applyAlignment="1">
      <alignment horizontal="left" vertical="center" indent="2"/>
    </xf>
    <xf numFmtId="0" fontId="0" fillId="3" borderId="22" xfId="0" applyFill="1" applyBorder="1" applyAlignment="1">
      <alignment horizontal="center"/>
    </xf>
    <xf numFmtId="0" fontId="5" fillId="2" borderId="1"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11" borderId="3" xfId="0" applyFont="1" applyFill="1" applyBorder="1" applyAlignment="1">
      <alignment horizontal="center" vertical="center" wrapText="1"/>
    </xf>
    <xf numFmtId="0" fontId="5" fillId="11" borderId="4" xfId="0" applyFont="1" applyFill="1" applyBorder="1" applyAlignment="1">
      <alignment vertical="center" wrapText="1"/>
    </xf>
    <xf numFmtId="0" fontId="5" fillId="11" borderId="6" xfId="0" applyFont="1" applyFill="1" applyBorder="1" applyAlignment="1">
      <alignment vertical="center" wrapText="1"/>
    </xf>
    <xf numFmtId="0" fontId="5" fillId="2" borderId="2" xfId="0" applyFont="1" applyFill="1" applyBorder="1" applyAlignment="1">
      <alignment vertical="center" wrapText="1"/>
    </xf>
    <xf numFmtId="0" fontId="0" fillId="3" borderId="0" xfId="0" applyFill="1" applyAlignment="1">
      <alignment horizontal="left" vertical="center" wrapText="1"/>
    </xf>
    <xf numFmtId="0" fontId="2" fillId="3" borderId="0" xfId="0" applyFont="1" applyFill="1" applyAlignment="1">
      <alignment vertical="center"/>
    </xf>
    <xf numFmtId="0" fontId="0" fillId="3" borderId="0" xfId="0" applyFill="1" applyAlignment="1">
      <alignment horizontal="left" vertical="center" indent="4"/>
    </xf>
    <xf numFmtId="0" fontId="0" fillId="3" borderId="0" xfId="0" applyFill="1" applyAlignment="1">
      <alignment horizontal="left" vertical="center"/>
    </xf>
    <xf numFmtId="0" fontId="0" fillId="3" borderId="22" xfId="0" applyFill="1" applyBorder="1" applyAlignment="1">
      <alignment horizontal="left" vertical="center"/>
    </xf>
    <xf numFmtId="0" fontId="0" fillId="3" borderId="22" xfId="0" applyFill="1" applyBorder="1" applyAlignment="1">
      <alignment horizontal="left" vertical="center" wrapText="1"/>
    </xf>
    <xf numFmtId="0" fontId="1" fillId="3" borderId="26" xfId="0" applyFont="1" applyFill="1" applyBorder="1" applyAlignment="1">
      <alignment horizontal="center" vertical="center"/>
    </xf>
    <xf numFmtId="0" fontId="1" fillId="12" borderId="26" xfId="0" applyFont="1" applyFill="1" applyBorder="1" applyAlignment="1">
      <alignment horizontal="center" vertical="center"/>
    </xf>
    <xf numFmtId="0" fontId="1" fillId="13" borderId="26" xfId="0" applyFont="1" applyFill="1" applyBorder="1" applyAlignment="1">
      <alignment horizontal="center" vertical="center"/>
    </xf>
    <xf numFmtId="0" fontId="1" fillId="14" borderId="26" xfId="0" applyFont="1" applyFill="1" applyBorder="1" applyAlignment="1">
      <alignment horizontal="center" vertical="center"/>
    </xf>
    <xf numFmtId="0" fontId="1" fillId="15" borderId="26" xfId="0" applyFont="1" applyFill="1" applyBorder="1" applyAlignment="1">
      <alignment horizontal="center" vertical="center"/>
    </xf>
    <xf numFmtId="49" fontId="4" fillId="0" borderId="37" xfId="0" applyNumberFormat="1" applyFont="1" applyBorder="1" applyAlignment="1">
      <alignment horizontal="center" vertical="center" wrapText="1"/>
    </xf>
    <xf numFmtId="0" fontId="20" fillId="2" borderId="51" xfId="0" applyFont="1" applyFill="1" applyBorder="1" applyAlignment="1">
      <alignment vertical="center" wrapText="1"/>
    </xf>
    <xf numFmtId="10" fontId="4" fillId="0" borderId="43" xfId="0" applyNumberFormat="1" applyFont="1" applyBorder="1" applyAlignment="1">
      <alignment horizontal="center" vertical="center" wrapText="1"/>
    </xf>
    <xf numFmtId="0" fontId="7" fillId="3" borderId="19" xfId="0" applyFont="1" applyFill="1" applyBorder="1" applyAlignment="1">
      <alignment horizontal="left" vertical="center" wrapText="1"/>
    </xf>
    <xf numFmtId="0" fontId="7" fillId="3" borderId="20" xfId="0" applyFont="1" applyFill="1" applyBorder="1" applyAlignment="1">
      <alignment horizontal="left" vertical="center" wrapText="1"/>
    </xf>
    <xf numFmtId="0" fontId="27" fillId="3" borderId="0" xfId="0" applyFont="1" applyFill="1" applyAlignment="1">
      <alignment horizontal="center"/>
    </xf>
    <xf numFmtId="0" fontId="24" fillId="16" borderId="14" xfId="1" applyFont="1" applyFill="1" applyBorder="1" applyAlignment="1">
      <alignment horizontal="center" vertical="center" wrapText="1"/>
    </xf>
    <xf numFmtId="0" fontId="12" fillId="3" borderId="0" xfId="0" applyFont="1" applyFill="1" applyAlignment="1">
      <alignment horizontal="center" vertical="center" wrapText="1"/>
    </xf>
    <xf numFmtId="0" fontId="0" fillId="3" borderId="0" xfId="0" applyFill="1" applyAlignment="1">
      <alignment horizontal="center" vertical="top" wrapText="1"/>
    </xf>
    <xf numFmtId="0" fontId="0" fillId="3" borderId="24" xfId="0" applyFill="1" applyBorder="1" applyAlignment="1">
      <alignment horizontal="center" vertical="top" wrapText="1"/>
    </xf>
    <xf numFmtId="49" fontId="4" fillId="0" borderId="14" xfId="0" applyNumberFormat="1" applyFont="1" applyBorder="1" applyAlignment="1">
      <alignment horizontal="center" vertical="center" wrapText="1"/>
    </xf>
    <xf numFmtId="49" fontId="20" fillId="2" borderId="14" xfId="0" applyNumberFormat="1" applyFont="1" applyFill="1" applyBorder="1" applyAlignment="1">
      <alignment horizontal="center" vertical="center" wrapText="1"/>
    </xf>
    <xf numFmtId="0" fontId="20" fillId="2" borderId="14" xfId="0" applyFont="1" applyFill="1" applyBorder="1" applyAlignment="1">
      <alignment horizontal="center" vertical="center" wrapText="1"/>
    </xf>
    <xf numFmtId="0" fontId="4" fillId="0" borderId="14" xfId="0" applyFont="1" applyBorder="1" applyAlignment="1">
      <alignment horizontal="left" vertical="center" wrapText="1"/>
    </xf>
    <xf numFmtId="10" fontId="14" fillId="3" borderId="18" xfId="0" applyNumberFormat="1" applyFont="1" applyFill="1" applyBorder="1" applyAlignment="1">
      <alignment horizontal="center" vertical="center"/>
    </xf>
    <xf numFmtId="10" fontId="14" fillId="3" borderId="19" xfId="0" applyNumberFormat="1" applyFont="1" applyFill="1" applyBorder="1" applyAlignment="1">
      <alignment horizontal="center" vertical="center"/>
    </xf>
    <xf numFmtId="10" fontId="14" fillId="3" borderId="20" xfId="0" applyNumberFormat="1" applyFont="1" applyFill="1" applyBorder="1" applyAlignment="1">
      <alignment horizontal="center" vertical="center"/>
    </xf>
    <xf numFmtId="10" fontId="14" fillId="3" borderId="21" xfId="0" applyNumberFormat="1" applyFont="1" applyFill="1" applyBorder="1" applyAlignment="1">
      <alignment horizontal="center" vertical="center"/>
    </xf>
    <xf numFmtId="10" fontId="14" fillId="3" borderId="0" xfId="0" applyNumberFormat="1" applyFont="1" applyFill="1" applyAlignment="1">
      <alignment horizontal="center" vertical="center"/>
    </xf>
    <xf numFmtId="10" fontId="14" fillId="3" borderId="22" xfId="0" applyNumberFormat="1" applyFont="1" applyFill="1" applyBorder="1" applyAlignment="1">
      <alignment horizontal="center" vertical="center"/>
    </xf>
    <xf numFmtId="0" fontId="12" fillId="3" borderId="0" xfId="0" applyFont="1" applyFill="1" applyAlignment="1">
      <alignment horizontal="center"/>
    </xf>
    <xf numFmtId="49" fontId="14" fillId="3" borderId="18" xfId="0" applyNumberFormat="1" applyFont="1" applyFill="1" applyBorder="1" applyAlignment="1">
      <alignment horizontal="center" vertical="center"/>
    </xf>
    <xf numFmtId="0" fontId="14" fillId="3" borderId="19" xfId="0" applyFont="1" applyFill="1" applyBorder="1" applyAlignment="1">
      <alignment horizontal="center" vertical="center"/>
    </xf>
    <xf numFmtId="0" fontId="14" fillId="3" borderId="20" xfId="0" applyFont="1" applyFill="1" applyBorder="1" applyAlignment="1">
      <alignment horizontal="center" vertical="center"/>
    </xf>
    <xf numFmtId="0" fontId="14" fillId="3" borderId="21" xfId="0" applyFont="1" applyFill="1" applyBorder="1" applyAlignment="1">
      <alignment horizontal="center" vertical="center"/>
    </xf>
    <xf numFmtId="0" fontId="14" fillId="3" borderId="0" xfId="0" applyFont="1" applyFill="1" applyAlignment="1">
      <alignment horizontal="center" vertical="center"/>
    </xf>
    <xf numFmtId="0" fontId="14" fillId="3" borderId="22" xfId="0" applyFont="1" applyFill="1" applyBorder="1" applyAlignment="1">
      <alignment horizontal="center" vertical="center"/>
    </xf>
    <xf numFmtId="10" fontId="20" fillId="2" borderId="56" xfId="0" applyNumberFormat="1" applyFont="1" applyFill="1" applyBorder="1" applyAlignment="1">
      <alignment horizontal="center" vertical="center" wrapText="1"/>
    </xf>
    <xf numFmtId="10" fontId="20" fillId="2" borderId="57" xfId="0" applyNumberFormat="1" applyFont="1" applyFill="1" applyBorder="1" applyAlignment="1">
      <alignment horizontal="center" vertical="center" wrapText="1"/>
    </xf>
    <xf numFmtId="0" fontId="20" fillId="2" borderId="39" xfId="0" applyFont="1" applyFill="1" applyBorder="1" applyAlignment="1">
      <alignment horizontal="center" vertical="center" wrapText="1"/>
    </xf>
    <xf numFmtId="0" fontId="20" fillId="2" borderId="37" xfId="0" applyFont="1" applyFill="1" applyBorder="1" applyAlignment="1">
      <alignment horizontal="center" vertical="center" wrapText="1"/>
    </xf>
    <xf numFmtId="0" fontId="20" fillId="2" borderId="38" xfId="0" applyFont="1" applyFill="1" applyBorder="1" applyAlignment="1">
      <alignment horizontal="center" vertical="center" wrapText="1"/>
    </xf>
    <xf numFmtId="0" fontId="20" fillId="2" borderId="36" xfId="0" applyFont="1" applyFill="1" applyBorder="1" applyAlignment="1">
      <alignment horizontal="center" vertical="center" wrapText="1"/>
    </xf>
    <xf numFmtId="0" fontId="4" fillId="0" borderId="18"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7" xfId="0" applyFont="1" applyBorder="1" applyAlignment="1">
      <alignment horizontal="center" vertical="center" wrapText="1"/>
    </xf>
    <xf numFmtId="0" fontId="0" fillId="3" borderId="20" xfId="0" applyFill="1" applyBorder="1" applyAlignment="1">
      <alignment horizontal="center" vertical="center"/>
    </xf>
    <xf numFmtId="0" fontId="0" fillId="3" borderId="25" xfId="0" applyFill="1" applyBorder="1" applyAlignment="1">
      <alignment horizontal="center" vertical="center"/>
    </xf>
    <xf numFmtId="0" fontId="13" fillId="5" borderId="18" xfId="0" applyFont="1" applyFill="1" applyBorder="1" applyAlignment="1">
      <alignment horizontal="center"/>
    </xf>
    <xf numFmtId="0" fontId="13" fillId="5" borderId="19" xfId="0" applyFont="1" applyFill="1" applyBorder="1" applyAlignment="1">
      <alignment horizontal="center"/>
    </xf>
    <xf numFmtId="0" fontId="13" fillId="5" borderId="20" xfId="0" applyFont="1" applyFill="1" applyBorder="1" applyAlignment="1">
      <alignment horizontal="center"/>
    </xf>
    <xf numFmtId="0" fontId="13" fillId="5" borderId="23" xfId="0" applyFont="1" applyFill="1" applyBorder="1" applyAlignment="1">
      <alignment horizontal="center"/>
    </xf>
    <xf numFmtId="0" fontId="13" fillId="5" borderId="24" xfId="0" applyFont="1" applyFill="1" applyBorder="1" applyAlignment="1">
      <alignment horizontal="center"/>
    </xf>
    <xf numFmtId="0" fontId="13" fillId="5" borderId="25" xfId="0" applyFont="1" applyFill="1" applyBorder="1" applyAlignment="1">
      <alignment horizontal="center"/>
    </xf>
    <xf numFmtId="0" fontId="18" fillId="3" borderId="21" xfId="0" applyFont="1" applyFill="1" applyBorder="1" applyAlignment="1">
      <alignment horizontal="center"/>
    </xf>
    <xf numFmtId="0" fontId="18" fillId="3" borderId="0" xfId="0" applyFont="1" applyFill="1" applyAlignment="1">
      <alignment horizontal="center"/>
    </xf>
    <xf numFmtId="0" fontId="18" fillId="3" borderId="22" xfId="0" applyFont="1" applyFill="1" applyBorder="1" applyAlignment="1">
      <alignment horizontal="center"/>
    </xf>
    <xf numFmtId="0" fontId="21" fillId="3" borderId="0" xfId="1" applyFill="1" applyBorder="1" applyAlignment="1">
      <alignment horizontal="left"/>
    </xf>
    <xf numFmtId="0" fontId="4" fillId="0" borderId="27" xfId="0" applyFont="1" applyBorder="1" applyAlignment="1">
      <alignment horizontal="left" vertical="center" wrapText="1"/>
    </xf>
    <xf numFmtId="0" fontId="4" fillId="0" borderId="29" xfId="0" applyFont="1" applyBorder="1" applyAlignment="1">
      <alignment horizontal="left" vertical="center" wrapText="1"/>
    </xf>
    <xf numFmtId="0" fontId="5" fillId="2" borderId="21" xfId="0" applyFont="1" applyFill="1" applyBorder="1" applyAlignment="1">
      <alignment horizontal="center" vertical="center" wrapText="1"/>
    </xf>
    <xf numFmtId="0" fontId="5" fillId="2" borderId="22" xfId="0" applyFont="1" applyFill="1" applyBorder="1" applyAlignment="1">
      <alignment horizontal="center" vertical="center" wrapText="1"/>
    </xf>
    <xf numFmtId="0" fontId="5" fillId="2" borderId="23" xfId="0" applyFont="1" applyFill="1" applyBorder="1" applyAlignment="1">
      <alignment horizontal="center" vertical="center" wrapText="1"/>
    </xf>
    <xf numFmtId="0" fontId="5" fillId="2" borderId="25" xfId="0" applyFont="1" applyFill="1" applyBorder="1" applyAlignment="1">
      <alignment horizontal="center"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29" xfId="0" applyFont="1" applyBorder="1" applyAlignment="1">
      <alignment horizontal="center" vertical="center" wrapText="1"/>
    </xf>
    <xf numFmtId="0" fontId="4" fillId="0" borderId="18" xfId="0" applyFont="1" applyBorder="1" applyAlignment="1">
      <alignment horizontal="left" vertical="center" wrapText="1"/>
    </xf>
    <xf numFmtId="0" fontId="4" fillId="0" borderId="20" xfId="0" applyFont="1" applyBorder="1" applyAlignment="1">
      <alignment horizontal="left" vertical="center" wrapText="1"/>
    </xf>
    <xf numFmtId="0" fontId="4" fillId="0" borderId="23" xfId="0" applyFont="1" applyBorder="1" applyAlignment="1">
      <alignment horizontal="left" vertical="center" wrapText="1"/>
    </xf>
    <xf numFmtId="0" fontId="4" fillId="0" borderId="25" xfId="0" applyFont="1" applyBorder="1" applyAlignment="1">
      <alignment horizontal="left" vertical="center" wrapText="1"/>
    </xf>
    <xf numFmtId="0" fontId="5" fillId="6" borderId="27" xfId="0" applyFont="1" applyFill="1" applyBorder="1" applyAlignment="1">
      <alignment horizontal="left" vertical="center" wrapText="1"/>
    </xf>
    <xf numFmtId="0" fontId="5" fillId="6" borderId="29" xfId="0" applyFont="1" applyFill="1" applyBorder="1" applyAlignment="1">
      <alignment horizontal="left" vertical="center" wrapText="1"/>
    </xf>
    <xf numFmtId="0" fontId="5" fillId="7" borderId="27" xfId="0" applyFont="1" applyFill="1" applyBorder="1" applyAlignment="1">
      <alignment horizontal="left" vertical="center" wrapText="1"/>
    </xf>
    <xf numFmtId="0" fontId="5" fillId="7" borderId="29" xfId="0" applyFont="1" applyFill="1" applyBorder="1" applyAlignment="1">
      <alignment horizontal="left" vertical="center" wrapText="1"/>
    </xf>
    <xf numFmtId="0" fontId="5" fillId="8" borderId="27" xfId="0" applyFont="1" applyFill="1" applyBorder="1" applyAlignment="1">
      <alignment horizontal="left" vertical="center" wrapText="1"/>
    </xf>
    <xf numFmtId="0" fontId="5" fillId="8" borderId="29" xfId="0" applyFont="1" applyFill="1" applyBorder="1" applyAlignment="1">
      <alignment horizontal="left" vertical="center" wrapText="1"/>
    </xf>
    <xf numFmtId="0" fontId="5" fillId="2" borderId="39" xfId="0" applyFont="1" applyFill="1" applyBorder="1" applyAlignment="1">
      <alignment horizontal="center" vertical="center" wrapText="1"/>
    </xf>
    <xf numFmtId="0" fontId="5" fillId="2" borderId="37" xfId="0" applyFont="1" applyFill="1" applyBorder="1" applyAlignment="1">
      <alignment horizontal="center" vertical="center" wrapText="1"/>
    </xf>
    <xf numFmtId="0" fontId="5" fillId="2" borderId="38" xfId="0" applyFont="1" applyFill="1" applyBorder="1" applyAlignment="1">
      <alignment horizontal="center" vertical="center" wrapText="1"/>
    </xf>
    <xf numFmtId="0" fontId="5" fillId="2" borderId="36" xfId="0" applyFont="1" applyFill="1" applyBorder="1" applyAlignment="1">
      <alignment horizontal="center" vertical="center" wrapText="1"/>
    </xf>
    <xf numFmtId="10" fontId="5" fillId="2" borderId="38" xfId="0" applyNumberFormat="1" applyFont="1" applyFill="1" applyBorder="1" applyAlignment="1">
      <alignment horizontal="center" vertical="center" wrapText="1"/>
    </xf>
    <xf numFmtId="10" fontId="5" fillId="2" borderId="36" xfId="0" applyNumberFormat="1" applyFont="1" applyFill="1" applyBorder="1" applyAlignment="1">
      <alignment horizontal="center" vertical="center" wrapText="1"/>
    </xf>
    <xf numFmtId="49" fontId="5" fillId="2" borderId="38" xfId="0" applyNumberFormat="1" applyFont="1" applyFill="1" applyBorder="1" applyAlignment="1">
      <alignment horizontal="center" vertical="center" wrapText="1"/>
    </xf>
    <xf numFmtId="49" fontId="5" fillId="2" borderId="36" xfId="0" applyNumberFormat="1" applyFont="1" applyFill="1" applyBorder="1" applyAlignment="1">
      <alignment horizontal="center" vertical="center" wrapText="1"/>
    </xf>
    <xf numFmtId="0" fontId="4" fillId="0" borderId="16" xfId="0" applyFont="1" applyBorder="1" applyAlignment="1">
      <alignment horizontal="center" vertical="center" wrapText="1"/>
    </xf>
    <xf numFmtId="0" fontId="5" fillId="10" borderId="15" xfId="0" applyFont="1" applyFill="1" applyBorder="1" applyAlignment="1">
      <alignment horizontal="center" vertical="center" wrapText="1"/>
    </xf>
    <xf numFmtId="0" fontId="5" fillId="10" borderId="17"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5" fillId="2" borderId="20" xfId="0" applyFont="1" applyFill="1" applyBorder="1" applyAlignment="1">
      <alignment horizontal="center" vertical="center" wrapText="1"/>
    </xf>
    <xf numFmtId="9" fontId="5" fillId="9" borderId="15" xfId="0" applyNumberFormat="1" applyFont="1" applyFill="1" applyBorder="1" applyAlignment="1">
      <alignment vertical="center" wrapText="1"/>
    </xf>
    <xf numFmtId="9" fontId="5" fillId="9" borderId="17" xfId="0" applyNumberFormat="1" applyFont="1" applyFill="1" applyBorder="1" applyAlignment="1">
      <alignment vertical="center" wrapText="1"/>
    </xf>
    <xf numFmtId="0" fontId="5" fillId="9" borderId="18" xfId="0" applyFont="1" applyFill="1" applyBorder="1" applyAlignment="1">
      <alignment vertical="center" wrapText="1"/>
    </xf>
    <xf numFmtId="0" fontId="5" fillId="9" borderId="19" xfId="0" applyFont="1" applyFill="1" applyBorder="1" applyAlignment="1">
      <alignment vertical="center" wrapText="1"/>
    </xf>
    <xf numFmtId="0" fontId="5" fillId="9" borderId="20" xfId="0" applyFont="1" applyFill="1" applyBorder="1" applyAlignment="1">
      <alignment vertical="center" wrapText="1"/>
    </xf>
    <xf numFmtId="0" fontId="5" fillId="9" borderId="23" xfId="0" applyFont="1" applyFill="1" applyBorder="1" applyAlignment="1">
      <alignment vertical="center" wrapText="1"/>
    </xf>
    <xf numFmtId="0" fontId="5" fillId="9" borderId="24" xfId="0" applyFont="1" applyFill="1" applyBorder="1" applyAlignment="1">
      <alignment vertical="center" wrapText="1"/>
    </xf>
    <xf numFmtId="0" fontId="5" fillId="9" borderId="25" xfId="0" applyFont="1" applyFill="1" applyBorder="1" applyAlignment="1">
      <alignment vertical="center" wrapText="1"/>
    </xf>
    <xf numFmtId="0" fontId="4" fillId="0" borderId="15" xfId="0" applyFont="1" applyBorder="1" applyAlignment="1">
      <alignment vertical="center" wrapText="1"/>
    </xf>
    <xf numFmtId="0" fontId="4" fillId="0" borderId="16"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4" fillId="0" borderId="28" xfId="0" applyFont="1" applyBorder="1" applyAlignment="1">
      <alignment vertical="center" wrapText="1"/>
    </xf>
    <xf numFmtId="0" fontId="4" fillId="0" borderId="29" xfId="0" applyFont="1" applyBorder="1" applyAlignment="1">
      <alignment vertical="center" wrapText="1"/>
    </xf>
    <xf numFmtId="0" fontId="5" fillId="9" borderId="27" xfId="0" applyFont="1" applyFill="1" applyBorder="1" applyAlignment="1">
      <alignment vertical="center" wrapText="1"/>
    </xf>
    <xf numFmtId="0" fontId="5" fillId="9" borderId="28" xfId="0" applyFont="1" applyFill="1" applyBorder="1" applyAlignment="1">
      <alignment vertical="center" wrapText="1"/>
    </xf>
    <xf numFmtId="0" fontId="5" fillId="9" borderId="29" xfId="0" applyFont="1" applyFill="1" applyBorder="1" applyAlignment="1">
      <alignment vertical="center" wrapText="1"/>
    </xf>
    <xf numFmtId="0" fontId="5" fillId="9" borderId="15" xfId="0" applyFont="1" applyFill="1" applyBorder="1" applyAlignment="1">
      <alignment vertical="center" wrapText="1"/>
    </xf>
    <xf numFmtId="0" fontId="5" fillId="9" borderId="17" xfId="0" applyFont="1" applyFill="1" applyBorder="1" applyAlignment="1">
      <alignment vertical="center" wrapText="1"/>
    </xf>
    <xf numFmtId="0" fontId="0" fillId="3" borderId="26" xfId="0" applyFill="1" applyBorder="1" applyAlignment="1">
      <alignment horizontal="left" vertical="center" wrapText="1"/>
    </xf>
    <xf numFmtId="0" fontId="0" fillId="3" borderId="0" xfId="0" applyFill="1" applyAlignment="1">
      <alignment horizontal="left" vertical="center" wrapText="1"/>
    </xf>
    <xf numFmtId="0" fontId="8" fillId="0" borderId="0" xfId="0" applyFont="1" applyAlignment="1">
      <alignment horizontal="center" vertical="center"/>
    </xf>
    <xf numFmtId="0" fontId="0" fillId="3" borderId="0" xfId="0" applyFill="1" applyAlignment="1">
      <alignment horizontal="left" vertical="center"/>
    </xf>
    <xf numFmtId="0" fontId="22" fillId="3" borderId="26" xfId="0" applyFont="1" applyFill="1" applyBorder="1" applyAlignment="1">
      <alignment horizontal="left" vertical="center"/>
    </xf>
    <xf numFmtId="0" fontId="0" fillId="3" borderId="26" xfId="0" applyFill="1" applyBorder="1" applyAlignment="1">
      <alignment horizontal="left" vertical="center"/>
    </xf>
    <xf numFmtId="0" fontId="0" fillId="3" borderId="53" xfId="0" applyFill="1" applyBorder="1" applyAlignment="1">
      <alignment horizontal="center" vertical="center"/>
    </xf>
    <xf numFmtId="0" fontId="0" fillId="3" borderId="54" xfId="0" applyFill="1" applyBorder="1" applyAlignment="1">
      <alignment horizontal="center" vertical="center"/>
    </xf>
    <xf numFmtId="0" fontId="0" fillId="3" borderId="55" xfId="0" applyFill="1" applyBorder="1" applyAlignment="1">
      <alignment horizontal="center" vertical="center"/>
    </xf>
    <xf numFmtId="0" fontId="23" fillId="3" borderId="52" xfId="0" applyFont="1" applyFill="1" applyBorder="1" applyAlignment="1">
      <alignment horizontal="center" vertical="center" wrapText="1"/>
    </xf>
    <xf numFmtId="0" fontId="23" fillId="3" borderId="45" xfId="0" applyFont="1" applyFill="1" applyBorder="1" applyAlignment="1">
      <alignment horizontal="center" vertical="center" wrapText="1"/>
    </xf>
    <xf numFmtId="0" fontId="23" fillId="3" borderId="5" xfId="0" applyFont="1" applyFill="1" applyBorder="1" applyAlignment="1">
      <alignment horizontal="center" vertical="center" wrapText="1"/>
    </xf>
    <xf numFmtId="0" fontId="2" fillId="3" borderId="0" xfId="0" applyFont="1" applyFill="1" applyAlignment="1">
      <alignment horizontal="left" vertical="center" wrapText="1"/>
    </xf>
    <xf numFmtId="0" fontId="25" fillId="3" borderId="0" xfId="0" applyFont="1" applyFill="1" applyAlignment="1">
      <alignment horizontal="left" vertical="center" wrapText="1"/>
    </xf>
    <xf numFmtId="0" fontId="4" fillId="3" borderId="12" xfId="0" applyFont="1" applyFill="1" applyBorder="1" applyAlignment="1">
      <alignment vertical="center" wrapText="1"/>
    </xf>
    <xf numFmtId="0" fontId="4" fillId="3" borderId="13" xfId="0" applyFont="1" applyFill="1" applyBorder="1" applyAlignment="1">
      <alignment vertical="center" wrapText="1"/>
    </xf>
    <xf numFmtId="0" fontId="5" fillId="4" borderId="7" xfId="0" applyFont="1" applyFill="1" applyBorder="1" applyAlignment="1">
      <alignment horizontal="center" vertical="center" wrapText="1"/>
    </xf>
    <xf numFmtId="0" fontId="5" fillId="4" borderId="2" xfId="0" applyFont="1" applyFill="1" applyBorder="1" applyAlignment="1">
      <alignment horizontal="center" vertical="center" wrapText="1"/>
    </xf>
    <xf numFmtId="0" fontId="6" fillId="3" borderId="8" xfId="0" applyFont="1" applyFill="1" applyBorder="1" applyAlignment="1">
      <alignment vertical="center" wrapText="1"/>
    </xf>
    <xf numFmtId="0" fontId="6" fillId="3" borderId="9" xfId="0" applyFont="1" applyFill="1" applyBorder="1" applyAlignment="1">
      <alignment vertical="center" wrapText="1"/>
    </xf>
    <xf numFmtId="0" fontId="4" fillId="3" borderId="10" xfId="0" applyFont="1" applyFill="1" applyBorder="1" applyAlignment="1">
      <alignment vertical="center" wrapText="1"/>
    </xf>
    <xf numFmtId="0" fontId="4" fillId="3" borderId="11" xfId="0" applyFont="1" applyFill="1" applyBorder="1" applyAlignment="1">
      <alignment vertical="center" wrapText="1"/>
    </xf>
    <xf numFmtId="0" fontId="4" fillId="11" borderId="12" xfId="0" applyFont="1" applyFill="1" applyBorder="1" applyAlignment="1">
      <alignment vertical="center" wrapText="1"/>
    </xf>
    <xf numFmtId="0" fontId="4" fillId="11" borderId="13" xfId="0" applyFont="1" applyFill="1" applyBorder="1" applyAlignment="1">
      <alignment vertical="center" wrapText="1"/>
    </xf>
    <xf numFmtId="0" fontId="4" fillId="11" borderId="10" xfId="0" applyFont="1" applyFill="1" applyBorder="1" applyAlignment="1">
      <alignment vertical="center" wrapText="1"/>
    </xf>
    <xf numFmtId="0" fontId="4" fillId="11" borderId="11" xfId="0" applyFont="1" applyFill="1" applyBorder="1" applyAlignment="1">
      <alignment vertical="center" wrapText="1"/>
    </xf>
    <xf numFmtId="0" fontId="6" fillId="11" borderId="8" xfId="0" applyFont="1" applyFill="1" applyBorder="1" applyAlignment="1">
      <alignment vertical="center" wrapText="1"/>
    </xf>
    <xf numFmtId="0" fontId="6" fillId="11" borderId="9" xfId="0" applyFont="1" applyFill="1" applyBorder="1" applyAlignment="1">
      <alignment vertical="center" wrapText="1"/>
    </xf>
    <xf numFmtId="0" fontId="5" fillId="2" borderId="7"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48" xfId="0" applyFont="1" applyFill="1" applyBorder="1" applyAlignment="1">
      <alignment horizontal="center" vertical="center" wrapText="1"/>
    </xf>
    <xf numFmtId="0" fontId="5" fillId="2" borderId="46" xfId="0" applyFont="1" applyFill="1" applyBorder="1" applyAlignment="1">
      <alignment horizontal="center" vertical="center" wrapText="1"/>
    </xf>
    <xf numFmtId="0" fontId="5" fillId="2" borderId="49" xfId="0" applyFont="1" applyFill="1" applyBorder="1" applyAlignment="1">
      <alignment horizontal="center" vertical="center" wrapText="1"/>
    </xf>
    <xf numFmtId="0" fontId="5" fillId="2" borderId="47" xfId="0" applyFont="1" applyFill="1" applyBorder="1" applyAlignment="1">
      <alignment horizontal="center" vertical="center" wrapText="1"/>
    </xf>
    <xf numFmtId="0" fontId="5" fillId="2" borderId="50"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5" fillId="2" borderId="44" xfId="0" applyFont="1" applyFill="1" applyBorder="1" applyAlignment="1">
      <alignment horizontal="center" vertical="center" wrapText="1"/>
    </xf>
    <xf numFmtId="0" fontId="5" fillId="2" borderId="45"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26" fillId="3" borderId="0" xfId="0" applyFont="1" applyFill="1" applyAlignment="1">
      <alignment horizontal="left" vertical="center" wrapText="1"/>
    </xf>
    <xf numFmtId="0" fontId="11" fillId="3" borderId="0" xfId="0" applyFont="1" applyFill="1" applyAlignment="1">
      <alignment horizontal="left" vertical="center" wrapText="1"/>
    </xf>
  </cellXfs>
  <cellStyles count="2">
    <cellStyle name="Hyperlink" xfId="1" builtinId="8"/>
    <cellStyle name="Normal" xfId="0" builtinId="0"/>
  </cellStyles>
  <dxfs count="0"/>
  <tableStyles count="0" defaultTableStyle="TableStyleMedium2" defaultPivotStyle="PivotStyleLight16"/>
  <colors>
    <mruColors>
      <color rgb="FFFF7D7D"/>
      <color rgb="FF4465A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doughnutChart>
        <c:varyColors val="1"/>
        <c:ser>
          <c:idx val="0"/>
          <c:order val="0"/>
          <c:tx>
            <c:strRef>
              <c:f>Dashboard!$F$44</c:f>
              <c:strCache>
                <c:ptCount val="1"/>
                <c:pt idx="0">
                  <c:v>Green Actions</c:v>
                </c:pt>
              </c:strCache>
            </c:strRef>
          </c:tx>
          <c:spPr>
            <a:ln>
              <a:solidFill>
                <a:schemeClr val="tx1"/>
              </a:solidFill>
            </a:ln>
          </c:spPr>
          <c:dPt>
            <c:idx val="0"/>
            <c:bubble3D val="0"/>
            <c:spPr>
              <a:solidFill>
                <a:srgbClr val="92D050"/>
              </a:solidFill>
              <a:ln w="19050">
                <a:solidFill>
                  <a:schemeClr val="tx1"/>
                </a:solidFill>
              </a:ln>
              <a:effectLst/>
            </c:spPr>
            <c:extLst>
              <c:ext xmlns:c16="http://schemas.microsoft.com/office/drawing/2014/chart" uri="{C3380CC4-5D6E-409C-BE32-E72D297353CC}">
                <c16:uniqueId val="{00000002-3207-A64C-B22C-61A05347A7C4}"/>
              </c:ext>
            </c:extLst>
          </c:dPt>
          <c:dPt>
            <c:idx val="1"/>
            <c:bubble3D val="0"/>
            <c:spPr>
              <a:solidFill>
                <a:srgbClr val="FF0000"/>
              </a:solidFill>
              <a:ln w="19050">
                <a:solidFill>
                  <a:schemeClr val="tx1"/>
                </a:solidFill>
              </a:ln>
              <a:effectLst/>
            </c:spPr>
            <c:extLst>
              <c:ext xmlns:c16="http://schemas.microsoft.com/office/drawing/2014/chart" uri="{C3380CC4-5D6E-409C-BE32-E72D297353CC}">
                <c16:uniqueId val="{00000003-3207-A64C-B22C-61A05347A7C4}"/>
              </c:ext>
            </c:extLst>
          </c:dPt>
          <c:cat>
            <c:multiLvlStrRef>
              <c:f>Dashboard!$G$42:$H$43</c:f>
              <c:multiLvlStrCache>
                <c:ptCount val="2"/>
                <c:lvl/>
                <c:lvl>
                  <c:pt idx="0">
                    <c:v>% Achieved</c:v>
                  </c:pt>
                  <c:pt idx="1">
                    <c:v>% Unachieved</c:v>
                  </c:pt>
                </c:lvl>
              </c:multiLvlStrCache>
            </c:multiLvlStrRef>
          </c:cat>
          <c:val>
            <c:numRef>
              <c:f>Dashboard!$G$44:$H$44</c:f>
              <c:numCache>
                <c:formatCode>0.00%</c:formatCode>
                <c:ptCount val="2"/>
                <c:pt idx="0">
                  <c:v>0</c:v>
                </c:pt>
                <c:pt idx="1">
                  <c:v>1</c:v>
                </c:pt>
              </c:numCache>
            </c:numRef>
          </c:val>
          <c:extLst>
            <c:ext xmlns:c16="http://schemas.microsoft.com/office/drawing/2014/chart" uri="{C3380CC4-5D6E-409C-BE32-E72D297353CC}">
              <c16:uniqueId val="{00000000-3207-A64C-B22C-61A05347A7C4}"/>
            </c:ext>
          </c:extLst>
        </c:ser>
        <c:dLbls>
          <c:showLegendKey val="0"/>
          <c:showVal val="0"/>
          <c:showCatName val="0"/>
          <c:showSerName val="0"/>
          <c:showPercent val="0"/>
          <c:showBubbleSize val="0"/>
          <c:showLeaderLines val="1"/>
        </c:dLbls>
        <c:firstSliceAng val="0"/>
        <c:holeSize val="60"/>
      </c:doughnut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4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doughnutChart>
        <c:varyColors val="1"/>
        <c:ser>
          <c:idx val="0"/>
          <c:order val="0"/>
          <c:tx>
            <c:strRef>
              <c:f>Dashboard!$F$45</c:f>
              <c:strCache>
                <c:ptCount val="1"/>
                <c:pt idx="0">
                  <c:v>Amber Actions </c:v>
                </c:pt>
              </c:strCache>
            </c:strRef>
          </c:tx>
          <c:spPr>
            <a:solidFill>
              <a:srgbClr val="92D050"/>
            </a:solidFill>
            <a:ln>
              <a:solidFill>
                <a:schemeClr val="tx1"/>
              </a:solidFill>
            </a:ln>
          </c:spPr>
          <c:dPt>
            <c:idx val="0"/>
            <c:bubble3D val="0"/>
            <c:spPr>
              <a:solidFill>
                <a:srgbClr val="92D050"/>
              </a:solidFill>
              <a:ln w="19050">
                <a:solidFill>
                  <a:schemeClr val="tx1"/>
                </a:solidFill>
              </a:ln>
              <a:effectLst/>
            </c:spPr>
            <c:extLst>
              <c:ext xmlns:c16="http://schemas.microsoft.com/office/drawing/2014/chart" uri="{C3380CC4-5D6E-409C-BE32-E72D297353CC}">
                <c16:uniqueId val="{00000001-8F54-5D44-B2A0-CF85A374CCAF}"/>
              </c:ext>
            </c:extLst>
          </c:dPt>
          <c:dPt>
            <c:idx val="1"/>
            <c:bubble3D val="0"/>
            <c:spPr>
              <a:solidFill>
                <a:srgbClr val="FF0000"/>
              </a:solidFill>
              <a:ln w="19050">
                <a:solidFill>
                  <a:schemeClr val="tx1"/>
                </a:solidFill>
              </a:ln>
              <a:effectLst/>
            </c:spPr>
            <c:extLst>
              <c:ext xmlns:c16="http://schemas.microsoft.com/office/drawing/2014/chart" uri="{C3380CC4-5D6E-409C-BE32-E72D297353CC}">
                <c16:uniqueId val="{00000003-8F54-5D44-B2A0-CF85A374CCAF}"/>
              </c:ext>
            </c:extLst>
          </c:dPt>
          <c:cat>
            <c:multiLvlStrRef>
              <c:f>Dashboard!$G$42:$H$43</c:f>
              <c:multiLvlStrCache>
                <c:ptCount val="2"/>
                <c:lvl/>
                <c:lvl>
                  <c:pt idx="0">
                    <c:v>% Achieved</c:v>
                  </c:pt>
                  <c:pt idx="1">
                    <c:v>% Unachieved</c:v>
                  </c:pt>
                </c:lvl>
              </c:multiLvlStrCache>
            </c:multiLvlStrRef>
          </c:cat>
          <c:val>
            <c:numRef>
              <c:f>Dashboard!$G$45:$H$45</c:f>
              <c:numCache>
                <c:formatCode>0.00%</c:formatCode>
                <c:ptCount val="2"/>
                <c:pt idx="0">
                  <c:v>0</c:v>
                </c:pt>
                <c:pt idx="1">
                  <c:v>1</c:v>
                </c:pt>
              </c:numCache>
            </c:numRef>
          </c:val>
          <c:extLst>
            <c:ext xmlns:c16="http://schemas.microsoft.com/office/drawing/2014/chart" uri="{C3380CC4-5D6E-409C-BE32-E72D297353CC}">
              <c16:uniqueId val="{00000004-8F54-5D44-B2A0-CF85A374CCAF}"/>
            </c:ext>
          </c:extLst>
        </c:ser>
        <c:dLbls>
          <c:showLegendKey val="0"/>
          <c:showVal val="0"/>
          <c:showCatName val="0"/>
          <c:showSerName val="0"/>
          <c:showPercent val="0"/>
          <c:showBubbleSize val="0"/>
          <c:showLeaderLines val="1"/>
        </c:dLbls>
        <c:firstSliceAng val="0"/>
        <c:holeSize val="60"/>
      </c:doughnut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4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doughnutChart>
        <c:varyColors val="1"/>
        <c:ser>
          <c:idx val="0"/>
          <c:order val="0"/>
          <c:tx>
            <c:strRef>
              <c:f>Dashboard!$F$46</c:f>
              <c:strCache>
                <c:ptCount val="1"/>
                <c:pt idx="0">
                  <c:v>Red Actions </c:v>
                </c:pt>
              </c:strCache>
            </c:strRef>
          </c:tx>
          <c:spPr>
            <a:ln>
              <a:solidFill>
                <a:schemeClr val="tx1"/>
              </a:solidFill>
            </a:ln>
          </c:spPr>
          <c:dPt>
            <c:idx val="0"/>
            <c:bubble3D val="0"/>
            <c:spPr>
              <a:solidFill>
                <a:srgbClr val="92D050"/>
              </a:solidFill>
              <a:ln w="19050">
                <a:solidFill>
                  <a:schemeClr val="tx1"/>
                </a:solidFill>
              </a:ln>
              <a:effectLst/>
            </c:spPr>
            <c:extLst>
              <c:ext xmlns:c16="http://schemas.microsoft.com/office/drawing/2014/chart" uri="{C3380CC4-5D6E-409C-BE32-E72D297353CC}">
                <c16:uniqueId val="{00000001-A964-B349-924C-2241DCF34547}"/>
              </c:ext>
            </c:extLst>
          </c:dPt>
          <c:dPt>
            <c:idx val="1"/>
            <c:bubble3D val="0"/>
            <c:spPr>
              <a:solidFill>
                <a:srgbClr val="FF0000"/>
              </a:solidFill>
              <a:ln w="19050">
                <a:solidFill>
                  <a:schemeClr val="tx1"/>
                </a:solidFill>
              </a:ln>
              <a:effectLst/>
            </c:spPr>
            <c:extLst>
              <c:ext xmlns:c16="http://schemas.microsoft.com/office/drawing/2014/chart" uri="{C3380CC4-5D6E-409C-BE32-E72D297353CC}">
                <c16:uniqueId val="{00000003-A964-B349-924C-2241DCF34547}"/>
              </c:ext>
            </c:extLst>
          </c:dPt>
          <c:cat>
            <c:multiLvlStrRef>
              <c:f>Dashboard!$G$42:$H$43</c:f>
              <c:multiLvlStrCache>
                <c:ptCount val="2"/>
                <c:lvl/>
                <c:lvl>
                  <c:pt idx="0">
                    <c:v>% Achieved</c:v>
                  </c:pt>
                  <c:pt idx="1">
                    <c:v>% Unachieved</c:v>
                  </c:pt>
                </c:lvl>
              </c:multiLvlStrCache>
            </c:multiLvlStrRef>
          </c:cat>
          <c:val>
            <c:numRef>
              <c:f>Dashboard!$G$46:$H$46</c:f>
              <c:numCache>
                <c:formatCode>0.00%</c:formatCode>
                <c:ptCount val="2"/>
                <c:pt idx="0">
                  <c:v>0</c:v>
                </c:pt>
                <c:pt idx="1">
                  <c:v>1</c:v>
                </c:pt>
              </c:numCache>
            </c:numRef>
          </c:val>
          <c:extLst>
            <c:ext xmlns:c16="http://schemas.microsoft.com/office/drawing/2014/chart" uri="{C3380CC4-5D6E-409C-BE32-E72D297353CC}">
              <c16:uniqueId val="{00000004-A964-B349-924C-2241DCF34547}"/>
            </c:ext>
          </c:extLst>
        </c:ser>
        <c:dLbls>
          <c:showLegendKey val="0"/>
          <c:showVal val="0"/>
          <c:showCatName val="0"/>
          <c:showSerName val="0"/>
          <c:showPercent val="0"/>
          <c:showBubbleSize val="0"/>
          <c:showLeaderLines val="1"/>
        </c:dLbls>
        <c:firstSliceAng val="0"/>
        <c:holeSize val="60"/>
      </c:doughnut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4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3</xdr:col>
      <xdr:colOff>1285875</xdr:colOff>
      <xdr:row>1</xdr:row>
      <xdr:rowOff>158750</xdr:rowOff>
    </xdr:from>
    <xdr:to>
      <xdr:col>3</xdr:col>
      <xdr:colOff>5946775</xdr:colOff>
      <xdr:row>1</xdr:row>
      <xdr:rowOff>3651250</xdr:rowOff>
    </xdr:to>
    <xdr:pic>
      <xdr:nvPicPr>
        <xdr:cNvPr id="2" name="Picture 1" descr="A logo with hands around a globe&#10;&#10;Description automatically generated">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62375" y="365125"/>
          <a:ext cx="4660900" cy="3492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95250</xdr:colOff>
      <xdr:row>48</xdr:row>
      <xdr:rowOff>88900</xdr:rowOff>
    </xdr:from>
    <xdr:to>
      <xdr:col>4</xdr:col>
      <xdr:colOff>825500</xdr:colOff>
      <xdr:row>61</xdr:row>
      <xdr:rowOff>190500</xdr:rowOff>
    </xdr:to>
    <xdr:graphicFrame macro="">
      <xdr:nvGraphicFramePr>
        <xdr:cNvPr id="4" name="Chart 3">
          <a:extLst>
            <a:ext uri="{FF2B5EF4-FFF2-40B4-BE49-F238E27FC236}">
              <a16:creationId xmlns:a16="http://schemas.microsoft.com/office/drawing/2014/main" id="{00000000-0008-0000-01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48</xdr:row>
      <xdr:rowOff>88900</xdr:rowOff>
    </xdr:from>
    <xdr:to>
      <xdr:col>7</xdr:col>
      <xdr:colOff>726440</xdr:colOff>
      <xdr:row>61</xdr:row>
      <xdr:rowOff>190500</xdr:rowOff>
    </xdr:to>
    <xdr:graphicFrame macro="">
      <xdr:nvGraphicFramePr>
        <xdr:cNvPr id="5" name="Chart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939800</xdr:colOff>
      <xdr:row>48</xdr:row>
      <xdr:rowOff>88900</xdr:rowOff>
    </xdr:from>
    <xdr:to>
      <xdr:col>10</xdr:col>
      <xdr:colOff>612140</xdr:colOff>
      <xdr:row>61</xdr:row>
      <xdr:rowOff>190500</xdr:rowOff>
    </xdr:to>
    <xdr:graphicFrame macro="">
      <xdr:nvGraphicFramePr>
        <xdr:cNvPr id="6" name="Chart 5">
          <a:extLst>
            <a:ext uri="{FF2B5EF4-FFF2-40B4-BE49-F238E27FC236}">
              <a16:creationId xmlns:a16="http://schemas.microsoft.com/office/drawing/2014/main" id="{00000000-0008-0000-0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4</xdr:col>
      <xdr:colOff>317500</xdr:colOff>
      <xdr:row>2</xdr:row>
      <xdr:rowOff>203200</xdr:rowOff>
    </xdr:from>
    <xdr:to>
      <xdr:col>8</xdr:col>
      <xdr:colOff>762000</xdr:colOff>
      <xdr:row>20</xdr:row>
      <xdr:rowOff>111699</xdr:rowOff>
    </xdr:to>
    <xdr:pic>
      <xdr:nvPicPr>
        <xdr:cNvPr id="2" name="Picture 1" descr="A logo with hands around a globe&#10;&#10;Description automatically generated">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076700" y="622300"/>
          <a:ext cx="4660900" cy="3492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135732</xdr:colOff>
      <xdr:row>1</xdr:row>
      <xdr:rowOff>47625</xdr:rowOff>
    </xdr:from>
    <xdr:to>
      <xdr:col>10</xdr:col>
      <xdr:colOff>681832</xdr:colOff>
      <xdr:row>18</xdr:row>
      <xdr:rowOff>142081</xdr:rowOff>
    </xdr:to>
    <xdr:pic>
      <xdr:nvPicPr>
        <xdr:cNvPr id="7" name="Picture 6" descr="A logo with hands around a globe&#10;&#10;Description automatically generated">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7982" y="250031"/>
          <a:ext cx="4689475" cy="35353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790575</xdr:colOff>
          <xdr:row>1</xdr:row>
          <xdr:rowOff>180975</xdr:rowOff>
        </xdr:from>
        <xdr:to>
          <xdr:col>22</xdr:col>
          <xdr:colOff>123825</xdr:colOff>
          <xdr:row>5</xdr:row>
          <xdr:rowOff>76200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400-0000011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fLocksWithSheet="0"/>
      </xdr:twoCellAnchor>
    </mc:Choice>
    <mc:Fallback/>
  </mc:AlternateContent>
  <xdr:twoCellAnchor editAs="oneCell">
    <xdr:from>
      <xdr:col>14</xdr:col>
      <xdr:colOff>771525</xdr:colOff>
      <xdr:row>8</xdr:row>
      <xdr:rowOff>171450</xdr:rowOff>
    </xdr:from>
    <xdr:to>
      <xdr:col>25</xdr:col>
      <xdr:colOff>133349</xdr:colOff>
      <xdr:row>30</xdr:row>
      <xdr:rowOff>688181</xdr:rowOff>
    </xdr:to>
    <xdr:pic>
      <xdr:nvPicPr>
        <xdr:cNvPr id="2" name="Picture 1">
          <a:extLst>
            <a:ext uri="{FF2B5EF4-FFF2-40B4-BE49-F238E27FC236}">
              <a16:creationId xmlns:a16="http://schemas.microsoft.com/office/drawing/2014/main" id="{00000000-0008-0000-0400-000002000000}"/>
            </a:ext>
            <a:ext uri="{147F2762-F138-4A5C-976F-8EAC2B608ADB}">
              <a16:predDERef xmlns:a16="http://schemas.microsoft.com/office/drawing/2014/main" pred="{00000000-0008-0000-0100-000001100000}"/>
            </a:ext>
          </a:extLst>
        </xdr:cNvPr>
        <xdr:cNvPicPr>
          <a:picLocks noChangeAspect="1"/>
        </xdr:cNvPicPr>
      </xdr:nvPicPr>
      <xdr:blipFill>
        <a:blip xmlns:r="http://schemas.openxmlformats.org/officeDocument/2006/relationships" r:embed="rId1"/>
        <a:stretch>
          <a:fillRect/>
        </a:stretch>
      </xdr:blipFill>
      <xdr:spPr>
        <a:xfrm>
          <a:off x="11544300" y="2933700"/>
          <a:ext cx="8477250" cy="5372100"/>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package" Target="../embeddings/Microsoft_Word_Document.docx"/><Relationship Id="rId2" Type="http://schemas.openxmlformats.org/officeDocument/2006/relationships/vmlDrawing" Target="../drawings/vmlDrawing1.vml"/><Relationship Id="rId1" Type="http://schemas.openxmlformats.org/officeDocument/2006/relationships/drawing" Target="../drawings/drawing4.xml"/><Relationship Id="rId4" Type="http://schemas.openxmlformats.org/officeDocument/2006/relationships/image" Target="../media/image2.emf"/></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FA56D-29CC-074C-9473-BBEEF430AEF2}">
  <dimension ref="C2:G10"/>
  <sheetViews>
    <sheetView tabSelected="1" zoomScale="70" zoomScaleNormal="70" workbookViewId="0"/>
  </sheetViews>
  <sheetFormatPr defaultColWidth="10.875" defaultRowHeight="15.75"/>
  <cols>
    <col min="1" max="3" width="10.875" style="1"/>
    <col min="4" max="4" width="94.5" style="1" customWidth="1"/>
    <col min="5" max="16384" width="10.875" style="1"/>
  </cols>
  <sheetData>
    <row r="2" spans="3:7" ht="332.1" customHeight="1"/>
    <row r="3" spans="3:7" ht="48" customHeight="1" thickBot="1">
      <c r="C3" s="86" t="s">
        <v>0</v>
      </c>
      <c r="D3" s="86"/>
      <c r="E3" s="86"/>
      <c r="F3" s="18"/>
      <c r="G3" s="18"/>
    </row>
    <row r="4" spans="3:7" ht="24" customHeight="1">
      <c r="C4" s="10"/>
      <c r="D4" s="82"/>
      <c r="E4" s="83"/>
      <c r="F4" s="9"/>
      <c r="G4" s="9"/>
    </row>
    <row r="5" spans="3:7" ht="346.5" customHeight="1">
      <c r="C5" s="13"/>
      <c r="D5" s="87" t="s">
        <v>1</v>
      </c>
      <c r="E5" s="14"/>
    </row>
    <row r="6" spans="3:7">
      <c r="C6" s="13"/>
      <c r="D6" s="87"/>
      <c r="E6" s="14"/>
    </row>
    <row r="7" spans="3:7" ht="161.1" customHeight="1">
      <c r="C7" s="13"/>
      <c r="D7" s="87"/>
      <c r="E7" s="14"/>
    </row>
    <row r="8" spans="3:7" ht="252" customHeight="1">
      <c r="C8" s="13"/>
      <c r="D8" s="87"/>
      <c r="E8" s="14"/>
    </row>
    <row r="9" spans="3:7" ht="173.25" customHeight="1">
      <c r="C9" s="13"/>
      <c r="D9" s="87"/>
      <c r="E9" s="14"/>
    </row>
    <row r="10" spans="3:7" ht="408.75" customHeight="1" thickBot="1">
      <c r="C10" s="15"/>
      <c r="D10" s="88"/>
      <c r="E10" s="17"/>
    </row>
  </sheetData>
  <mergeCells count="2">
    <mergeCell ref="C3:E3"/>
    <mergeCell ref="D5:D1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4974A-C611-F149-B0E9-9CE98861CBB0}">
  <dimension ref="B2:T89"/>
  <sheetViews>
    <sheetView zoomScale="70" zoomScaleNormal="70" workbookViewId="0"/>
  </sheetViews>
  <sheetFormatPr defaultColWidth="10.875" defaultRowHeight="15.75"/>
  <cols>
    <col min="1" max="2" width="10.875" style="1"/>
    <col min="3" max="11" width="13.875" style="1" customWidth="1"/>
    <col min="12" max="16384" width="10.875" style="1"/>
  </cols>
  <sheetData>
    <row r="2" spans="2:20" ht="16.5" thickBot="1"/>
    <row r="3" spans="2:20" ht="15.95" customHeight="1">
      <c r="B3" s="10"/>
      <c r="C3" s="11"/>
      <c r="D3" s="11"/>
      <c r="E3" s="11"/>
      <c r="F3" s="11"/>
      <c r="G3" s="11"/>
      <c r="H3" s="11"/>
      <c r="I3" s="11"/>
      <c r="J3" s="11"/>
      <c r="K3" s="11"/>
      <c r="L3" s="12"/>
    </row>
    <row r="4" spans="2:20" ht="15.95" customHeight="1">
      <c r="B4" s="13"/>
      <c r="L4" s="14"/>
      <c r="O4" s="56"/>
      <c r="P4" s="53"/>
      <c r="Q4" s="53"/>
      <c r="R4" s="53"/>
      <c r="S4" s="53"/>
      <c r="T4" s="53"/>
    </row>
    <row r="5" spans="2:20" ht="15.95" customHeight="1">
      <c r="B5" s="13"/>
      <c r="L5" s="14"/>
      <c r="O5" s="56"/>
      <c r="P5" s="53"/>
      <c r="Q5" s="53"/>
      <c r="R5" s="53"/>
      <c r="S5" s="53"/>
      <c r="T5" s="53"/>
    </row>
    <row r="6" spans="2:20" ht="15.95" customHeight="1">
      <c r="B6" s="13"/>
      <c r="L6" s="14"/>
      <c r="O6" s="56"/>
      <c r="P6" s="53"/>
      <c r="Q6" s="53"/>
      <c r="R6" s="53"/>
      <c r="S6" s="53"/>
      <c r="T6" s="53"/>
    </row>
    <row r="7" spans="2:20" ht="15.95" customHeight="1">
      <c r="B7" s="13"/>
      <c r="L7" s="14"/>
    </row>
    <row r="8" spans="2:20" ht="15.95" customHeight="1">
      <c r="B8" s="13"/>
      <c r="L8" s="14"/>
    </row>
    <row r="9" spans="2:20" ht="15.95" customHeight="1">
      <c r="B9" s="13"/>
      <c r="L9" s="14"/>
    </row>
    <row r="10" spans="2:20" ht="15.95" customHeight="1">
      <c r="B10" s="13"/>
      <c r="L10" s="14"/>
    </row>
    <row r="11" spans="2:20" ht="15.95" customHeight="1">
      <c r="B11" s="13"/>
      <c r="L11" s="14"/>
    </row>
    <row r="12" spans="2:20" ht="15.95" customHeight="1">
      <c r="B12" s="13"/>
      <c r="L12" s="14"/>
    </row>
    <row r="13" spans="2:20" ht="15.95" customHeight="1">
      <c r="B13" s="13"/>
      <c r="L13" s="14"/>
    </row>
    <row r="14" spans="2:20" ht="15.95" customHeight="1">
      <c r="B14" s="13"/>
      <c r="L14" s="14"/>
    </row>
    <row r="15" spans="2:20" ht="15.95" customHeight="1">
      <c r="B15" s="13"/>
      <c r="L15" s="14"/>
    </row>
    <row r="16" spans="2:20" ht="15.95" customHeight="1">
      <c r="B16" s="13"/>
      <c r="L16" s="14"/>
    </row>
    <row r="17" spans="2:18" ht="15.95" customHeight="1">
      <c r="B17" s="13"/>
      <c r="L17" s="14"/>
    </row>
    <row r="18" spans="2:18" ht="15.95" customHeight="1">
      <c r="B18" s="13"/>
      <c r="L18" s="14"/>
    </row>
    <row r="19" spans="2:18" ht="15.95" customHeight="1">
      <c r="B19" s="13"/>
      <c r="L19" s="14"/>
    </row>
    <row r="20" spans="2:18" ht="15.95" customHeight="1">
      <c r="B20" s="13"/>
      <c r="L20" s="14"/>
    </row>
    <row r="21" spans="2:18" ht="15.95" customHeight="1">
      <c r="B21" s="13"/>
      <c r="L21" s="14"/>
    </row>
    <row r="22" spans="2:18" ht="15.95" customHeight="1">
      <c r="B22" s="13"/>
      <c r="F22"/>
      <c r="L22" s="14"/>
    </row>
    <row r="23" spans="2:18" ht="15.95" customHeight="1">
      <c r="B23" s="13"/>
      <c r="C23" s="99" t="s">
        <v>2</v>
      </c>
      <c r="D23" s="99"/>
      <c r="E23" s="99"/>
      <c r="F23" s="99"/>
      <c r="G23" s="99"/>
      <c r="H23" s="99"/>
      <c r="I23" s="99"/>
      <c r="J23" s="99"/>
      <c r="K23" s="99"/>
      <c r="L23" s="14"/>
    </row>
    <row r="24" spans="2:18" ht="15.95" customHeight="1">
      <c r="B24" s="13"/>
      <c r="C24" s="54"/>
      <c r="D24" s="54"/>
      <c r="E24" s="54"/>
      <c r="F24" s="54"/>
      <c r="G24" s="54"/>
      <c r="H24" s="54"/>
      <c r="I24" s="54"/>
      <c r="J24" s="54"/>
      <c r="K24" s="54"/>
      <c r="L24" s="14"/>
    </row>
    <row r="25" spans="2:18">
      <c r="B25" s="13"/>
      <c r="L25" s="14"/>
    </row>
    <row r="26" spans="2:18" ht="16.5" thickBot="1">
      <c r="B26" s="13"/>
      <c r="L26" s="14"/>
      <c r="P26" s="57"/>
      <c r="Q26" s="57"/>
      <c r="R26" s="57"/>
    </row>
    <row r="27" spans="2:18" ht="15.95" customHeight="1">
      <c r="B27" s="13"/>
      <c r="D27" s="100">
        <f>Summary!K31</f>
        <v>0</v>
      </c>
      <c r="E27" s="101"/>
      <c r="F27" s="102"/>
      <c r="H27" s="93">
        <f>Summary!J31</f>
        <v>0</v>
      </c>
      <c r="I27" s="94"/>
      <c r="J27" s="95"/>
      <c r="L27" s="14"/>
      <c r="P27" s="57"/>
      <c r="Q27" s="57"/>
      <c r="R27" s="57"/>
    </row>
    <row r="28" spans="2:18" ht="15.95" customHeight="1">
      <c r="B28" s="13"/>
      <c r="D28" s="103"/>
      <c r="E28" s="104"/>
      <c r="F28" s="105"/>
      <c r="H28" s="96"/>
      <c r="I28" s="97"/>
      <c r="J28" s="98"/>
      <c r="L28" s="14"/>
      <c r="P28" s="57"/>
      <c r="Q28" s="57"/>
      <c r="R28" s="57"/>
    </row>
    <row r="29" spans="2:18" ht="15.95" customHeight="1">
      <c r="B29" s="13"/>
      <c r="D29" s="103"/>
      <c r="E29" s="104"/>
      <c r="F29" s="105"/>
      <c r="H29" s="96"/>
      <c r="I29" s="97"/>
      <c r="J29" s="98"/>
      <c r="L29" s="14"/>
    </row>
    <row r="30" spans="2:18" ht="15.95" customHeight="1">
      <c r="B30" s="13"/>
      <c r="D30" s="103"/>
      <c r="E30" s="104"/>
      <c r="F30" s="105"/>
      <c r="H30" s="96"/>
      <c r="I30" s="97"/>
      <c r="J30" s="98"/>
      <c r="L30" s="14"/>
    </row>
    <row r="31" spans="2:18" ht="15.95" customHeight="1">
      <c r="B31" s="13"/>
      <c r="D31" s="103"/>
      <c r="E31" s="104"/>
      <c r="F31" s="105"/>
      <c r="H31" s="96"/>
      <c r="I31" s="97"/>
      <c r="J31" s="98"/>
      <c r="L31" s="14"/>
    </row>
    <row r="32" spans="2:18" ht="15.95" customHeight="1">
      <c r="B32" s="13"/>
      <c r="D32" s="103"/>
      <c r="E32" s="104"/>
      <c r="F32" s="105"/>
      <c r="H32" s="96"/>
      <c r="I32" s="97"/>
      <c r="J32" s="98"/>
      <c r="L32" s="14"/>
    </row>
    <row r="33" spans="2:12" ht="15.95" customHeight="1">
      <c r="B33" s="13"/>
      <c r="D33" s="103"/>
      <c r="E33" s="104"/>
      <c r="F33" s="105"/>
      <c r="H33" s="96"/>
      <c r="I33" s="97"/>
      <c r="J33" s="98"/>
      <c r="L33" s="14"/>
    </row>
    <row r="34" spans="2:12" ht="15.95" customHeight="1">
      <c r="B34" s="13"/>
      <c r="D34" s="103"/>
      <c r="E34" s="104"/>
      <c r="F34" s="105"/>
      <c r="H34" s="96"/>
      <c r="I34" s="97"/>
      <c r="J34" s="98"/>
      <c r="L34" s="14"/>
    </row>
    <row r="35" spans="2:12" ht="15.95" customHeight="1">
      <c r="B35" s="13"/>
      <c r="D35" s="103"/>
      <c r="E35" s="104"/>
      <c r="F35" s="105"/>
      <c r="H35" s="96"/>
      <c r="I35" s="97"/>
      <c r="J35" s="98"/>
      <c r="L35" s="14"/>
    </row>
    <row r="36" spans="2:12" ht="15.95" customHeight="1">
      <c r="B36" s="13"/>
      <c r="D36" s="103"/>
      <c r="E36" s="104"/>
      <c r="F36" s="105"/>
      <c r="H36" s="96"/>
      <c r="I36" s="97"/>
      <c r="J36" s="98"/>
      <c r="L36" s="14"/>
    </row>
    <row r="37" spans="2:12" ht="17.100000000000001" customHeight="1" thickBot="1">
      <c r="B37" s="13"/>
      <c r="D37" s="103"/>
      <c r="E37" s="104"/>
      <c r="F37" s="105"/>
      <c r="H37" s="96"/>
      <c r="I37" s="97"/>
      <c r="J37" s="98"/>
      <c r="L37" s="14"/>
    </row>
    <row r="38" spans="2:12">
      <c r="B38" s="13"/>
      <c r="D38" s="118" t="s">
        <v>3</v>
      </c>
      <c r="E38" s="119"/>
      <c r="F38" s="120"/>
      <c r="H38" s="118" t="s">
        <v>4</v>
      </c>
      <c r="I38" s="119"/>
      <c r="J38" s="120"/>
      <c r="L38" s="14"/>
    </row>
    <row r="39" spans="2:12" ht="16.5" thickBot="1">
      <c r="B39" s="13"/>
      <c r="D39" s="121"/>
      <c r="E39" s="122"/>
      <c r="F39" s="123"/>
      <c r="H39" s="121"/>
      <c r="I39" s="122"/>
      <c r="J39" s="123"/>
      <c r="L39" s="14"/>
    </row>
    <row r="40" spans="2:12">
      <c r="B40" s="13"/>
      <c r="L40" s="14"/>
    </row>
    <row r="41" spans="2:12" ht="16.5" thickBot="1">
      <c r="B41" s="13"/>
      <c r="L41" s="14"/>
    </row>
    <row r="42" spans="2:12" ht="17.100000000000001" customHeight="1">
      <c r="B42" s="13"/>
      <c r="F42" s="112" t="s">
        <v>5</v>
      </c>
      <c r="G42" s="114" t="s">
        <v>6</v>
      </c>
      <c r="H42" s="116" t="s">
        <v>7</v>
      </c>
      <c r="L42" s="14"/>
    </row>
    <row r="43" spans="2:12" ht="16.5" thickBot="1">
      <c r="B43" s="13"/>
      <c r="F43" s="113"/>
      <c r="G43" s="115"/>
      <c r="H43" s="117"/>
      <c r="L43" s="14"/>
    </row>
    <row r="44" spans="2:12" ht="15.95" customHeight="1">
      <c r="B44" s="13"/>
      <c r="F44" s="44" t="s">
        <v>8</v>
      </c>
      <c r="G44" s="45">
        <f>Summary!K8</f>
        <v>0</v>
      </c>
      <c r="H44" s="46">
        <f>1-G44</f>
        <v>1</v>
      </c>
      <c r="L44" s="14"/>
    </row>
    <row r="45" spans="2:12" ht="15.95" customHeight="1">
      <c r="B45" s="13"/>
      <c r="F45" s="47" t="s">
        <v>9</v>
      </c>
      <c r="G45" s="49">
        <f>Summary!K9</f>
        <v>0</v>
      </c>
      <c r="H45" s="51">
        <f>1-G45</f>
        <v>1</v>
      </c>
      <c r="L45" s="14"/>
    </row>
    <row r="46" spans="2:12" ht="17.100000000000001" customHeight="1" thickBot="1">
      <c r="B46" s="13"/>
      <c r="F46" s="48" t="s">
        <v>10</v>
      </c>
      <c r="G46" s="50">
        <f>Summary!K10</f>
        <v>0</v>
      </c>
      <c r="H46" s="52">
        <f>1-G46</f>
        <v>1</v>
      </c>
      <c r="L46" s="14"/>
    </row>
    <row r="47" spans="2:12">
      <c r="B47" s="13"/>
      <c r="L47" s="14"/>
    </row>
    <row r="48" spans="2:12">
      <c r="B48" s="13"/>
      <c r="L48" s="14"/>
    </row>
    <row r="49" spans="2:12">
      <c r="B49" s="13"/>
      <c r="L49" s="14"/>
    </row>
    <row r="50" spans="2:12">
      <c r="B50" s="13"/>
      <c r="L50" s="14"/>
    </row>
    <row r="51" spans="2:12">
      <c r="B51" s="13"/>
      <c r="L51" s="14"/>
    </row>
    <row r="52" spans="2:12">
      <c r="B52" s="13"/>
      <c r="L52" s="14"/>
    </row>
    <row r="53" spans="2:12">
      <c r="B53" s="13"/>
      <c r="L53" s="14"/>
    </row>
    <row r="54" spans="2:12">
      <c r="B54" s="13"/>
      <c r="L54" s="14"/>
    </row>
    <row r="55" spans="2:12">
      <c r="B55" s="13"/>
      <c r="L55" s="14"/>
    </row>
    <row r="56" spans="2:12">
      <c r="B56" s="13"/>
      <c r="L56" s="14"/>
    </row>
    <row r="57" spans="2:12">
      <c r="B57" s="13"/>
      <c r="L57" s="14"/>
    </row>
    <row r="58" spans="2:12">
      <c r="B58" s="13"/>
      <c r="L58" s="14"/>
    </row>
    <row r="59" spans="2:12">
      <c r="B59" s="13"/>
      <c r="L59" s="14"/>
    </row>
    <row r="60" spans="2:12">
      <c r="B60" s="13"/>
      <c r="L60" s="14"/>
    </row>
    <row r="61" spans="2:12">
      <c r="B61" s="13"/>
      <c r="L61" s="14"/>
    </row>
    <row r="62" spans="2:12">
      <c r="B62" s="13"/>
      <c r="L62" s="14"/>
    </row>
    <row r="63" spans="2:12">
      <c r="B63" s="13"/>
      <c r="L63" s="14"/>
    </row>
    <row r="64" spans="2:12">
      <c r="B64" s="13"/>
      <c r="L64" s="14"/>
    </row>
    <row r="65" spans="2:12">
      <c r="B65" s="13"/>
      <c r="L65" s="14"/>
    </row>
    <row r="66" spans="2:12" ht="16.5" thickBot="1">
      <c r="B66" s="13"/>
      <c r="L66" s="14"/>
    </row>
    <row r="67" spans="2:12" ht="42.75" thickBot="1">
      <c r="B67" s="13"/>
      <c r="C67" s="91" t="s">
        <v>11</v>
      </c>
      <c r="D67" s="91"/>
      <c r="E67" s="91"/>
      <c r="F67" s="91"/>
      <c r="G67" s="58" t="s">
        <v>12</v>
      </c>
      <c r="H67" s="58" t="s">
        <v>13</v>
      </c>
      <c r="I67" s="80" t="s">
        <v>14</v>
      </c>
      <c r="J67" s="91" t="s">
        <v>15</v>
      </c>
      <c r="K67" s="91"/>
      <c r="L67" s="14"/>
    </row>
    <row r="68" spans="2:12" ht="18" customHeight="1" thickBot="1">
      <c r="B68" s="13"/>
      <c r="C68" s="92" t="s">
        <v>16</v>
      </c>
      <c r="D68" s="92"/>
      <c r="E68" s="92"/>
      <c r="F68" s="92"/>
      <c r="G68" s="42">
        <f>Summary!H15</f>
        <v>0</v>
      </c>
      <c r="H68" s="42">
        <f>Summary!I15</f>
        <v>42</v>
      </c>
      <c r="I68" s="81">
        <f>Summary!J15</f>
        <v>0</v>
      </c>
      <c r="J68" s="89">
        <f>Summary!K15</f>
        <v>0</v>
      </c>
      <c r="K68" s="89"/>
      <c r="L68" s="14"/>
    </row>
    <row r="69" spans="2:12" ht="18" customHeight="1" thickBot="1">
      <c r="B69" s="13"/>
      <c r="C69" s="92" t="s">
        <v>17</v>
      </c>
      <c r="D69" s="92"/>
      <c r="E69" s="92"/>
      <c r="F69" s="92"/>
      <c r="G69" s="42">
        <f>Summary!H16</f>
        <v>0</v>
      </c>
      <c r="H69" s="42">
        <f>Summary!I16</f>
        <v>27</v>
      </c>
      <c r="I69" s="81">
        <f>Summary!J16</f>
        <v>0</v>
      </c>
      <c r="J69" s="89">
        <f>Summary!K16</f>
        <v>0</v>
      </c>
      <c r="K69" s="89"/>
      <c r="L69" s="14"/>
    </row>
    <row r="70" spans="2:12" ht="18" customHeight="1" thickBot="1">
      <c r="B70" s="13"/>
      <c r="C70" s="92" t="s">
        <v>18</v>
      </c>
      <c r="D70" s="92"/>
      <c r="E70" s="92"/>
      <c r="F70" s="92"/>
      <c r="G70" s="42">
        <f>Summary!H17</f>
        <v>0</v>
      </c>
      <c r="H70" s="42">
        <f>Summary!I17</f>
        <v>27</v>
      </c>
      <c r="I70" s="81">
        <f>Summary!J17</f>
        <v>0</v>
      </c>
      <c r="J70" s="89">
        <f>Summary!K17</f>
        <v>0</v>
      </c>
      <c r="K70" s="89"/>
      <c r="L70" s="14"/>
    </row>
    <row r="71" spans="2:12" ht="18" customHeight="1" thickBot="1">
      <c r="B71" s="13"/>
      <c r="C71" s="92" t="s">
        <v>19</v>
      </c>
      <c r="D71" s="92"/>
      <c r="E71" s="92"/>
      <c r="F71" s="92"/>
      <c r="G71" s="42">
        <f>Summary!H18</f>
        <v>0</v>
      </c>
      <c r="H71" s="42">
        <f>Summary!I18</f>
        <v>75</v>
      </c>
      <c r="I71" s="81">
        <f>Summary!J18</f>
        <v>0</v>
      </c>
      <c r="J71" s="89">
        <f>Summary!K18</f>
        <v>0</v>
      </c>
      <c r="K71" s="89"/>
      <c r="L71" s="14"/>
    </row>
    <row r="72" spans="2:12" ht="18" customHeight="1" thickBot="1">
      <c r="B72" s="13"/>
      <c r="C72" s="92" t="s">
        <v>20</v>
      </c>
      <c r="D72" s="92"/>
      <c r="E72" s="92"/>
      <c r="F72" s="92"/>
      <c r="G72" s="42">
        <f>Summary!H19</f>
        <v>0</v>
      </c>
      <c r="H72" s="42">
        <f>Summary!I19</f>
        <v>105</v>
      </c>
      <c r="I72" s="81">
        <f>Summary!J19</f>
        <v>0</v>
      </c>
      <c r="J72" s="89">
        <f>Summary!K19</f>
        <v>0</v>
      </c>
      <c r="K72" s="89"/>
      <c r="L72" s="14"/>
    </row>
    <row r="73" spans="2:12" ht="18" customHeight="1" thickBot="1">
      <c r="B73" s="13"/>
      <c r="C73" s="92" t="s">
        <v>21</v>
      </c>
      <c r="D73" s="92"/>
      <c r="E73" s="92"/>
      <c r="F73" s="92"/>
      <c r="G73" s="42">
        <f>Summary!H20</f>
        <v>0</v>
      </c>
      <c r="H73" s="42">
        <f>Summary!I20</f>
        <v>153</v>
      </c>
      <c r="I73" s="81">
        <f>Summary!J20</f>
        <v>0</v>
      </c>
      <c r="J73" s="89">
        <f>Summary!K20</f>
        <v>0</v>
      </c>
      <c r="K73" s="89"/>
      <c r="L73" s="14"/>
    </row>
    <row r="74" spans="2:12" ht="18" customHeight="1" thickBot="1">
      <c r="B74" s="13"/>
      <c r="C74" s="92" t="s">
        <v>22</v>
      </c>
      <c r="D74" s="92"/>
      <c r="E74" s="92"/>
      <c r="F74" s="92"/>
      <c r="G74" s="42">
        <f>Summary!H21</f>
        <v>0</v>
      </c>
      <c r="H74" s="42">
        <f>Summary!I21</f>
        <v>117</v>
      </c>
      <c r="I74" s="81">
        <f>Summary!J21</f>
        <v>0</v>
      </c>
      <c r="J74" s="89">
        <f>Summary!K21</f>
        <v>0</v>
      </c>
      <c r="K74" s="89"/>
      <c r="L74" s="14"/>
    </row>
    <row r="75" spans="2:12" ht="16.5" thickBot="1">
      <c r="B75" s="13"/>
      <c r="C75" s="92" t="s">
        <v>23</v>
      </c>
      <c r="D75" s="92"/>
      <c r="E75" s="92"/>
      <c r="F75" s="92"/>
      <c r="G75" s="42">
        <f>Summary!H22</f>
        <v>0</v>
      </c>
      <c r="H75" s="42">
        <f>Summary!I22</f>
        <v>24</v>
      </c>
      <c r="I75" s="81">
        <f>Summary!J22</f>
        <v>0</v>
      </c>
      <c r="J75" s="89">
        <f>Summary!K22</f>
        <v>0</v>
      </c>
      <c r="K75" s="89"/>
      <c r="L75" s="14"/>
    </row>
    <row r="76" spans="2:12" ht="18" customHeight="1" thickBot="1">
      <c r="B76" s="13"/>
      <c r="C76" s="92" t="s">
        <v>24</v>
      </c>
      <c r="D76" s="92"/>
      <c r="E76" s="92"/>
      <c r="F76" s="92"/>
      <c r="G76" s="42">
        <f>Summary!H23</f>
        <v>0</v>
      </c>
      <c r="H76" s="42">
        <f>Summary!I23</f>
        <v>57</v>
      </c>
      <c r="I76" s="81">
        <f>Summary!J23</f>
        <v>0</v>
      </c>
      <c r="J76" s="89">
        <f>Summary!K23</f>
        <v>0</v>
      </c>
      <c r="K76" s="89"/>
      <c r="L76" s="14"/>
    </row>
    <row r="77" spans="2:12" ht="16.5" thickBot="1">
      <c r="B77" s="13"/>
      <c r="C77" s="92" t="s">
        <v>25</v>
      </c>
      <c r="D77" s="92"/>
      <c r="E77" s="92"/>
      <c r="F77" s="92"/>
      <c r="G77" s="42">
        <f>Summary!H24</f>
        <v>0</v>
      </c>
      <c r="H77" s="42">
        <f>Summary!I24</f>
        <v>60</v>
      </c>
      <c r="I77" s="81">
        <f>Summary!J24</f>
        <v>0</v>
      </c>
      <c r="J77" s="89">
        <f>Summary!K24</f>
        <v>0</v>
      </c>
      <c r="K77" s="89"/>
      <c r="L77" s="14"/>
    </row>
    <row r="78" spans="2:12" ht="18" customHeight="1" thickBot="1">
      <c r="B78" s="13"/>
      <c r="C78" s="92" t="s">
        <v>26</v>
      </c>
      <c r="D78" s="92"/>
      <c r="E78" s="92"/>
      <c r="F78" s="92"/>
      <c r="G78" s="42">
        <f>Summary!H25</f>
        <v>0</v>
      </c>
      <c r="H78" s="42">
        <f>Summary!I25</f>
        <v>6</v>
      </c>
      <c r="I78" s="81">
        <f>Summary!J25</f>
        <v>0</v>
      </c>
      <c r="J78" s="89">
        <f>Summary!K25</f>
        <v>0</v>
      </c>
      <c r="K78" s="89"/>
      <c r="L78" s="14"/>
    </row>
    <row r="79" spans="2:12" ht="16.5" thickBot="1">
      <c r="B79" s="13"/>
      <c r="C79" s="92" t="s">
        <v>27</v>
      </c>
      <c r="D79" s="92"/>
      <c r="E79" s="92"/>
      <c r="F79" s="92"/>
      <c r="G79" s="42">
        <f>Summary!H26</f>
        <v>0</v>
      </c>
      <c r="H79" s="42">
        <f>Summary!I26</f>
        <v>24</v>
      </c>
      <c r="I79" s="81">
        <f>Summary!J26</f>
        <v>0</v>
      </c>
      <c r="J79" s="89">
        <f>Summary!K26</f>
        <v>0</v>
      </c>
      <c r="K79" s="89"/>
      <c r="L79" s="14"/>
    </row>
    <row r="80" spans="2:12" ht="16.5" thickBot="1">
      <c r="B80" s="13"/>
      <c r="C80" s="92" t="s">
        <v>28</v>
      </c>
      <c r="D80" s="92"/>
      <c r="E80" s="92"/>
      <c r="F80" s="92"/>
      <c r="G80" s="42">
        <f>Summary!H27</f>
        <v>0</v>
      </c>
      <c r="H80" s="42">
        <f>Summary!I27</f>
        <v>21</v>
      </c>
      <c r="I80" s="81">
        <f>Summary!J27</f>
        <v>0</v>
      </c>
      <c r="J80" s="89">
        <f>Summary!K27</f>
        <v>0</v>
      </c>
      <c r="K80" s="89"/>
      <c r="L80" s="14"/>
    </row>
    <row r="81" spans="2:12" ht="18" customHeight="1" thickBot="1">
      <c r="B81" s="13"/>
      <c r="C81" s="92" t="s">
        <v>29</v>
      </c>
      <c r="D81" s="92"/>
      <c r="E81" s="92"/>
      <c r="F81" s="92"/>
      <c r="G81" s="42">
        <f>Summary!H28</f>
        <v>0</v>
      </c>
      <c r="H81" s="42">
        <f>Summary!I28</f>
        <v>51</v>
      </c>
      <c r="I81" s="81">
        <f>Summary!J28</f>
        <v>0</v>
      </c>
      <c r="J81" s="89">
        <f>Summary!K28</f>
        <v>0</v>
      </c>
      <c r="K81" s="89"/>
      <c r="L81" s="14"/>
    </row>
    <row r="82" spans="2:12" ht="16.5" thickBot="1">
      <c r="B82" s="13"/>
      <c r="C82" s="92" t="s">
        <v>30</v>
      </c>
      <c r="D82" s="92"/>
      <c r="E82" s="92"/>
      <c r="F82" s="92"/>
      <c r="G82" s="42">
        <f>Summary!H29</f>
        <v>0</v>
      </c>
      <c r="H82" s="42">
        <f>Summary!I29</f>
        <v>108</v>
      </c>
      <c r="I82" s="81">
        <f>Summary!J29</f>
        <v>0</v>
      </c>
      <c r="J82" s="89">
        <f>Summary!K29</f>
        <v>0</v>
      </c>
      <c r="K82" s="89"/>
      <c r="L82" s="14"/>
    </row>
    <row r="83" spans="2:12" ht="16.5" thickBot="1">
      <c r="B83" s="13"/>
      <c r="C83" s="92" t="s">
        <v>31</v>
      </c>
      <c r="D83" s="92"/>
      <c r="E83" s="92"/>
      <c r="F83" s="92"/>
      <c r="G83" s="42">
        <f>Summary!H30</f>
        <v>0</v>
      </c>
      <c r="H83" s="42">
        <f>Summary!I30</f>
        <v>57</v>
      </c>
      <c r="I83" s="81">
        <f>Summary!J30</f>
        <v>0</v>
      </c>
      <c r="J83" s="89">
        <f>Summary!K30</f>
        <v>0</v>
      </c>
      <c r="K83" s="89"/>
      <c r="L83" s="14"/>
    </row>
    <row r="84" spans="2:12" ht="15.95" customHeight="1" thickBot="1">
      <c r="B84" s="13"/>
      <c r="C84" s="91" t="s">
        <v>32</v>
      </c>
      <c r="D84" s="91"/>
      <c r="E84" s="91"/>
      <c r="F84" s="91"/>
      <c r="G84" s="108">
        <f>Summary!H31</f>
        <v>0</v>
      </c>
      <c r="H84" s="110">
        <f>Summary!I31</f>
        <v>954</v>
      </c>
      <c r="I84" s="106">
        <f>Summary!J31</f>
        <v>0</v>
      </c>
      <c r="J84" s="90">
        <f>Summary!K31</f>
        <v>0</v>
      </c>
      <c r="K84" s="90"/>
      <c r="L84" s="14"/>
    </row>
    <row r="85" spans="2:12" ht="16.5" customHeight="1" thickBot="1">
      <c r="B85" s="13"/>
      <c r="C85" s="91"/>
      <c r="D85" s="91"/>
      <c r="E85" s="91"/>
      <c r="F85" s="91"/>
      <c r="G85" s="109"/>
      <c r="H85" s="111"/>
      <c r="I85" s="107"/>
      <c r="J85" s="90"/>
      <c r="K85" s="90"/>
      <c r="L85" s="14"/>
    </row>
    <row r="86" spans="2:12">
      <c r="B86" s="13"/>
      <c r="L86" s="14"/>
    </row>
    <row r="87" spans="2:12">
      <c r="B87" s="13"/>
      <c r="L87" s="14"/>
    </row>
    <row r="88" spans="2:12" ht="16.5" thickBot="1">
      <c r="B88" s="15"/>
      <c r="C88" s="16"/>
      <c r="D88" s="16"/>
      <c r="E88" s="16"/>
      <c r="F88" s="16"/>
      <c r="G88" s="16"/>
      <c r="H88" s="16"/>
      <c r="I88" s="16"/>
      <c r="J88" s="16"/>
      <c r="K88" s="16"/>
      <c r="L88" s="17"/>
    </row>
    <row r="89" spans="2:12">
      <c r="F89" s="11"/>
    </row>
  </sheetData>
  <mergeCells count="47">
    <mergeCell ref="H27:J37"/>
    <mergeCell ref="C23:K23"/>
    <mergeCell ref="D27:F37"/>
    <mergeCell ref="I84:I85"/>
    <mergeCell ref="G84:G85"/>
    <mergeCell ref="H84:H85"/>
    <mergeCell ref="F42:F43"/>
    <mergeCell ref="G42:G43"/>
    <mergeCell ref="H42:H43"/>
    <mergeCell ref="D38:F39"/>
    <mergeCell ref="H38:J39"/>
    <mergeCell ref="C67:F67"/>
    <mergeCell ref="C68:F68"/>
    <mergeCell ref="C69:F69"/>
    <mergeCell ref="C70:F70"/>
    <mergeCell ref="C71:F71"/>
    <mergeCell ref="C72:F72"/>
    <mergeCell ref="C73:F73"/>
    <mergeCell ref="C74:F74"/>
    <mergeCell ref="C75:F75"/>
    <mergeCell ref="C76:F76"/>
    <mergeCell ref="C82:F82"/>
    <mergeCell ref="C83:F83"/>
    <mergeCell ref="C84:F85"/>
    <mergeCell ref="C77:F77"/>
    <mergeCell ref="C78:F78"/>
    <mergeCell ref="C79:F79"/>
    <mergeCell ref="C80:F80"/>
    <mergeCell ref="C81:F81"/>
    <mergeCell ref="J67:K67"/>
    <mergeCell ref="J68:K68"/>
    <mergeCell ref="J69:K69"/>
    <mergeCell ref="J70:K70"/>
    <mergeCell ref="J71:K71"/>
    <mergeCell ref="J72:K72"/>
    <mergeCell ref="J73:K73"/>
    <mergeCell ref="J74:K74"/>
    <mergeCell ref="J75:K75"/>
    <mergeCell ref="J76:K76"/>
    <mergeCell ref="J82:K82"/>
    <mergeCell ref="J83:K83"/>
    <mergeCell ref="J84:K85"/>
    <mergeCell ref="J77:K77"/>
    <mergeCell ref="J78:K78"/>
    <mergeCell ref="J79:K79"/>
    <mergeCell ref="J80:K80"/>
    <mergeCell ref="J81:K8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1E5AB-7AF6-4854-BBC2-EA9BD5D5479E}">
  <dimension ref="E21:K42"/>
  <sheetViews>
    <sheetView zoomScale="70" zoomScaleNormal="70" workbookViewId="0">
      <selection activeCell="Q15" sqref="Q15"/>
    </sheetView>
  </sheetViews>
  <sheetFormatPr defaultRowHeight="15.75"/>
  <cols>
    <col min="1" max="16384" width="9" style="1"/>
  </cols>
  <sheetData>
    <row r="21" spans="5:11" ht="16.5" thickBot="1"/>
    <row r="22" spans="5:11">
      <c r="E22" s="10"/>
      <c r="F22" s="11"/>
      <c r="G22" s="11"/>
      <c r="H22" s="11"/>
      <c r="I22" s="11"/>
      <c r="J22" s="11"/>
      <c r="K22" s="12"/>
    </row>
    <row r="23" spans="5:11" ht="15.75" customHeight="1">
      <c r="E23" s="124" t="s">
        <v>33</v>
      </c>
      <c r="F23" s="125"/>
      <c r="G23" s="125"/>
      <c r="H23" s="125"/>
      <c r="I23" s="125"/>
      <c r="J23" s="125"/>
      <c r="K23" s="126"/>
    </row>
    <row r="24" spans="5:11" ht="15.75" customHeight="1">
      <c r="E24" s="124"/>
      <c r="F24" s="125"/>
      <c r="G24" s="125"/>
      <c r="H24" s="125"/>
      <c r="I24" s="125"/>
      <c r="J24" s="125"/>
      <c r="K24" s="126"/>
    </row>
    <row r="25" spans="5:11" ht="34.5">
      <c r="E25" s="13"/>
      <c r="F25" s="56"/>
      <c r="G25" s="53"/>
      <c r="H25" s="53"/>
      <c r="I25" s="53"/>
      <c r="J25" s="53"/>
      <c r="K25" s="61"/>
    </row>
    <row r="26" spans="5:11">
      <c r="E26" s="13"/>
      <c r="F26" s="127" t="s">
        <v>34</v>
      </c>
      <c r="G26" s="127"/>
      <c r="H26" s="127"/>
      <c r="I26" s="127"/>
      <c r="J26" s="53"/>
      <c r="K26" s="61"/>
    </row>
    <row r="27" spans="5:11">
      <c r="E27" s="13"/>
      <c r="F27" s="127" t="s">
        <v>35</v>
      </c>
      <c r="G27" s="127"/>
      <c r="H27" s="127"/>
      <c r="I27" s="127"/>
      <c r="J27" s="127"/>
      <c r="K27" s="61"/>
    </row>
    <row r="28" spans="5:11">
      <c r="E28" s="13"/>
      <c r="F28" s="127" t="s">
        <v>36</v>
      </c>
      <c r="G28" s="127"/>
      <c r="H28" s="127"/>
      <c r="I28" s="127"/>
      <c r="J28" s="127"/>
      <c r="K28" s="61"/>
    </row>
    <row r="29" spans="5:11">
      <c r="E29" s="13"/>
      <c r="F29" s="127" t="s">
        <v>37</v>
      </c>
      <c r="G29" s="127"/>
      <c r="H29" s="127"/>
      <c r="I29" s="127"/>
      <c r="J29" s="53"/>
      <c r="K29" s="61"/>
    </row>
    <row r="30" spans="5:11">
      <c r="E30" s="13"/>
      <c r="F30" s="127" t="s">
        <v>38</v>
      </c>
      <c r="G30" s="127"/>
      <c r="H30" s="127"/>
      <c r="I30" s="127"/>
      <c r="J30" s="53"/>
      <c r="K30" s="61"/>
    </row>
    <row r="31" spans="5:11">
      <c r="E31" s="13"/>
      <c r="F31" s="127" t="s">
        <v>39</v>
      </c>
      <c r="G31" s="127"/>
      <c r="H31" s="127"/>
      <c r="I31" s="127"/>
      <c r="J31" s="53"/>
      <c r="K31" s="61"/>
    </row>
    <row r="32" spans="5:11">
      <c r="E32" s="13"/>
      <c r="F32" s="127" t="s">
        <v>40</v>
      </c>
      <c r="G32" s="127"/>
      <c r="H32" s="127"/>
      <c r="I32" s="127"/>
      <c r="J32" s="53"/>
      <c r="K32" s="61"/>
    </row>
    <row r="33" spans="5:11">
      <c r="E33" s="13"/>
      <c r="F33" s="127" t="s">
        <v>41</v>
      </c>
      <c r="G33" s="127"/>
      <c r="H33" s="127"/>
      <c r="I33" s="127"/>
      <c r="J33" s="53"/>
      <c r="K33" s="61"/>
    </row>
    <row r="34" spans="5:11">
      <c r="E34" s="13"/>
      <c r="F34" s="127" t="s">
        <v>42</v>
      </c>
      <c r="G34" s="127"/>
      <c r="H34" s="127"/>
      <c r="I34" s="127"/>
      <c r="J34" s="53"/>
      <c r="K34" s="61"/>
    </row>
    <row r="35" spans="5:11">
      <c r="E35" s="13"/>
      <c r="F35" s="127" t="s">
        <v>43</v>
      </c>
      <c r="G35" s="127"/>
      <c r="H35" s="127"/>
      <c r="I35" s="127"/>
      <c r="J35" s="53"/>
      <c r="K35" s="61"/>
    </row>
    <row r="36" spans="5:11">
      <c r="E36" s="13"/>
      <c r="F36" s="127" t="s">
        <v>44</v>
      </c>
      <c r="G36" s="127"/>
      <c r="H36" s="127"/>
      <c r="I36" s="127"/>
      <c r="J36" s="53"/>
      <c r="K36" s="61"/>
    </row>
    <row r="37" spans="5:11">
      <c r="E37" s="13"/>
      <c r="F37" s="127" t="s">
        <v>45</v>
      </c>
      <c r="G37" s="127"/>
      <c r="H37" s="127"/>
      <c r="I37" s="127"/>
      <c r="J37" s="53"/>
      <c r="K37" s="61"/>
    </row>
    <row r="38" spans="5:11">
      <c r="E38" s="13"/>
      <c r="F38" s="127" t="s">
        <v>46</v>
      </c>
      <c r="G38" s="127"/>
      <c r="H38" s="127"/>
      <c r="I38" s="127"/>
      <c r="K38" s="14"/>
    </row>
    <row r="39" spans="5:11">
      <c r="E39" s="13"/>
      <c r="F39" s="127" t="s">
        <v>47</v>
      </c>
      <c r="G39" s="127"/>
      <c r="H39" s="127"/>
      <c r="I39" s="127"/>
      <c r="K39" s="14"/>
    </row>
    <row r="40" spans="5:11">
      <c r="E40" s="13"/>
      <c r="F40" s="127" t="s">
        <v>48</v>
      </c>
      <c r="G40" s="127"/>
      <c r="H40" s="127"/>
      <c r="I40" s="127"/>
      <c r="K40" s="14"/>
    </row>
    <row r="41" spans="5:11">
      <c r="E41" s="13"/>
      <c r="F41" s="127" t="s">
        <v>49</v>
      </c>
      <c r="G41" s="127"/>
      <c r="H41" s="127"/>
      <c r="I41" s="127"/>
      <c r="K41" s="14"/>
    </row>
    <row r="42" spans="5:11" ht="16.5" thickBot="1">
      <c r="E42" s="15"/>
      <c r="F42" s="16"/>
      <c r="G42" s="16"/>
      <c r="H42" s="16"/>
      <c r="I42" s="16"/>
      <c r="J42" s="16"/>
      <c r="K42" s="17"/>
    </row>
  </sheetData>
  <mergeCells count="17">
    <mergeCell ref="F41:I41"/>
    <mergeCell ref="F33:I33"/>
    <mergeCell ref="F36:I36"/>
    <mergeCell ref="F40:I40"/>
    <mergeCell ref="F37:I37"/>
    <mergeCell ref="F38:I38"/>
    <mergeCell ref="F39:I39"/>
    <mergeCell ref="E23:K24"/>
    <mergeCell ref="F31:I31"/>
    <mergeCell ref="F32:I32"/>
    <mergeCell ref="F34:I34"/>
    <mergeCell ref="F35:I35"/>
    <mergeCell ref="F27:J27"/>
    <mergeCell ref="F28:J28"/>
    <mergeCell ref="F26:I26"/>
    <mergeCell ref="F29:I29"/>
    <mergeCell ref="F30:I30"/>
  </mergeCells>
  <hyperlinks>
    <hyperlink ref="F26:I26" location="'1. Behaviour Engagement'!A1" display="1.     Behaviour Engagement" xr:uid="{3CFCBFA9-C688-43DD-A35F-6031778516F6}"/>
    <hyperlink ref="F27:I27" location="'2. Provision of Good Quality OH'!A1" display="2.     Provision of Good Quality Oral Healthcare" xr:uid="{657BB603-23CE-4C5E-A83B-EDFDF43D4FE7}"/>
    <hyperlink ref="F28:J28" location="'3. Knowledge Exchange'!A1" display="3.     Knowledge Exchange, Research and Education" xr:uid="{A78219C1-8971-4A33-B3A2-41A23549B66C}"/>
    <hyperlink ref="F29:I29" location="'4. Travel and Transport'!A1" display="4.     Travel and Transport" xr:uid="{95FB4E2B-B4AA-416A-9F15-C9B56CC38365}"/>
    <hyperlink ref="F30:I30" location="'5. Energy Consumption'!A1" display="5.     Energy Consumption" xr:uid="{8DA6B0AC-FA4D-46AC-B271-5F2A4CCE7C41}"/>
    <hyperlink ref="F31:I31" location="'6. Reduce,Reuse,Recycle,Rethink'!A1" display="6.     Reduce, Reuse, Recycle and Rethink" xr:uid="{251D0911-E867-4EF1-99E8-BF91064FB00F}"/>
    <hyperlink ref="F32:I32" location="'7. Waste Management'!A1" display="7.     Waste Management" xr:uid="{A976F8A0-3E13-4BC4-8BB8-5E9F3CD0D0FE}"/>
    <hyperlink ref="F33:I33" location="'8. Plastics'!A1" display="8.     Plastics" xr:uid="{B843C568-3DF7-4C42-A5A2-4CDA799AFDA8}"/>
    <hyperlink ref="F34:I34" location="'9. Clinical Dental Materials'!A1" display="9.     Clinical Dental Materials" xr:uid="{EFE5F7D9-0481-4F25-BC50-12D9DE5602A4}"/>
    <hyperlink ref="F35:I35" location="'10. Impressions'!A1" display="10.  Impressions" xr:uid="{548EA59D-FB4C-430C-9742-E777C7F9556D}"/>
    <hyperlink ref="F36:I36" location="'11. Anaesthetic Gases'!A1" display="11.  Anaesthetic Gases" xr:uid="{C9133B70-C4E5-4B2A-9ECE-FD0470463934}"/>
    <hyperlink ref="F37:I37" location="'12. Radiography'!A1" display="12.   Radiography" xr:uid="{C53C062F-81C3-4361-B2A1-39817283E6DB}"/>
    <hyperlink ref="F38:I38" location="'13. Disinfectants'!A1" display="13.   Disinfectants" xr:uid="{33881F13-FFEC-4422-B6F0-9C46307DCE7B}"/>
    <hyperlink ref="F39:I39" location="'14. Laboratory'!A1" display="14.   Laboratory (Removable and Fixed)" xr:uid="{C8AC0620-FCFA-4681-A2C9-D90EC4C7C1E5}"/>
    <hyperlink ref="F40:I40" location="'15. Procurement'!A1" display="15.   Procurement" xr:uid="{6E5EAEEB-C3DF-45EA-A6C1-C56F1A03C190}"/>
    <hyperlink ref="F41:I41" location="'16. Administration'!A1" display="16.   Administration" xr:uid="{42AF6795-8067-4E64-9BD8-4457E5206236}"/>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45B44-0808-864B-9BA5-617466590B59}">
  <dimension ref="B1:R162"/>
  <sheetViews>
    <sheetView zoomScale="70" zoomScaleNormal="70" workbookViewId="0"/>
  </sheetViews>
  <sheetFormatPr defaultColWidth="10.875" defaultRowHeight="15.75"/>
  <cols>
    <col min="1" max="2" width="10.875" style="1"/>
    <col min="3" max="4" width="13.625" style="1" customWidth="1"/>
    <col min="5" max="5" width="10.875" style="1"/>
    <col min="6" max="6" width="13.875" style="1" bestFit="1" customWidth="1"/>
    <col min="7" max="7" width="28.625" style="1" customWidth="1"/>
    <col min="8" max="11" width="30.625" style="1" customWidth="1"/>
    <col min="12" max="12" width="10.875" style="1"/>
    <col min="13" max="13" width="17.5" style="1" customWidth="1"/>
    <col min="14" max="15" width="10.875" style="1"/>
    <col min="16" max="16" width="14" style="1" customWidth="1"/>
    <col min="17" max="16384" width="10.875" style="1"/>
  </cols>
  <sheetData>
    <row r="1" spans="2:18" ht="16.5" thickBot="1"/>
    <row r="2" spans="2:18">
      <c r="B2" s="10"/>
      <c r="C2" s="11"/>
      <c r="D2" s="11"/>
      <c r="E2" s="11"/>
      <c r="F2" s="11"/>
      <c r="G2" s="11"/>
      <c r="H2" s="11"/>
      <c r="I2" s="11"/>
      <c r="J2" s="11"/>
      <c r="K2" s="11"/>
      <c r="L2" s="11"/>
      <c r="M2" s="11"/>
      <c r="N2" s="11"/>
      <c r="O2" s="11"/>
      <c r="P2" s="11"/>
      <c r="Q2" s="11"/>
      <c r="R2" s="12"/>
    </row>
    <row r="3" spans="2:18">
      <c r="B3" s="13"/>
      <c r="R3" s="14"/>
    </row>
    <row r="4" spans="2:18" ht="16.5" thickBot="1">
      <c r="B4" s="13"/>
      <c r="R4" s="14"/>
    </row>
    <row r="5" spans="2:18" ht="35.1" customHeight="1" thickBot="1">
      <c r="B5" s="13"/>
      <c r="C5" s="156" t="s">
        <v>50</v>
      </c>
      <c r="D5" s="156" t="s">
        <v>51</v>
      </c>
      <c r="F5" s="134" t="s">
        <v>52</v>
      </c>
      <c r="G5" s="135"/>
      <c r="H5" s="135"/>
      <c r="I5" s="135"/>
      <c r="J5" s="135"/>
      <c r="K5" s="136"/>
      <c r="M5" s="22" t="s">
        <v>11</v>
      </c>
      <c r="N5" s="23" t="s">
        <v>53</v>
      </c>
      <c r="O5" s="23" t="s">
        <v>54</v>
      </c>
      <c r="P5" s="23" t="s">
        <v>55</v>
      </c>
      <c r="Q5" s="23" t="s">
        <v>56</v>
      </c>
      <c r="R5" s="14"/>
    </row>
    <row r="6" spans="2:18" ht="16.5" thickBot="1">
      <c r="B6" s="13"/>
      <c r="C6" s="157"/>
      <c r="D6" s="157"/>
      <c r="F6" s="137" t="s">
        <v>5</v>
      </c>
      <c r="G6" s="138"/>
      <c r="H6" s="155" t="s">
        <v>57</v>
      </c>
      <c r="I6" s="155" t="s">
        <v>58</v>
      </c>
      <c r="J6" s="155" t="s">
        <v>59</v>
      </c>
      <c r="K6" s="155" t="s">
        <v>60</v>
      </c>
      <c r="M6" s="170" t="s">
        <v>16</v>
      </c>
      <c r="N6" s="24" t="s">
        <v>61</v>
      </c>
      <c r="O6" s="24">
        <v>2</v>
      </c>
      <c r="P6" s="25">
        <f>'1. Behaviour Engagement'!C9</f>
        <v>0</v>
      </c>
      <c r="Q6" s="25">
        <f>P6*O6</f>
        <v>0</v>
      </c>
      <c r="R6" s="14"/>
    </row>
    <row r="7" spans="2:18" ht="18" customHeight="1" thickBot="1">
      <c r="B7" s="13"/>
      <c r="C7" s="34" t="s">
        <v>8</v>
      </c>
      <c r="D7" s="35">
        <f>J8</f>
        <v>0</v>
      </c>
      <c r="F7" s="139"/>
      <c r="G7" s="140"/>
      <c r="H7" s="115"/>
      <c r="I7" s="115"/>
      <c r="J7" s="115"/>
      <c r="K7" s="115"/>
      <c r="M7" s="171"/>
      <c r="N7" s="24" t="s">
        <v>62</v>
      </c>
      <c r="O7" s="24">
        <v>2</v>
      </c>
      <c r="P7" s="25">
        <f>'1. Behaviour Engagement'!H9</f>
        <v>0</v>
      </c>
      <c r="Q7" s="25">
        <f t="shared" ref="Q7:Q70" si="0">P7*O7</f>
        <v>0</v>
      </c>
      <c r="R7" s="14"/>
    </row>
    <row r="8" spans="2:18" ht="16.5" thickBot="1">
      <c r="B8" s="13"/>
      <c r="C8" s="36" t="s">
        <v>63</v>
      </c>
      <c r="D8" s="37">
        <f>J9</f>
        <v>0</v>
      </c>
      <c r="F8" s="141" t="s">
        <v>8</v>
      </c>
      <c r="G8" s="142"/>
      <c r="H8" s="27" t="s">
        <v>64</v>
      </c>
      <c r="I8" s="27">
        <v>48</v>
      </c>
      <c r="J8" s="27">
        <f>Q24+Q28+Q38+Q44+Q61+Q92+Q93+Q95+Q96+Q109+Q110+Q113+Q114+Q115+Q116+Q117</f>
        <v>0</v>
      </c>
      <c r="K8" s="19">
        <f>J8/I8</f>
        <v>0</v>
      </c>
      <c r="M8" s="171"/>
      <c r="N8" s="24" t="s">
        <v>65</v>
      </c>
      <c r="O8" s="24">
        <v>2</v>
      </c>
      <c r="P8" s="25">
        <f>'1. Behaviour Engagement'!H16</f>
        <v>0</v>
      </c>
      <c r="Q8" s="25">
        <f t="shared" si="0"/>
        <v>0</v>
      </c>
      <c r="R8" s="14"/>
    </row>
    <row r="9" spans="2:18" ht="16.5" thickBot="1">
      <c r="B9" s="13"/>
      <c r="C9" s="38" t="s">
        <v>66</v>
      </c>
      <c r="D9" s="39">
        <f>J10</f>
        <v>0</v>
      </c>
      <c r="F9" s="143" t="s">
        <v>9</v>
      </c>
      <c r="G9" s="144"/>
      <c r="H9" s="24" t="s">
        <v>67</v>
      </c>
      <c r="I9" s="24">
        <v>294</v>
      </c>
      <c r="J9" s="24">
        <f>Q6+Q7+Q8+Q9+Q10+Q11+Q12+Q14+Q16+Q17+Q20+Q21+Q22+Q29+Q30+Q31+Q32+Q62+Q65+Q66+Q67+Q72+Q73+Q82+Q86+Q89+Q90+Q91+Q94+Q97+Q99+Q107+Q120+Q121+Q124+Q127+Q128+Q129+Q137+Q138+Q141+Q142+Q143+Q144+Q146+Q147+Q148+Q150+Q153</f>
        <v>0</v>
      </c>
      <c r="K9" s="20">
        <f>J9/I9</f>
        <v>0</v>
      </c>
      <c r="M9" s="171"/>
      <c r="N9" s="24" t="s">
        <v>68</v>
      </c>
      <c r="O9" s="24">
        <v>2</v>
      </c>
      <c r="P9" s="25">
        <f>'1. Behaviour Engagement'!H23</f>
        <v>0</v>
      </c>
      <c r="Q9" s="25">
        <f t="shared" si="0"/>
        <v>0</v>
      </c>
      <c r="R9" s="14"/>
    </row>
    <row r="10" spans="2:18" ht="16.5" thickBot="1">
      <c r="B10" s="13"/>
      <c r="F10" s="145" t="s">
        <v>10</v>
      </c>
      <c r="G10" s="146"/>
      <c r="H10" s="26" t="s">
        <v>69</v>
      </c>
      <c r="I10" s="26">
        <v>612</v>
      </c>
      <c r="J10" s="26">
        <f>Q15+Q19+Q25+Q26+Q27+Q33+Q34+Q36+Q37+Q40+Q39+Q41+Q42+Q43+Q45+Q46+Q47+Q48+Q50+Q51+Q52+Q53+Q54+Q55+Q56+Q57+Q58+Q59+Q60+Q63+Q64+Q68+Q70+Q71+Q74+Q75+Q76+Q77+Q78+Q79+Q80+Q81+Q83+Q85+Q87+Q98+Q101+Q102+Q103+Q104+Q105+Q106+Q112+Q119+Q123+Q125+Q126+Q131+Q132+Q133+Q134+Q135+Q136+Q139+Q140+Q149+Q151+Q152</f>
        <v>0</v>
      </c>
      <c r="K10" s="21">
        <f>J10/I10</f>
        <v>0</v>
      </c>
      <c r="M10" s="171"/>
      <c r="N10" s="24" t="s">
        <v>70</v>
      </c>
      <c r="O10" s="24">
        <v>2</v>
      </c>
      <c r="P10" s="25">
        <f>'1. Behaviour Engagement'!H30</f>
        <v>0</v>
      </c>
      <c r="Q10" s="25">
        <f t="shared" si="0"/>
        <v>0</v>
      </c>
      <c r="R10" s="14"/>
    </row>
    <row r="11" spans="2:18" ht="16.5" thickBot="1">
      <c r="B11" s="13"/>
      <c r="F11" s="55"/>
      <c r="G11" s="55"/>
      <c r="M11" s="171"/>
      <c r="N11" s="24" t="s">
        <v>71</v>
      </c>
      <c r="O11" s="24">
        <v>2</v>
      </c>
      <c r="P11" s="25">
        <f>'1. Behaviour Engagement'!M9</f>
        <v>0</v>
      </c>
      <c r="Q11" s="25">
        <f t="shared" si="0"/>
        <v>0</v>
      </c>
      <c r="R11" s="14"/>
    </row>
    <row r="12" spans="2:18" ht="16.5" thickBot="1">
      <c r="B12" s="13"/>
      <c r="F12" s="55"/>
      <c r="G12" s="55"/>
      <c r="M12" s="172"/>
      <c r="N12" s="24" t="s">
        <v>72</v>
      </c>
      <c r="O12" s="24">
        <v>2</v>
      </c>
      <c r="P12" s="25">
        <f>'1. Behaviour Engagement'!R9</f>
        <v>0</v>
      </c>
      <c r="Q12" s="25">
        <f t="shared" si="0"/>
        <v>0</v>
      </c>
      <c r="R12" s="14"/>
    </row>
    <row r="13" spans="2:18" ht="16.5" thickBot="1">
      <c r="B13" s="13"/>
      <c r="F13" s="55"/>
      <c r="G13" s="55"/>
      <c r="M13" s="173"/>
      <c r="N13" s="174"/>
      <c r="O13" s="175"/>
      <c r="P13" s="25" t="s">
        <v>73</v>
      </c>
      <c r="Q13" s="25">
        <f>SUM(Q6:Q12)</f>
        <v>0</v>
      </c>
      <c r="R13" s="14"/>
    </row>
    <row r="14" spans="2:18" ht="16.5" thickBot="1">
      <c r="B14" s="13"/>
      <c r="C14" s="158" t="s">
        <v>15</v>
      </c>
      <c r="D14" s="158" t="s">
        <v>74</v>
      </c>
      <c r="F14" s="160" t="s">
        <v>11</v>
      </c>
      <c r="G14" s="161"/>
      <c r="H14" s="40" t="s">
        <v>12</v>
      </c>
      <c r="I14" s="40" t="s">
        <v>13</v>
      </c>
      <c r="J14" s="40" t="s">
        <v>14</v>
      </c>
      <c r="K14" s="40" t="s">
        <v>15</v>
      </c>
      <c r="M14" s="170" t="s">
        <v>17</v>
      </c>
      <c r="N14" s="24" t="s">
        <v>75</v>
      </c>
      <c r="O14" s="24">
        <v>2</v>
      </c>
      <c r="P14" s="25">
        <f>'2. Provision of Good Quality OH'!C9</f>
        <v>0</v>
      </c>
      <c r="Q14" s="25">
        <f t="shared" si="0"/>
        <v>0</v>
      </c>
      <c r="R14" s="14"/>
    </row>
    <row r="15" spans="2:18" ht="16.5" thickBot="1">
      <c r="B15" s="13"/>
      <c r="C15" s="159"/>
      <c r="D15" s="159"/>
      <c r="F15" s="128" t="s">
        <v>16</v>
      </c>
      <c r="G15" s="129"/>
      <c r="H15" s="42">
        <f>Q13</f>
        <v>0</v>
      </c>
      <c r="I15" s="42">
        <v>42</v>
      </c>
      <c r="J15" s="43">
        <f>H15/I15</f>
        <v>0</v>
      </c>
      <c r="K15" s="79"/>
      <c r="M15" s="171"/>
      <c r="N15" s="26" t="s">
        <v>76</v>
      </c>
      <c r="O15" s="26">
        <v>3</v>
      </c>
      <c r="P15" s="25">
        <f>'2. Provision of Good Quality OH'!H12</f>
        <v>0</v>
      </c>
      <c r="Q15" s="25">
        <f t="shared" si="0"/>
        <v>0</v>
      </c>
      <c r="R15" s="14"/>
    </row>
    <row r="16" spans="2:18" ht="16.5" thickBot="1">
      <c r="B16" s="13"/>
      <c r="C16" s="41" t="s">
        <v>77</v>
      </c>
      <c r="D16" s="42" t="s">
        <v>78</v>
      </c>
      <c r="F16" s="128" t="s">
        <v>17</v>
      </c>
      <c r="G16" s="129"/>
      <c r="H16" s="42">
        <f>Q18</f>
        <v>0</v>
      </c>
      <c r="I16" s="42">
        <v>27</v>
      </c>
      <c r="J16" s="43">
        <f t="shared" ref="J16:J30" si="1">H16/I16</f>
        <v>0</v>
      </c>
      <c r="K16" s="79"/>
      <c r="M16" s="171"/>
      <c r="N16" s="24" t="s">
        <v>79</v>
      </c>
      <c r="O16" s="24">
        <v>2</v>
      </c>
      <c r="P16" s="25">
        <f>'2. Provision of Good Quality OH'!M9</f>
        <v>0</v>
      </c>
      <c r="Q16" s="25">
        <f t="shared" si="0"/>
        <v>0</v>
      </c>
      <c r="R16" s="14"/>
    </row>
    <row r="17" spans="2:18" ht="16.5" thickBot="1">
      <c r="B17" s="13"/>
      <c r="C17" s="41" t="s">
        <v>80</v>
      </c>
      <c r="D17" s="42" t="s">
        <v>81</v>
      </c>
      <c r="F17" s="128" t="s">
        <v>18</v>
      </c>
      <c r="G17" s="129"/>
      <c r="H17" s="42">
        <f>Q23</f>
        <v>0</v>
      </c>
      <c r="I17" s="42">
        <v>27</v>
      </c>
      <c r="J17" s="43">
        <f t="shared" si="1"/>
        <v>0</v>
      </c>
      <c r="K17" s="79"/>
      <c r="M17" s="172"/>
      <c r="N17" s="24" t="s">
        <v>82</v>
      </c>
      <c r="O17" s="24">
        <v>2</v>
      </c>
      <c r="P17" s="25">
        <f>'2. Provision of Good Quality OH'!M16</f>
        <v>0</v>
      </c>
      <c r="Q17" s="25">
        <f t="shared" si="0"/>
        <v>0</v>
      </c>
      <c r="R17" s="14"/>
    </row>
    <row r="18" spans="2:18" ht="16.5" thickBot="1">
      <c r="B18" s="13"/>
      <c r="C18" s="41" t="s">
        <v>83</v>
      </c>
      <c r="D18" s="42" t="s">
        <v>84</v>
      </c>
      <c r="F18" s="128" t="s">
        <v>19</v>
      </c>
      <c r="G18" s="129"/>
      <c r="H18" s="42">
        <f>Q35</f>
        <v>0</v>
      </c>
      <c r="I18" s="42">
        <v>75</v>
      </c>
      <c r="J18" s="43">
        <f t="shared" si="1"/>
        <v>0</v>
      </c>
      <c r="K18" s="79"/>
      <c r="M18" s="173"/>
      <c r="N18" s="174"/>
      <c r="O18" s="175"/>
      <c r="P18" s="25" t="s">
        <v>73</v>
      </c>
      <c r="Q18" s="25">
        <f>SUM(Q14:Q17)</f>
        <v>0</v>
      </c>
      <c r="R18" s="14"/>
    </row>
    <row r="19" spans="2:18" ht="16.5" thickBot="1">
      <c r="B19" s="13"/>
      <c r="C19" s="41" t="s">
        <v>85</v>
      </c>
      <c r="D19" s="42" t="s">
        <v>86</v>
      </c>
      <c r="F19" s="128" t="s">
        <v>20</v>
      </c>
      <c r="G19" s="129"/>
      <c r="H19" s="42">
        <f>Q49</f>
        <v>0</v>
      </c>
      <c r="I19" s="42">
        <v>105</v>
      </c>
      <c r="J19" s="43">
        <f t="shared" si="1"/>
        <v>0</v>
      </c>
      <c r="K19" s="79"/>
      <c r="M19" s="170" t="s">
        <v>18</v>
      </c>
      <c r="N19" s="26" t="s">
        <v>87</v>
      </c>
      <c r="O19" s="26">
        <v>3</v>
      </c>
      <c r="P19" s="25">
        <f>'3. Knowledge Exchange'!C12</f>
        <v>0</v>
      </c>
      <c r="Q19" s="25">
        <f t="shared" si="0"/>
        <v>0</v>
      </c>
      <c r="R19" s="14"/>
    </row>
    <row r="20" spans="2:18" ht="16.5" thickBot="1">
      <c r="B20" s="13"/>
      <c r="C20" s="41" t="s">
        <v>88</v>
      </c>
      <c r="D20" s="42" t="s">
        <v>89</v>
      </c>
      <c r="F20" s="128" t="s">
        <v>21</v>
      </c>
      <c r="G20" s="129"/>
      <c r="H20" s="42">
        <f>Q69</f>
        <v>0</v>
      </c>
      <c r="I20" s="42">
        <v>153</v>
      </c>
      <c r="J20" s="43">
        <f t="shared" si="1"/>
        <v>0</v>
      </c>
      <c r="K20" s="79"/>
      <c r="M20" s="171"/>
      <c r="N20" s="24" t="s">
        <v>90</v>
      </c>
      <c r="O20" s="24">
        <v>2</v>
      </c>
      <c r="P20" s="25">
        <f>'3. Knowledge Exchange'!H9</f>
        <v>0</v>
      </c>
      <c r="Q20" s="25">
        <f t="shared" si="0"/>
        <v>0</v>
      </c>
      <c r="R20" s="14"/>
    </row>
    <row r="21" spans="2:18" ht="16.5" thickBot="1">
      <c r="B21" s="13"/>
      <c r="F21" s="128" t="s">
        <v>22</v>
      </c>
      <c r="G21" s="129"/>
      <c r="H21" s="42">
        <f>Q84</f>
        <v>0</v>
      </c>
      <c r="I21" s="42">
        <v>117</v>
      </c>
      <c r="J21" s="43">
        <f t="shared" si="1"/>
        <v>0</v>
      </c>
      <c r="K21" s="79"/>
      <c r="M21" s="171"/>
      <c r="N21" s="24" t="s">
        <v>91</v>
      </c>
      <c r="O21" s="24">
        <v>2</v>
      </c>
      <c r="P21" s="25">
        <f>'3. Knowledge Exchange'!M9</f>
        <v>0</v>
      </c>
      <c r="Q21" s="25">
        <f t="shared" si="0"/>
        <v>0</v>
      </c>
      <c r="R21" s="14"/>
    </row>
    <row r="22" spans="2:18" ht="16.5" thickBot="1">
      <c r="B22" s="13"/>
      <c r="F22" s="128" t="s">
        <v>23</v>
      </c>
      <c r="G22" s="129"/>
      <c r="H22" s="42">
        <f>Q88</f>
        <v>0</v>
      </c>
      <c r="I22" s="42">
        <v>24</v>
      </c>
      <c r="J22" s="43">
        <f t="shared" si="1"/>
        <v>0</v>
      </c>
      <c r="K22" s="79"/>
      <c r="M22" s="172"/>
      <c r="N22" s="24" t="s">
        <v>92</v>
      </c>
      <c r="O22" s="24">
        <v>2</v>
      </c>
      <c r="P22" s="25">
        <f>'3. Knowledge Exchange'!R9</f>
        <v>0</v>
      </c>
      <c r="Q22" s="25">
        <f t="shared" si="0"/>
        <v>0</v>
      </c>
      <c r="R22" s="14"/>
    </row>
    <row r="23" spans="2:18" ht="16.5" thickBot="1">
      <c r="B23" s="13"/>
      <c r="F23" s="128" t="s">
        <v>24</v>
      </c>
      <c r="G23" s="129"/>
      <c r="H23" s="42">
        <f>Q100</f>
        <v>0</v>
      </c>
      <c r="I23" s="42">
        <v>57</v>
      </c>
      <c r="J23" s="43">
        <f t="shared" si="1"/>
        <v>0</v>
      </c>
      <c r="K23" s="79"/>
      <c r="M23" s="173"/>
      <c r="N23" s="174"/>
      <c r="O23" s="175"/>
      <c r="P23" s="25" t="s">
        <v>73</v>
      </c>
      <c r="Q23" s="25">
        <f>SUM(Q19:Q22)</f>
        <v>0</v>
      </c>
      <c r="R23" s="14"/>
    </row>
    <row r="24" spans="2:18" ht="16.5" thickBot="1">
      <c r="B24" s="13"/>
      <c r="F24" s="128" t="s">
        <v>25</v>
      </c>
      <c r="G24" s="129"/>
      <c r="H24" s="42">
        <f>Q108</f>
        <v>0</v>
      </c>
      <c r="I24" s="42">
        <v>60</v>
      </c>
      <c r="J24" s="43">
        <f t="shared" si="1"/>
        <v>0</v>
      </c>
      <c r="K24" s="79"/>
      <c r="M24" s="170" t="s">
        <v>19</v>
      </c>
      <c r="N24" s="27" t="s">
        <v>93</v>
      </c>
      <c r="O24" s="27">
        <v>1</v>
      </c>
      <c r="P24" s="25">
        <f>'4. Travel and Transport'!C9</f>
        <v>0</v>
      </c>
      <c r="Q24" s="25">
        <f t="shared" si="0"/>
        <v>0</v>
      </c>
      <c r="R24" s="14"/>
    </row>
    <row r="25" spans="2:18" ht="16.5" thickBot="1">
      <c r="B25" s="13"/>
      <c r="F25" s="128" t="s">
        <v>26</v>
      </c>
      <c r="G25" s="129"/>
      <c r="H25" s="42">
        <f>Q111</f>
        <v>0</v>
      </c>
      <c r="I25" s="42">
        <v>6</v>
      </c>
      <c r="J25" s="43">
        <f t="shared" si="1"/>
        <v>0</v>
      </c>
      <c r="K25" s="79"/>
      <c r="M25" s="171"/>
      <c r="N25" s="26" t="s">
        <v>94</v>
      </c>
      <c r="O25" s="26">
        <v>3</v>
      </c>
      <c r="P25" s="25">
        <f>'4. Travel and Transport'!H9</f>
        <v>0</v>
      </c>
      <c r="Q25" s="25">
        <f t="shared" si="0"/>
        <v>0</v>
      </c>
      <c r="R25" s="14"/>
    </row>
    <row r="26" spans="2:18" ht="16.5" thickBot="1">
      <c r="B26" s="13"/>
      <c r="F26" s="128" t="s">
        <v>27</v>
      </c>
      <c r="G26" s="129"/>
      <c r="H26" s="42">
        <f>Q118</f>
        <v>0</v>
      </c>
      <c r="I26" s="42">
        <v>24</v>
      </c>
      <c r="J26" s="43">
        <f t="shared" si="1"/>
        <v>0</v>
      </c>
      <c r="K26" s="79"/>
      <c r="M26" s="171"/>
      <c r="N26" s="26" t="s">
        <v>95</v>
      </c>
      <c r="O26" s="26">
        <v>3</v>
      </c>
      <c r="P26" s="25">
        <f>'4. Travel and Transport'!M9</f>
        <v>0</v>
      </c>
      <c r="Q26" s="25">
        <f t="shared" si="0"/>
        <v>0</v>
      </c>
      <c r="R26" s="14"/>
    </row>
    <row r="27" spans="2:18" ht="16.5" thickBot="1">
      <c r="B27" s="13"/>
      <c r="F27" s="128" t="s">
        <v>28</v>
      </c>
      <c r="G27" s="129"/>
      <c r="H27" s="42">
        <f>Q122</f>
        <v>0</v>
      </c>
      <c r="I27" s="42">
        <v>21</v>
      </c>
      <c r="J27" s="43">
        <f t="shared" si="1"/>
        <v>0</v>
      </c>
      <c r="K27" s="79"/>
      <c r="M27" s="171"/>
      <c r="N27" s="26" t="s">
        <v>96</v>
      </c>
      <c r="O27" s="26">
        <v>3</v>
      </c>
      <c r="P27" s="25">
        <f>'4. Travel and Transport'!R9</f>
        <v>0</v>
      </c>
      <c r="Q27" s="25">
        <f t="shared" si="0"/>
        <v>0</v>
      </c>
      <c r="R27" s="14"/>
    </row>
    <row r="28" spans="2:18" ht="16.5" thickBot="1">
      <c r="B28" s="13"/>
      <c r="F28" s="128" t="s">
        <v>29</v>
      </c>
      <c r="G28" s="129"/>
      <c r="H28" s="42">
        <f>Q130</f>
        <v>0</v>
      </c>
      <c r="I28" s="42">
        <v>51</v>
      </c>
      <c r="J28" s="43">
        <f t="shared" si="1"/>
        <v>0</v>
      </c>
      <c r="K28" s="79"/>
      <c r="M28" s="171"/>
      <c r="N28" s="27" t="s">
        <v>97</v>
      </c>
      <c r="O28" s="27">
        <v>1</v>
      </c>
      <c r="P28" s="25">
        <f>'4. Travel and Transport'!W9</f>
        <v>0</v>
      </c>
      <c r="Q28" s="25">
        <f t="shared" si="0"/>
        <v>0</v>
      </c>
      <c r="R28" s="14"/>
    </row>
    <row r="29" spans="2:18" ht="16.5" thickBot="1">
      <c r="B29" s="13"/>
      <c r="F29" s="128" t="s">
        <v>30</v>
      </c>
      <c r="G29" s="129"/>
      <c r="H29" s="42">
        <f>Q145</f>
        <v>0</v>
      </c>
      <c r="I29" s="42">
        <v>108</v>
      </c>
      <c r="J29" s="43">
        <f t="shared" si="1"/>
        <v>0</v>
      </c>
      <c r="K29" s="79"/>
      <c r="M29" s="171"/>
      <c r="N29" s="24" t="s">
        <v>98</v>
      </c>
      <c r="O29" s="24">
        <v>2</v>
      </c>
      <c r="P29" s="25">
        <f>'4. Travel and Transport'!AB9</f>
        <v>0</v>
      </c>
      <c r="Q29" s="25">
        <f t="shared" si="0"/>
        <v>0</v>
      </c>
      <c r="R29" s="14"/>
    </row>
    <row r="30" spans="2:18" ht="16.5" thickBot="1">
      <c r="B30" s="13"/>
      <c r="F30" s="128" t="s">
        <v>31</v>
      </c>
      <c r="G30" s="129"/>
      <c r="H30" s="42">
        <f>Q154</f>
        <v>0</v>
      </c>
      <c r="I30" s="42">
        <v>57</v>
      </c>
      <c r="J30" s="43">
        <f t="shared" si="1"/>
        <v>0</v>
      </c>
      <c r="K30" s="79"/>
      <c r="M30" s="171"/>
      <c r="N30" s="24" t="s">
        <v>99</v>
      </c>
      <c r="O30" s="24">
        <v>2</v>
      </c>
      <c r="P30" s="25">
        <f>'4. Travel and Transport'!AG9</f>
        <v>0</v>
      </c>
      <c r="Q30" s="25">
        <f t="shared" si="0"/>
        <v>0</v>
      </c>
      <c r="R30" s="14"/>
    </row>
    <row r="31" spans="2:18" ht="16.5" thickBot="1">
      <c r="B31" s="13"/>
      <c r="F31" s="130" t="s">
        <v>32</v>
      </c>
      <c r="G31" s="131"/>
      <c r="H31" s="147">
        <f>Q155</f>
        <v>0</v>
      </c>
      <c r="I31" s="149">
        <f>Q158</f>
        <v>954</v>
      </c>
      <c r="J31" s="151">
        <f>H31/I31</f>
        <v>0</v>
      </c>
      <c r="K31" s="153"/>
      <c r="M31" s="171"/>
      <c r="N31" s="24" t="s">
        <v>100</v>
      </c>
      <c r="O31" s="24">
        <v>2</v>
      </c>
      <c r="P31" s="25">
        <f>'4. Travel and Transport'!AL9</f>
        <v>0</v>
      </c>
      <c r="Q31" s="25">
        <f t="shared" si="0"/>
        <v>0</v>
      </c>
      <c r="R31" s="14"/>
    </row>
    <row r="32" spans="2:18" ht="16.5" thickBot="1">
      <c r="B32" s="13"/>
      <c r="F32" s="132"/>
      <c r="G32" s="133"/>
      <c r="H32" s="148"/>
      <c r="I32" s="150"/>
      <c r="J32" s="152"/>
      <c r="K32" s="154"/>
      <c r="M32" s="171"/>
      <c r="N32" s="24" t="s">
        <v>101</v>
      </c>
      <c r="O32" s="24">
        <v>2</v>
      </c>
      <c r="P32" s="25">
        <f>'4. Travel and Transport'!AQ9</f>
        <v>0</v>
      </c>
      <c r="Q32" s="25">
        <f t="shared" si="0"/>
        <v>0</v>
      </c>
      <c r="R32" s="14"/>
    </row>
    <row r="33" spans="2:18" ht="16.5" thickBot="1">
      <c r="B33" s="13"/>
      <c r="M33" s="171"/>
      <c r="N33" s="26" t="s">
        <v>102</v>
      </c>
      <c r="O33" s="26">
        <v>3</v>
      </c>
      <c r="P33" s="25">
        <f>'4. Travel and Transport'!AV9</f>
        <v>0</v>
      </c>
      <c r="Q33" s="25">
        <f t="shared" si="0"/>
        <v>0</v>
      </c>
      <c r="R33" s="14"/>
    </row>
    <row r="34" spans="2:18" ht="16.5" thickBot="1">
      <c r="B34" s="13"/>
      <c r="M34" s="172"/>
      <c r="N34" s="26" t="s">
        <v>103</v>
      </c>
      <c r="O34" s="26">
        <v>3</v>
      </c>
      <c r="P34" s="25">
        <f>'4. Travel and Transport'!BA9</f>
        <v>0</v>
      </c>
      <c r="Q34" s="25">
        <f t="shared" si="0"/>
        <v>0</v>
      </c>
      <c r="R34" s="14"/>
    </row>
    <row r="35" spans="2:18" ht="16.5" thickBot="1">
      <c r="B35" s="13"/>
      <c r="M35" s="173"/>
      <c r="N35" s="174"/>
      <c r="O35" s="175"/>
      <c r="P35" s="25" t="s">
        <v>73</v>
      </c>
      <c r="Q35" s="25">
        <f>SUM(Q24:Q34)</f>
        <v>0</v>
      </c>
      <c r="R35" s="14"/>
    </row>
    <row r="36" spans="2:18" ht="16.5" thickBot="1">
      <c r="B36" s="13"/>
      <c r="M36" s="170" t="s">
        <v>20</v>
      </c>
      <c r="N36" s="26" t="s">
        <v>104</v>
      </c>
      <c r="O36" s="26">
        <v>3</v>
      </c>
      <c r="P36" s="25">
        <f>'5. Energy Consumption'!C9</f>
        <v>0</v>
      </c>
      <c r="Q36" s="25">
        <f t="shared" si="0"/>
        <v>0</v>
      </c>
      <c r="R36" s="14"/>
    </row>
    <row r="37" spans="2:18" ht="16.5" thickBot="1">
      <c r="B37" s="13"/>
      <c r="M37" s="171"/>
      <c r="N37" s="26" t="s">
        <v>105</v>
      </c>
      <c r="O37" s="26">
        <v>3</v>
      </c>
      <c r="P37" s="25">
        <f>'5. Energy Consumption'!H9</f>
        <v>0</v>
      </c>
      <c r="Q37" s="25">
        <f t="shared" si="0"/>
        <v>0</v>
      </c>
      <c r="R37" s="14"/>
    </row>
    <row r="38" spans="2:18" ht="16.5" thickBot="1">
      <c r="B38" s="13"/>
      <c r="M38" s="171"/>
      <c r="N38" s="27" t="s">
        <v>106</v>
      </c>
      <c r="O38" s="27">
        <v>1</v>
      </c>
      <c r="P38" s="25">
        <f>'5. Energy Consumption'!H16</f>
        <v>0</v>
      </c>
      <c r="Q38" s="25">
        <f t="shared" si="0"/>
        <v>0</v>
      </c>
      <c r="R38" s="14"/>
    </row>
    <row r="39" spans="2:18" ht="16.5" thickBot="1">
      <c r="B39" s="13"/>
      <c r="M39" s="171"/>
      <c r="N39" s="26" t="s">
        <v>107</v>
      </c>
      <c r="O39" s="26">
        <v>3</v>
      </c>
      <c r="P39" s="25">
        <f>'5. Energy Consumption'!H23</f>
        <v>0</v>
      </c>
      <c r="Q39" s="25">
        <f t="shared" si="0"/>
        <v>0</v>
      </c>
      <c r="R39" s="14"/>
    </row>
    <row r="40" spans="2:18" ht="16.5" thickBot="1">
      <c r="B40" s="13"/>
      <c r="M40" s="171"/>
      <c r="N40" s="26" t="s">
        <v>108</v>
      </c>
      <c r="O40" s="26">
        <v>3</v>
      </c>
      <c r="P40" s="25">
        <f>'5. Energy Consumption'!H30</f>
        <v>0</v>
      </c>
      <c r="Q40" s="25">
        <f t="shared" si="0"/>
        <v>0</v>
      </c>
      <c r="R40" s="14"/>
    </row>
    <row r="41" spans="2:18" ht="16.5" thickBot="1">
      <c r="B41" s="13"/>
      <c r="M41" s="171"/>
      <c r="N41" s="26" t="s">
        <v>109</v>
      </c>
      <c r="O41" s="26">
        <v>3</v>
      </c>
      <c r="P41" s="25">
        <f>'5. Energy Consumption'!H37</f>
        <v>0</v>
      </c>
      <c r="Q41" s="25">
        <f t="shared" si="0"/>
        <v>0</v>
      </c>
      <c r="R41" s="14"/>
    </row>
    <row r="42" spans="2:18" ht="16.5" thickBot="1">
      <c r="B42" s="13"/>
      <c r="M42" s="171"/>
      <c r="N42" s="26" t="s">
        <v>110</v>
      </c>
      <c r="O42" s="26">
        <v>3</v>
      </c>
      <c r="P42" s="25">
        <f>'5. Energy Consumption'!M9</f>
        <v>0</v>
      </c>
      <c r="Q42" s="25">
        <f t="shared" si="0"/>
        <v>0</v>
      </c>
      <c r="R42" s="14"/>
    </row>
    <row r="43" spans="2:18" ht="16.5" thickBot="1">
      <c r="B43" s="13"/>
      <c r="M43" s="171"/>
      <c r="N43" s="26" t="s">
        <v>111</v>
      </c>
      <c r="O43" s="26">
        <v>3</v>
      </c>
      <c r="P43" s="25">
        <f>'5. Energy Consumption'!M16</f>
        <v>0</v>
      </c>
      <c r="Q43" s="25">
        <f t="shared" si="0"/>
        <v>0</v>
      </c>
      <c r="R43" s="14"/>
    </row>
    <row r="44" spans="2:18" ht="16.5" thickBot="1">
      <c r="B44" s="13"/>
      <c r="M44" s="171"/>
      <c r="N44" s="27" t="s">
        <v>112</v>
      </c>
      <c r="O44" s="27">
        <v>1</v>
      </c>
      <c r="P44" s="25">
        <f>'5. Energy Consumption'!M23</f>
        <v>0</v>
      </c>
      <c r="Q44" s="25">
        <f t="shared" si="0"/>
        <v>0</v>
      </c>
      <c r="R44" s="14"/>
    </row>
    <row r="45" spans="2:18" ht="16.5" thickBot="1">
      <c r="B45" s="13"/>
      <c r="M45" s="171"/>
      <c r="N45" s="26" t="s">
        <v>113</v>
      </c>
      <c r="O45" s="26">
        <v>3</v>
      </c>
      <c r="P45" s="25">
        <f>'5. Energy Consumption'!M30</f>
        <v>0</v>
      </c>
      <c r="Q45" s="25">
        <f t="shared" si="0"/>
        <v>0</v>
      </c>
      <c r="R45" s="14"/>
    </row>
    <row r="46" spans="2:18" ht="16.5" thickBot="1">
      <c r="B46" s="13"/>
      <c r="M46" s="171"/>
      <c r="N46" s="26" t="s">
        <v>114</v>
      </c>
      <c r="O46" s="26">
        <v>3</v>
      </c>
      <c r="P46" s="25">
        <f>'5. Energy Consumption'!M37</f>
        <v>0</v>
      </c>
      <c r="Q46" s="25">
        <f t="shared" si="0"/>
        <v>0</v>
      </c>
      <c r="R46" s="14"/>
    </row>
    <row r="47" spans="2:18" ht="16.5" thickBot="1">
      <c r="B47" s="13"/>
      <c r="M47" s="171"/>
      <c r="N47" s="26" t="s">
        <v>115</v>
      </c>
      <c r="O47" s="26">
        <v>3</v>
      </c>
      <c r="P47" s="25">
        <f>'5. Energy Consumption'!M44</f>
        <v>0</v>
      </c>
      <c r="Q47" s="25">
        <f t="shared" si="0"/>
        <v>0</v>
      </c>
      <c r="R47" s="14"/>
    </row>
    <row r="48" spans="2:18" ht="16.5" thickBot="1">
      <c r="B48" s="13"/>
      <c r="M48" s="172"/>
      <c r="N48" s="26" t="s">
        <v>116</v>
      </c>
      <c r="O48" s="26">
        <v>3</v>
      </c>
      <c r="P48" s="25">
        <f>'5. Energy Consumption'!M51</f>
        <v>0</v>
      </c>
      <c r="Q48" s="25">
        <f t="shared" si="0"/>
        <v>0</v>
      </c>
      <c r="R48" s="14"/>
    </row>
    <row r="49" spans="2:18" ht="16.5" thickBot="1">
      <c r="B49" s="13"/>
      <c r="M49" s="173"/>
      <c r="N49" s="174"/>
      <c r="O49" s="175"/>
      <c r="P49" s="25" t="s">
        <v>73</v>
      </c>
      <c r="Q49" s="25">
        <f>SUM(Q36:Q48)</f>
        <v>0</v>
      </c>
      <c r="R49" s="14"/>
    </row>
    <row r="50" spans="2:18" ht="16.5" thickBot="1">
      <c r="B50" s="13"/>
      <c r="M50" s="170" t="s">
        <v>21</v>
      </c>
      <c r="N50" s="26" t="s">
        <v>117</v>
      </c>
      <c r="O50" s="26">
        <v>3</v>
      </c>
      <c r="P50" s="25">
        <f>'6. Reduce,Reuse,Recycle,Rethink'!C9</f>
        <v>0</v>
      </c>
      <c r="Q50" s="25">
        <f t="shared" si="0"/>
        <v>0</v>
      </c>
      <c r="R50" s="14"/>
    </row>
    <row r="51" spans="2:18" ht="16.5" thickBot="1">
      <c r="B51" s="13"/>
      <c r="M51" s="171"/>
      <c r="N51" s="26" t="s">
        <v>118</v>
      </c>
      <c r="O51" s="26">
        <v>3</v>
      </c>
      <c r="P51" s="25">
        <f>'6. Reduce,Reuse,Recycle,Rethink'!H9</f>
        <v>0</v>
      </c>
      <c r="Q51" s="25">
        <f t="shared" si="0"/>
        <v>0</v>
      </c>
      <c r="R51" s="14"/>
    </row>
    <row r="52" spans="2:18" ht="16.5" thickBot="1">
      <c r="B52" s="13"/>
      <c r="M52" s="171"/>
      <c r="N52" s="26" t="s">
        <v>119</v>
      </c>
      <c r="O52" s="26">
        <v>3</v>
      </c>
      <c r="P52" s="25">
        <f>'6. Reduce,Reuse,Recycle,Rethink'!M9</f>
        <v>0</v>
      </c>
      <c r="Q52" s="25">
        <f t="shared" si="0"/>
        <v>0</v>
      </c>
      <c r="R52" s="14"/>
    </row>
    <row r="53" spans="2:18" ht="16.5" thickBot="1">
      <c r="B53" s="13"/>
      <c r="M53" s="171"/>
      <c r="N53" s="26" t="s">
        <v>120</v>
      </c>
      <c r="O53" s="26">
        <v>3</v>
      </c>
      <c r="P53" s="25">
        <f>'6. Reduce,Reuse,Recycle,Rethink'!M16</f>
        <v>0</v>
      </c>
      <c r="Q53" s="25">
        <f t="shared" si="0"/>
        <v>0</v>
      </c>
      <c r="R53" s="14"/>
    </row>
    <row r="54" spans="2:18" ht="16.5" thickBot="1">
      <c r="B54" s="13"/>
      <c r="M54" s="171"/>
      <c r="N54" s="26" t="s">
        <v>121</v>
      </c>
      <c r="O54" s="26">
        <v>3</v>
      </c>
      <c r="P54" s="25">
        <f>'6. Reduce,Reuse,Recycle,Rethink'!R9</f>
        <v>0</v>
      </c>
      <c r="Q54" s="25">
        <f t="shared" si="0"/>
        <v>0</v>
      </c>
      <c r="R54" s="14"/>
    </row>
    <row r="55" spans="2:18" ht="16.5" thickBot="1">
      <c r="B55" s="13"/>
      <c r="M55" s="171"/>
      <c r="N55" s="26" t="s">
        <v>122</v>
      </c>
      <c r="O55" s="26">
        <v>3</v>
      </c>
      <c r="P55" s="25">
        <f>'6. Reduce,Reuse,Recycle,Rethink'!W9</f>
        <v>0</v>
      </c>
      <c r="Q55" s="25">
        <f t="shared" si="0"/>
        <v>0</v>
      </c>
      <c r="R55" s="14"/>
    </row>
    <row r="56" spans="2:18" ht="16.5" thickBot="1">
      <c r="B56" s="13"/>
      <c r="M56" s="171"/>
      <c r="N56" s="26" t="s">
        <v>123</v>
      </c>
      <c r="O56" s="26">
        <v>3</v>
      </c>
      <c r="P56" s="25">
        <f>'6. Reduce,Reuse,Recycle,Rethink'!AB9</f>
        <v>0</v>
      </c>
      <c r="Q56" s="25">
        <f t="shared" si="0"/>
        <v>0</v>
      </c>
      <c r="R56" s="14"/>
    </row>
    <row r="57" spans="2:18" ht="16.5" thickBot="1">
      <c r="B57" s="13"/>
      <c r="M57" s="171"/>
      <c r="N57" s="26" t="s">
        <v>124</v>
      </c>
      <c r="O57" s="26">
        <v>3</v>
      </c>
      <c r="P57" s="25">
        <f>'6. Reduce,Reuse,Recycle,Rethink'!AG9</f>
        <v>0</v>
      </c>
      <c r="Q57" s="25">
        <f t="shared" si="0"/>
        <v>0</v>
      </c>
      <c r="R57" s="14"/>
    </row>
    <row r="58" spans="2:18" ht="16.5" thickBot="1">
      <c r="B58" s="13"/>
      <c r="M58" s="171"/>
      <c r="N58" s="26" t="s">
        <v>125</v>
      </c>
      <c r="O58" s="26">
        <v>3</v>
      </c>
      <c r="P58" s="25">
        <f>'6. Reduce,Reuse,Recycle,Rethink'!AL9</f>
        <v>0</v>
      </c>
      <c r="Q58" s="25">
        <f t="shared" si="0"/>
        <v>0</v>
      </c>
      <c r="R58" s="14"/>
    </row>
    <row r="59" spans="2:18" ht="16.5" thickBot="1">
      <c r="B59" s="13"/>
      <c r="M59" s="171"/>
      <c r="N59" s="26" t="s">
        <v>126</v>
      </c>
      <c r="O59" s="26">
        <v>3</v>
      </c>
      <c r="P59" s="25">
        <f>'6. Reduce,Reuse,Recycle,Rethink'!AQ9</f>
        <v>0</v>
      </c>
      <c r="Q59" s="25">
        <f t="shared" si="0"/>
        <v>0</v>
      </c>
      <c r="R59" s="14"/>
    </row>
    <row r="60" spans="2:18" ht="16.5" thickBot="1">
      <c r="B60" s="13"/>
      <c r="M60" s="171"/>
      <c r="N60" s="26" t="s">
        <v>127</v>
      </c>
      <c r="O60" s="26">
        <v>3</v>
      </c>
      <c r="P60" s="25">
        <f>'6. Reduce,Reuse,Recycle,Rethink'!AV9</f>
        <v>0</v>
      </c>
      <c r="Q60" s="25">
        <f t="shared" si="0"/>
        <v>0</v>
      </c>
      <c r="R60" s="14"/>
    </row>
    <row r="61" spans="2:18" ht="16.5" thickBot="1">
      <c r="B61" s="13"/>
      <c r="M61" s="171"/>
      <c r="N61" s="27" t="s">
        <v>128</v>
      </c>
      <c r="O61" s="27">
        <v>1</v>
      </c>
      <c r="P61" s="25">
        <f>'6. Reduce,Reuse,Recycle,Rethink'!BA9</f>
        <v>0</v>
      </c>
      <c r="Q61" s="25">
        <f t="shared" si="0"/>
        <v>0</v>
      </c>
      <c r="R61" s="14"/>
    </row>
    <row r="62" spans="2:18" ht="16.5" thickBot="1">
      <c r="B62" s="13"/>
      <c r="M62" s="171"/>
      <c r="N62" s="24" t="s">
        <v>129</v>
      </c>
      <c r="O62" s="24">
        <v>2</v>
      </c>
      <c r="P62" s="25">
        <f>'6. Reduce,Reuse,Recycle,Rethink'!BF9</f>
        <v>0</v>
      </c>
      <c r="Q62" s="25">
        <f t="shared" si="0"/>
        <v>0</v>
      </c>
      <c r="R62" s="14"/>
    </row>
    <row r="63" spans="2:18" ht="16.5" thickBot="1">
      <c r="B63" s="13"/>
      <c r="M63" s="171"/>
      <c r="N63" s="26" t="s">
        <v>130</v>
      </c>
      <c r="O63" s="26">
        <v>3</v>
      </c>
      <c r="P63" s="25">
        <f>'6. Reduce,Reuse,Recycle,Rethink'!BK9</f>
        <v>0</v>
      </c>
      <c r="Q63" s="25">
        <f t="shared" si="0"/>
        <v>0</v>
      </c>
      <c r="R63" s="14"/>
    </row>
    <row r="64" spans="2:18" ht="16.5" thickBot="1">
      <c r="B64" s="13"/>
      <c r="M64" s="171"/>
      <c r="N64" s="26" t="s">
        <v>131</v>
      </c>
      <c r="O64" s="26">
        <v>3</v>
      </c>
      <c r="P64" s="25">
        <f>'6. Reduce,Reuse,Recycle,Rethink'!BP9</f>
        <v>0</v>
      </c>
      <c r="Q64" s="25">
        <f t="shared" si="0"/>
        <v>0</v>
      </c>
      <c r="R64" s="14"/>
    </row>
    <row r="65" spans="2:18" ht="16.5" thickBot="1">
      <c r="B65" s="13"/>
      <c r="M65" s="171"/>
      <c r="N65" s="24" t="s">
        <v>132</v>
      </c>
      <c r="O65" s="24">
        <v>2</v>
      </c>
      <c r="P65" s="25">
        <f>'6. Reduce,Reuse,Recycle,Rethink'!BU9</f>
        <v>0</v>
      </c>
      <c r="Q65" s="25">
        <f t="shared" si="0"/>
        <v>0</v>
      </c>
      <c r="R65" s="14"/>
    </row>
    <row r="66" spans="2:18" ht="16.5" thickBot="1">
      <c r="B66" s="13"/>
      <c r="M66" s="171"/>
      <c r="N66" s="24" t="s">
        <v>133</v>
      </c>
      <c r="O66" s="24">
        <v>2</v>
      </c>
      <c r="P66" s="25">
        <f>'6. Reduce,Reuse,Recycle,Rethink'!BZ9</f>
        <v>0</v>
      </c>
      <c r="Q66" s="25">
        <f t="shared" si="0"/>
        <v>0</v>
      </c>
      <c r="R66" s="14"/>
    </row>
    <row r="67" spans="2:18" ht="16.5" thickBot="1">
      <c r="B67" s="13"/>
      <c r="M67" s="171"/>
      <c r="N67" s="24" t="s">
        <v>134</v>
      </c>
      <c r="O67" s="24">
        <v>2</v>
      </c>
      <c r="P67" s="25">
        <f>'6. Reduce,Reuse,Recycle,Rethink'!CE9</f>
        <v>0</v>
      </c>
      <c r="Q67" s="25">
        <f t="shared" si="0"/>
        <v>0</v>
      </c>
      <c r="R67" s="14"/>
    </row>
    <row r="68" spans="2:18" ht="16.5" thickBot="1">
      <c r="B68" s="13"/>
      <c r="M68" s="172"/>
      <c r="N68" s="26" t="s">
        <v>135</v>
      </c>
      <c r="O68" s="26">
        <v>3</v>
      </c>
      <c r="P68" s="25">
        <f>'6. Reduce,Reuse,Recycle,Rethink'!CJ9</f>
        <v>0</v>
      </c>
      <c r="Q68" s="25">
        <f t="shared" si="0"/>
        <v>0</v>
      </c>
      <c r="R68" s="14"/>
    </row>
    <row r="69" spans="2:18" ht="16.5" thickBot="1">
      <c r="B69" s="13"/>
      <c r="M69" s="173"/>
      <c r="N69" s="174"/>
      <c r="O69" s="175"/>
      <c r="P69" s="25" t="s">
        <v>73</v>
      </c>
      <c r="Q69" s="25">
        <f>SUM(Q50:Q68)</f>
        <v>0</v>
      </c>
      <c r="R69" s="14"/>
    </row>
    <row r="70" spans="2:18" ht="16.5" thickBot="1">
      <c r="B70" s="13"/>
      <c r="M70" s="170" t="s">
        <v>22</v>
      </c>
      <c r="N70" s="26" t="s">
        <v>136</v>
      </c>
      <c r="O70" s="26">
        <v>3</v>
      </c>
      <c r="P70" s="25">
        <f>'7. Waste Management'!C9</f>
        <v>0</v>
      </c>
      <c r="Q70" s="25">
        <f t="shared" si="0"/>
        <v>0</v>
      </c>
      <c r="R70" s="14"/>
    </row>
    <row r="71" spans="2:18" ht="16.5" thickBot="1">
      <c r="B71" s="13"/>
      <c r="M71" s="171"/>
      <c r="N71" s="26" t="s">
        <v>137</v>
      </c>
      <c r="O71" s="26">
        <v>3</v>
      </c>
      <c r="P71" s="25">
        <f>'7. Waste Management'!H9</f>
        <v>0</v>
      </c>
      <c r="Q71" s="25">
        <f t="shared" ref="Q71:Q134" si="2">P71*O71</f>
        <v>0</v>
      </c>
      <c r="R71" s="14"/>
    </row>
    <row r="72" spans="2:18" ht="16.5" thickBot="1">
      <c r="B72" s="13"/>
      <c r="M72" s="171"/>
      <c r="N72" s="24" t="s">
        <v>138</v>
      </c>
      <c r="O72" s="24">
        <v>2</v>
      </c>
      <c r="P72" s="25">
        <f>'7. Waste Management'!M9</f>
        <v>0</v>
      </c>
      <c r="Q72" s="25">
        <f t="shared" si="2"/>
        <v>0</v>
      </c>
      <c r="R72" s="14"/>
    </row>
    <row r="73" spans="2:18" ht="16.5" thickBot="1">
      <c r="B73" s="13"/>
      <c r="M73" s="171"/>
      <c r="N73" s="24" t="s">
        <v>139</v>
      </c>
      <c r="O73" s="24">
        <v>2</v>
      </c>
      <c r="P73" s="25">
        <f>'7. Waste Management'!M16</f>
        <v>0</v>
      </c>
      <c r="Q73" s="25">
        <f t="shared" si="2"/>
        <v>0</v>
      </c>
      <c r="R73" s="14"/>
    </row>
    <row r="74" spans="2:18" ht="16.5" thickBot="1">
      <c r="B74" s="13"/>
      <c r="M74" s="171"/>
      <c r="N74" s="26" t="s">
        <v>140</v>
      </c>
      <c r="O74" s="26">
        <v>3</v>
      </c>
      <c r="P74" s="25">
        <f>'7. Waste Management'!R9</f>
        <v>0</v>
      </c>
      <c r="Q74" s="25">
        <f t="shared" si="2"/>
        <v>0</v>
      </c>
      <c r="R74" s="14"/>
    </row>
    <row r="75" spans="2:18" ht="16.5" thickBot="1">
      <c r="B75" s="13"/>
      <c r="M75" s="171"/>
      <c r="N75" s="26" t="s">
        <v>141</v>
      </c>
      <c r="O75" s="26">
        <v>3</v>
      </c>
      <c r="P75" s="25">
        <f>'7. Waste Management'!W9</f>
        <v>0</v>
      </c>
      <c r="Q75" s="25">
        <f t="shared" si="2"/>
        <v>0</v>
      </c>
      <c r="R75" s="14"/>
    </row>
    <row r="76" spans="2:18" ht="16.5" thickBot="1">
      <c r="B76" s="13"/>
      <c r="M76" s="171"/>
      <c r="N76" s="26" t="s">
        <v>142</v>
      </c>
      <c r="O76" s="26">
        <v>3</v>
      </c>
      <c r="P76" s="25">
        <f>'7. Waste Management'!W16</f>
        <v>0</v>
      </c>
      <c r="Q76" s="25">
        <f t="shared" si="2"/>
        <v>0</v>
      </c>
      <c r="R76" s="14"/>
    </row>
    <row r="77" spans="2:18" ht="16.5" thickBot="1">
      <c r="B77" s="13"/>
      <c r="M77" s="171"/>
      <c r="N77" s="26" t="s">
        <v>143</v>
      </c>
      <c r="O77" s="26">
        <v>3</v>
      </c>
      <c r="P77" s="25">
        <f>'7. Waste Management'!W23</f>
        <v>0</v>
      </c>
      <c r="Q77" s="25">
        <f t="shared" si="2"/>
        <v>0</v>
      </c>
      <c r="R77" s="14"/>
    </row>
    <row r="78" spans="2:18" ht="16.5" thickBot="1">
      <c r="B78" s="13"/>
      <c r="M78" s="171"/>
      <c r="N78" s="26" t="s">
        <v>144</v>
      </c>
      <c r="O78" s="26">
        <v>3</v>
      </c>
      <c r="P78" s="25">
        <f>'7. Waste Management'!W30</f>
        <v>0</v>
      </c>
      <c r="Q78" s="25">
        <f t="shared" si="2"/>
        <v>0</v>
      </c>
      <c r="R78" s="14"/>
    </row>
    <row r="79" spans="2:18" ht="16.5" thickBot="1">
      <c r="B79" s="13"/>
      <c r="M79" s="171"/>
      <c r="N79" s="26" t="s">
        <v>145</v>
      </c>
      <c r="O79" s="26">
        <v>3</v>
      </c>
      <c r="P79" s="25">
        <f>'7. Waste Management'!W37</f>
        <v>0</v>
      </c>
      <c r="Q79" s="25">
        <f t="shared" si="2"/>
        <v>0</v>
      </c>
      <c r="R79" s="14"/>
    </row>
    <row r="80" spans="2:18" ht="16.5" thickBot="1">
      <c r="B80" s="13"/>
      <c r="M80" s="171"/>
      <c r="N80" s="26" t="s">
        <v>146</v>
      </c>
      <c r="O80" s="26">
        <v>3</v>
      </c>
      <c r="P80" s="25">
        <f>'7. Waste Management'!W44</f>
        <v>0</v>
      </c>
      <c r="Q80" s="25">
        <f t="shared" si="2"/>
        <v>0</v>
      </c>
      <c r="R80" s="14"/>
    </row>
    <row r="81" spans="2:18" ht="16.5" thickBot="1">
      <c r="B81" s="13"/>
      <c r="M81" s="171"/>
      <c r="N81" s="26" t="s">
        <v>147</v>
      </c>
      <c r="O81" s="26">
        <v>3</v>
      </c>
      <c r="P81" s="25">
        <f>'7. Waste Management'!W51</f>
        <v>0</v>
      </c>
      <c r="Q81" s="25">
        <f t="shared" si="2"/>
        <v>0</v>
      </c>
      <c r="R81" s="14"/>
    </row>
    <row r="82" spans="2:18" ht="16.5" thickBot="1">
      <c r="B82" s="13"/>
      <c r="M82" s="171"/>
      <c r="N82" s="24" t="s">
        <v>148</v>
      </c>
      <c r="O82" s="24">
        <v>2</v>
      </c>
      <c r="P82" s="25">
        <f>'7. Waste Management'!AB9</f>
        <v>0</v>
      </c>
      <c r="Q82" s="25">
        <f t="shared" si="2"/>
        <v>0</v>
      </c>
      <c r="R82" s="14"/>
    </row>
    <row r="83" spans="2:18" ht="16.5" thickBot="1">
      <c r="B83" s="13"/>
      <c r="M83" s="172"/>
      <c r="N83" s="26" t="s">
        <v>149</v>
      </c>
      <c r="O83" s="26">
        <v>3</v>
      </c>
      <c r="P83" s="25">
        <f>'7. Waste Management'!AG9</f>
        <v>0</v>
      </c>
      <c r="Q83" s="25">
        <f t="shared" si="2"/>
        <v>0</v>
      </c>
      <c r="R83" s="14"/>
    </row>
    <row r="84" spans="2:18" ht="16.5" thickBot="1">
      <c r="B84" s="13"/>
      <c r="M84" s="173"/>
      <c r="N84" s="174"/>
      <c r="O84" s="175"/>
      <c r="P84" s="25" t="s">
        <v>73</v>
      </c>
      <c r="Q84" s="25">
        <f>SUM(Q70:Q83)</f>
        <v>0</v>
      </c>
      <c r="R84" s="14"/>
    </row>
    <row r="85" spans="2:18" ht="16.5" thickBot="1">
      <c r="B85" s="13"/>
      <c r="M85" s="170" t="s">
        <v>23</v>
      </c>
      <c r="N85" s="26" t="s">
        <v>150</v>
      </c>
      <c r="O85" s="26">
        <v>3</v>
      </c>
      <c r="P85" s="25">
        <f>'8. Plastics'!C9</f>
        <v>0</v>
      </c>
      <c r="Q85" s="25">
        <f t="shared" si="2"/>
        <v>0</v>
      </c>
      <c r="R85" s="14"/>
    </row>
    <row r="86" spans="2:18" ht="16.5" thickBot="1">
      <c r="B86" s="13"/>
      <c r="M86" s="171"/>
      <c r="N86" s="24" t="s">
        <v>151</v>
      </c>
      <c r="O86" s="24">
        <v>2</v>
      </c>
      <c r="P86" s="25">
        <f>'8. Plastics'!H9</f>
        <v>0</v>
      </c>
      <c r="Q86" s="25">
        <f t="shared" si="2"/>
        <v>0</v>
      </c>
      <c r="R86" s="14"/>
    </row>
    <row r="87" spans="2:18" ht="16.5" thickBot="1">
      <c r="B87" s="13"/>
      <c r="M87" s="172"/>
      <c r="N87" s="26" t="s">
        <v>152</v>
      </c>
      <c r="O87" s="26">
        <v>3</v>
      </c>
      <c r="P87" s="25">
        <f>'8. Plastics'!M9</f>
        <v>0</v>
      </c>
      <c r="Q87" s="25">
        <f t="shared" si="2"/>
        <v>0</v>
      </c>
      <c r="R87" s="14"/>
    </row>
    <row r="88" spans="2:18" ht="16.5" thickBot="1">
      <c r="B88" s="13"/>
      <c r="M88" s="173"/>
      <c r="N88" s="174"/>
      <c r="O88" s="175"/>
      <c r="P88" s="25" t="s">
        <v>73</v>
      </c>
      <c r="Q88" s="25">
        <f>SUM(Q85:Q87)</f>
        <v>0</v>
      </c>
      <c r="R88" s="14"/>
    </row>
    <row r="89" spans="2:18" ht="16.5" thickBot="1">
      <c r="B89" s="13"/>
      <c r="M89" s="170" t="s">
        <v>24</v>
      </c>
      <c r="N89" s="24" t="s">
        <v>153</v>
      </c>
      <c r="O89" s="24">
        <v>2</v>
      </c>
      <c r="P89" s="25">
        <f>'9. Clinical Dental Materials'!C9</f>
        <v>0</v>
      </c>
      <c r="Q89" s="25">
        <f t="shared" si="2"/>
        <v>0</v>
      </c>
      <c r="R89" s="14"/>
    </row>
    <row r="90" spans="2:18" ht="16.5" thickBot="1">
      <c r="B90" s="13"/>
      <c r="M90" s="171"/>
      <c r="N90" s="24" t="s">
        <v>154</v>
      </c>
      <c r="O90" s="24">
        <v>2</v>
      </c>
      <c r="P90" s="25">
        <f>'9. Clinical Dental Materials'!H9</f>
        <v>0</v>
      </c>
      <c r="Q90" s="25">
        <f t="shared" si="2"/>
        <v>0</v>
      </c>
      <c r="R90" s="14"/>
    </row>
    <row r="91" spans="2:18" ht="16.5" thickBot="1">
      <c r="B91" s="13"/>
      <c r="M91" s="171"/>
      <c r="N91" s="24" t="s">
        <v>155</v>
      </c>
      <c r="O91" s="24">
        <v>2</v>
      </c>
      <c r="P91" s="25">
        <f>'9. Clinical Dental Materials'!M9</f>
        <v>0</v>
      </c>
      <c r="Q91" s="25">
        <f t="shared" si="2"/>
        <v>0</v>
      </c>
      <c r="R91" s="14"/>
    </row>
    <row r="92" spans="2:18" ht="16.5" thickBot="1">
      <c r="B92" s="13"/>
      <c r="M92" s="171"/>
      <c r="N92" s="27" t="s">
        <v>156</v>
      </c>
      <c r="O92" s="27">
        <v>1</v>
      </c>
      <c r="P92" s="25">
        <f>'9. Clinical Dental Materials'!R9</f>
        <v>0</v>
      </c>
      <c r="Q92" s="25">
        <f t="shared" si="2"/>
        <v>0</v>
      </c>
      <c r="R92" s="14"/>
    </row>
    <row r="93" spans="2:18" ht="16.5" thickBot="1">
      <c r="B93" s="13"/>
      <c r="M93" s="171"/>
      <c r="N93" s="27" t="s">
        <v>157</v>
      </c>
      <c r="O93" s="27">
        <v>1</v>
      </c>
      <c r="P93" s="25">
        <f>'9. Clinical Dental Materials'!R16</f>
        <v>0</v>
      </c>
      <c r="Q93" s="25">
        <f t="shared" si="2"/>
        <v>0</v>
      </c>
      <c r="R93" s="14"/>
    </row>
    <row r="94" spans="2:18" ht="16.5" thickBot="1">
      <c r="B94" s="13"/>
      <c r="M94" s="171"/>
      <c r="N94" s="24" t="s">
        <v>158</v>
      </c>
      <c r="O94" s="24">
        <v>2</v>
      </c>
      <c r="P94" s="25">
        <f>'9. Clinical Dental Materials'!R23</f>
        <v>0</v>
      </c>
      <c r="Q94" s="25">
        <f t="shared" si="2"/>
        <v>0</v>
      </c>
      <c r="R94" s="14"/>
    </row>
    <row r="95" spans="2:18" ht="16.5" thickBot="1">
      <c r="B95" s="13"/>
      <c r="M95" s="171"/>
      <c r="N95" s="27" t="s">
        <v>159</v>
      </c>
      <c r="O95" s="27">
        <v>1</v>
      </c>
      <c r="P95" s="25">
        <f>'9. Clinical Dental Materials'!W9</f>
        <v>0</v>
      </c>
      <c r="Q95" s="25">
        <f t="shared" si="2"/>
        <v>0</v>
      </c>
      <c r="R95" s="14"/>
    </row>
    <row r="96" spans="2:18" ht="16.5" thickBot="1">
      <c r="B96" s="13"/>
      <c r="M96" s="171"/>
      <c r="N96" s="27" t="s">
        <v>160</v>
      </c>
      <c r="O96" s="27">
        <v>1</v>
      </c>
      <c r="P96" s="25">
        <f>'9. Clinical Dental Materials'!W16</f>
        <v>0</v>
      </c>
      <c r="Q96" s="25">
        <f t="shared" si="2"/>
        <v>0</v>
      </c>
      <c r="R96" s="14"/>
    </row>
    <row r="97" spans="2:18" ht="16.5" thickBot="1">
      <c r="B97" s="13"/>
      <c r="M97" s="171"/>
      <c r="N97" s="24" t="s">
        <v>161</v>
      </c>
      <c r="O97" s="24">
        <v>2</v>
      </c>
      <c r="P97" s="25">
        <f>'9. Clinical Dental Materials'!AB9</f>
        <v>0</v>
      </c>
      <c r="Q97" s="25">
        <f t="shared" si="2"/>
        <v>0</v>
      </c>
      <c r="R97" s="14"/>
    </row>
    <row r="98" spans="2:18" ht="16.5" thickBot="1">
      <c r="B98" s="13"/>
      <c r="M98" s="171"/>
      <c r="N98" s="26" t="s">
        <v>162</v>
      </c>
      <c r="O98" s="26">
        <v>3</v>
      </c>
      <c r="P98" s="25">
        <f>'9. Clinical Dental Materials'!AG9</f>
        <v>0</v>
      </c>
      <c r="Q98" s="25">
        <f t="shared" si="2"/>
        <v>0</v>
      </c>
      <c r="R98" s="14"/>
    </row>
    <row r="99" spans="2:18" ht="16.5" thickBot="1">
      <c r="B99" s="13"/>
      <c r="M99" s="172"/>
      <c r="N99" s="24" t="s">
        <v>163</v>
      </c>
      <c r="O99" s="24">
        <v>2</v>
      </c>
      <c r="P99" s="25">
        <f>'9. Clinical Dental Materials'!AL9</f>
        <v>0</v>
      </c>
      <c r="Q99" s="25">
        <f t="shared" si="2"/>
        <v>0</v>
      </c>
      <c r="R99" s="14"/>
    </row>
    <row r="100" spans="2:18" ht="16.5" thickBot="1">
      <c r="B100" s="13"/>
      <c r="M100" s="173"/>
      <c r="N100" s="174"/>
      <c r="O100" s="175"/>
      <c r="P100" s="25" t="s">
        <v>73</v>
      </c>
      <c r="Q100" s="25">
        <f>SUM(Q89:Q99)</f>
        <v>0</v>
      </c>
      <c r="R100" s="14"/>
    </row>
    <row r="101" spans="2:18" ht="16.5" thickBot="1">
      <c r="B101" s="13"/>
      <c r="M101" s="170" t="s">
        <v>25</v>
      </c>
      <c r="N101" s="26" t="s">
        <v>164</v>
      </c>
      <c r="O101" s="26">
        <v>3</v>
      </c>
      <c r="P101" s="25">
        <f>'10. Impressions'!C9</f>
        <v>0</v>
      </c>
      <c r="Q101" s="25">
        <f t="shared" si="2"/>
        <v>0</v>
      </c>
      <c r="R101" s="14"/>
    </row>
    <row r="102" spans="2:18" ht="16.5" thickBot="1">
      <c r="B102" s="13"/>
      <c r="M102" s="171"/>
      <c r="N102" s="26" t="s">
        <v>165</v>
      </c>
      <c r="O102" s="26">
        <v>3</v>
      </c>
      <c r="P102" s="25">
        <f>'10. Impressions'!H9</f>
        <v>0</v>
      </c>
      <c r="Q102" s="25">
        <f t="shared" si="2"/>
        <v>0</v>
      </c>
      <c r="R102" s="14"/>
    </row>
    <row r="103" spans="2:18" ht="16.5" thickBot="1">
      <c r="B103" s="13"/>
      <c r="M103" s="171"/>
      <c r="N103" s="26" t="s">
        <v>166</v>
      </c>
      <c r="O103" s="26">
        <v>3</v>
      </c>
      <c r="P103" s="25">
        <f>'10. Impressions'!H16</f>
        <v>0</v>
      </c>
      <c r="Q103" s="25">
        <f t="shared" si="2"/>
        <v>0</v>
      </c>
      <c r="R103" s="14"/>
    </row>
    <row r="104" spans="2:18" ht="16.5" thickBot="1">
      <c r="B104" s="13"/>
      <c r="M104" s="171"/>
      <c r="N104" s="26" t="s">
        <v>167</v>
      </c>
      <c r="O104" s="26">
        <v>3</v>
      </c>
      <c r="P104" s="25">
        <f>'10. Impressions'!H23</f>
        <v>0</v>
      </c>
      <c r="Q104" s="25">
        <f t="shared" si="2"/>
        <v>0</v>
      </c>
      <c r="R104" s="14"/>
    </row>
    <row r="105" spans="2:18" ht="16.5" thickBot="1">
      <c r="B105" s="13"/>
      <c r="M105" s="171"/>
      <c r="N105" s="26" t="s">
        <v>168</v>
      </c>
      <c r="O105" s="26">
        <v>3</v>
      </c>
      <c r="P105" s="25">
        <f>'10. Impressions'!H30</f>
        <v>0</v>
      </c>
      <c r="Q105" s="25">
        <f t="shared" si="2"/>
        <v>0</v>
      </c>
      <c r="R105" s="14"/>
    </row>
    <row r="106" spans="2:18" ht="16.5" thickBot="1">
      <c r="B106" s="13"/>
      <c r="M106" s="171"/>
      <c r="N106" s="26" t="s">
        <v>169</v>
      </c>
      <c r="O106" s="26">
        <v>3</v>
      </c>
      <c r="P106" s="25">
        <f>'10. Impressions'!H37</f>
        <v>0</v>
      </c>
      <c r="Q106" s="25">
        <f t="shared" si="2"/>
        <v>0</v>
      </c>
      <c r="R106" s="14"/>
    </row>
    <row r="107" spans="2:18" ht="16.5" thickBot="1">
      <c r="B107" s="13"/>
      <c r="M107" s="172"/>
      <c r="N107" s="24" t="s">
        <v>170</v>
      </c>
      <c r="O107" s="24">
        <v>2</v>
      </c>
      <c r="P107" s="25">
        <f>'10. Impressions'!H44</f>
        <v>0</v>
      </c>
      <c r="Q107" s="25">
        <f t="shared" si="2"/>
        <v>0</v>
      </c>
      <c r="R107" s="14"/>
    </row>
    <row r="108" spans="2:18" ht="16.5" thickBot="1">
      <c r="B108" s="13"/>
      <c r="M108" s="173"/>
      <c r="N108" s="174"/>
      <c r="O108" s="175"/>
      <c r="P108" s="25" t="s">
        <v>73</v>
      </c>
      <c r="Q108" s="25">
        <f>SUM(Q101:Q107)</f>
        <v>0</v>
      </c>
      <c r="R108" s="14"/>
    </row>
    <row r="109" spans="2:18" ht="16.5" thickBot="1">
      <c r="B109" s="13"/>
      <c r="M109" s="170" t="s">
        <v>26</v>
      </c>
      <c r="N109" s="27" t="s">
        <v>171</v>
      </c>
      <c r="O109" s="27">
        <v>1</v>
      </c>
      <c r="P109" s="25">
        <f>'11. Anaesthetic Gases'!C9</f>
        <v>0</v>
      </c>
      <c r="Q109" s="25">
        <f t="shared" si="2"/>
        <v>0</v>
      </c>
      <c r="R109" s="14"/>
    </row>
    <row r="110" spans="2:18" ht="16.5" thickBot="1">
      <c r="B110" s="13"/>
      <c r="M110" s="172"/>
      <c r="N110" s="27" t="s">
        <v>172</v>
      </c>
      <c r="O110" s="27">
        <v>1</v>
      </c>
      <c r="P110" s="25">
        <f>'11. Anaesthetic Gases'!H9</f>
        <v>0</v>
      </c>
      <c r="Q110" s="25">
        <f t="shared" si="2"/>
        <v>0</v>
      </c>
      <c r="R110" s="14"/>
    </row>
    <row r="111" spans="2:18" ht="16.5" thickBot="1">
      <c r="B111" s="13"/>
      <c r="M111" s="173"/>
      <c r="N111" s="174"/>
      <c r="O111" s="175"/>
      <c r="P111" s="25" t="s">
        <v>73</v>
      </c>
      <c r="Q111" s="25">
        <f>SUM(Q109:Q110)</f>
        <v>0</v>
      </c>
      <c r="R111" s="14"/>
    </row>
    <row r="112" spans="2:18" ht="16.5" thickBot="1">
      <c r="B112" s="13"/>
      <c r="M112" s="170" t="s">
        <v>27</v>
      </c>
      <c r="N112" s="26" t="s">
        <v>173</v>
      </c>
      <c r="O112" s="26">
        <v>3</v>
      </c>
      <c r="P112" s="25">
        <f>'12. Radiography'!C9</f>
        <v>0</v>
      </c>
      <c r="Q112" s="25">
        <f t="shared" si="2"/>
        <v>0</v>
      </c>
      <c r="R112" s="14"/>
    </row>
    <row r="113" spans="2:18" ht="16.5" thickBot="1">
      <c r="B113" s="13"/>
      <c r="M113" s="171"/>
      <c r="N113" s="27" t="s">
        <v>174</v>
      </c>
      <c r="O113" s="27">
        <v>1</v>
      </c>
      <c r="P113" s="25">
        <f>'12. Radiography'!H9</f>
        <v>0</v>
      </c>
      <c r="Q113" s="25">
        <f t="shared" si="2"/>
        <v>0</v>
      </c>
      <c r="R113" s="14"/>
    </row>
    <row r="114" spans="2:18" ht="16.5" thickBot="1">
      <c r="B114" s="13"/>
      <c r="M114" s="171"/>
      <c r="N114" s="27" t="s">
        <v>175</v>
      </c>
      <c r="O114" s="27">
        <v>1</v>
      </c>
      <c r="P114" s="25">
        <f>'12. Radiography'!H16</f>
        <v>0</v>
      </c>
      <c r="Q114" s="25">
        <f t="shared" si="2"/>
        <v>0</v>
      </c>
      <c r="R114" s="14"/>
    </row>
    <row r="115" spans="2:18" ht="16.5" thickBot="1">
      <c r="B115" s="13"/>
      <c r="M115" s="171"/>
      <c r="N115" s="27" t="s">
        <v>176</v>
      </c>
      <c r="O115" s="27">
        <v>1</v>
      </c>
      <c r="P115" s="25">
        <f>'12. Radiography'!H23</f>
        <v>0</v>
      </c>
      <c r="Q115" s="25">
        <f t="shared" si="2"/>
        <v>0</v>
      </c>
      <c r="R115" s="14"/>
    </row>
    <row r="116" spans="2:18" ht="16.5" thickBot="1">
      <c r="B116" s="13"/>
      <c r="M116" s="171"/>
      <c r="N116" s="27" t="s">
        <v>177</v>
      </c>
      <c r="O116" s="27">
        <v>1</v>
      </c>
      <c r="P116" s="25">
        <f>'12. Radiography'!M9</f>
        <v>0</v>
      </c>
      <c r="Q116" s="25">
        <f t="shared" si="2"/>
        <v>0</v>
      </c>
      <c r="R116" s="14"/>
    </row>
    <row r="117" spans="2:18" ht="16.5" thickBot="1">
      <c r="B117" s="13"/>
      <c r="M117" s="172"/>
      <c r="N117" s="27" t="s">
        <v>178</v>
      </c>
      <c r="O117" s="27">
        <v>1</v>
      </c>
      <c r="P117" s="25">
        <f>'12. Radiography'!M16</f>
        <v>0</v>
      </c>
      <c r="Q117" s="25">
        <f t="shared" si="2"/>
        <v>0</v>
      </c>
      <c r="R117" s="14"/>
    </row>
    <row r="118" spans="2:18" ht="16.5" thickBot="1">
      <c r="B118" s="13"/>
      <c r="M118" s="173"/>
      <c r="N118" s="174"/>
      <c r="O118" s="175"/>
      <c r="P118" s="25" t="s">
        <v>73</v>
      </c>
      <c r="Q118" s="25">
        <f>SUM(Q112:Q117)</f>
        <v>0</v>
      </c>
      <c r="R118" s="14"/>
    </row>
    <row r="119" spans="2:18" ht="16.5" thickBot="1">
      <c r="B119" s="13"/>
      <c r="M119" s="170" t="s">
        <v>28</v>
      </c>
      <c r="N119" s="26" t="s">
        <v>179</v>
      </c>
      <c r="O119" s="26">
        <v>3</v>
      </c>
      <c r="P119" s="25">
        <f>'13. Disinfectants'!C9</f>
        <v>0</v>
      </c>
      <c r="Q119" s="25">
        <f t="shared" si="2"/>
        <v>0</v>
      </c>
      <c r="R119" s="14"/>
    </row>
    <row r="120" spans="2:18" ht="16.5" thickBot="1">
      <c r="B120" s="13"/>
      <c r="M120" s="171"/>
      <c r="N120" s="24" t="s">
        <v>180</v>
      </c>
      <c r="O120" s="24">
        <v>2</v>
      </c>
      <c r="P120" s="25">
        <f>'13. Disinfectants'!H9</f>
        <v>0</v>
      </c>
      <c r="Q120" s="25">
        <f t="shared" si="2"/>
        <v>0</v>
      </c>
      <c r="R120" s="14"/>
    </row>
    <row r="121" spans="2:18" ht="16.5" thickBot="1">
      <c r="B121" s="13"/>
      <c r="M121" s="172"/>
      <c r="N121" s="24" t="s">
        <v>181</v>
      </c>
      <c r="O121" s="24">
        <v>2</v>
      </c>
      <c r="P121" s="25">
        <f>'13. Disinfectants'!M9</f>
        <v>0</v>
      </c>
      <c r="Q121" s="25">
        <f t="shared" si="2"/>
        <v>0</v>
      </c>
      <c r="R121" s="14"/>
    </row>
    <row r="122" spans="2:18" ht="16.5" thickBot="1">
      <c r="B122" s="13"/>
      <c r="M122" s="173"/>
      <c r="N122" s="174"/>
      <c r="O122" s="175"/>
      <c r="P122" s="25" t="s">
        <v>73</v>
      </c>
      <c r="Q122" s="25">
        <f>SUM(Q119:Q121)</f>
        <v>0</v>
      </c>
      <c r="R122" s="14"/>
    </row>
    <row r="123" spans="2:18" ht="16.5" thickBot="1">
      <c r="B123" s="13"/>
      <c r="M123" s="170" t="s">
        <v>29</v>
      </c>
      <c r="N123" s="26" t="s">
        <v>182</v>
      </c>
      <c r="O123" s="26">
        <v>3</v>
      </c>
      <c r="P123" s="25">
        <f>'14. Laboratory'!C9</f>
        <v>0</v>
      </c>
      <c r="Q123" s="25">
        <f t="shared" si="2"/>
        <v>0</v>
      </c>
      <c r="R123" s="14"/>
    </row>
    <row r="124" spans="2:18" ht="16.5" thickBot="1">
      <c r="B124" s="13"/>
      <c r="M124" s="171"/>
      <c r="N124" s="24" t="s">
        <v>183</v>
      </c>
      <c r="O124" s="24">
        <v>2</v>
      </c>
      <c r="P124" s="25">
        <f>'14. Laboratory'!H9</f>
        <v>0</v>
      </c>
      <c r="Q124" s="25">
        <f t="shared" si="2"/>
        <v>0</v>
      </c>
      <c r="R124" s="14"/>
    </row>
    <row r="125" spans="2:18" ht="16.5" thickBot="1">
      <c r="B125" s="13"/>
      <c r="M125" s="171"/>
      <c r="N125" s="26" t="s">
        <v>184</v>
      </c>
      <c r="O125" s="26">
        <v>3</v>
      </c>
      <c r="P125" s="25">
        <f>'14. Laboratory'!M9</f>
        <v>0</v>
      </c>
      <c r="Q125" s="25">
        <f t="shared" si="2"/>
        <v>0</v>
      </c>
      <c r="R125" s="14"/>
    </row>
    <row r="126" spans="2:18" ht="16.5" thickBot="1">
      <c r="B126" s="13"/>
      <c r="M126" s="171"/>
      <c r="N126" s="26" t="s">
        <v>185</v>
      </c>
      <c r="O126" s="26">
        <v>3</v>
      </c>
      <c r="P126" s="25">
        <f>'14. Laboratory'!M16</f>
        <v>0</v>
      </c>
      <c r="Q126" s="25">
        <f t="shared" si="2"/>
        <v>0</v>
      </c>
      <c r="R126" s="14"/>
    </row>
    <row r="127" spans="2:18" ht="16.5" thickBot="1">
      <c r="B127" s="13"/>
      <c r="M127" s="171"/>
      <c r="N127" s="24" t="s">
        <v>186</v>
      </c>
      <c r="O127" s="24">
        <v>2</v>
      </c>
      <c r="P127" s="25">
        <f>'14. Laboratory'!R9</f>
        <v>0</v>
      </c>
      <c r="Q127" s="25">
        <f t="shared" si="2"/>
        <v>0</v>
      </c>
      <c r="R127" s="14"/>
    </row>
    <row r="128" spans="2:18" ht="16.5" thickBot="1">
      <c r="B128" s="13"/>
      <c r="M128" s="171"/>
      <c r="N128" s="24" t="s">
        <v>187</v>
      </c>
      <c r="O128" s="24">
        <v>2</v>
      </c>
      <c r="P128" s="25">
        <f>'14. Laboratory'!W9</f>
        <v>0</v>
      </c>
      <c r="Q128" s="25">
        <f t="shared" si="2"/>
        <v>0</v>
      </c>
      <c r="R128" s="14"/>
    </row>
    <row r="129" spans="2:18" ht="16.5" thickBot="1">
      <c r="B129" s="13"/>
      <c r="M129" s="172"/>
      <c r="N129" s="24" t="s">
        <v>188</v>
      </c>
      <c r="O129" s="24">
        <v>2</v>
      </c>
      <c r="P129" s="25">
        <f>'14. Laboratory'!AB9</f>
        <v>0</v>
      </c>
      <c r="Q129" s="25">
        <f t="shared" si="2"/>
        <v>0</v>
      </c>
      <c r="R129" s="14"/>
    </row>
    <row r="130" spans="2:18" ht="16.5" thickBot="1">
      <c r="B130" s="13"/>
      <c r="M130" s="173"/>
      <c r="N130" s="174"/>
      <c r="O130" s="175"/>
      <c r="P130" s="25" t="s">
        <v>73</v>
      </c>
      <c r="Q130" s="25">
        <f>SUM(Q123:Q129)</f>
        <v>0</v>
      </c>
      <c r="R130" s="14"/>
    </row>
    <row r="131" spans="2:18" ht="16.5" thickBot="1">
      <c r="B131" s="13"/>
      <c r="M131" s="170" t="s">
        <v>30</v>
      </c>
      <c r="N131" s="26" t="s">
        <v>189</v>
      </c>
      <c r="O131" s="26">
        <v>3</v>
      </c>
      <c r="P131" s="25">
        <f>'15. Procurement'!C9</f>
        <v>0</v>
      </c>
      <c r="Q131" s="25">
        <f t="shared" si="2"/>
        <v>0</v>
      </c>
      <c r="R131" s="14"/>
    </row>
    <row r="132" spans="2:18" ht="16.5" thickBot="1">
      <c r="B132" s="13"/>
      <c r="M132" s="171"/>
      <c r="N132" s="26" t="s">
        <v>190</v>
      </c>
      <c r="O132" s="26">
        <v>3</v>
      </c>
      <c r="P132" s="25">
        <f>'15. Procurement'!H9</f>
        <v>0</v>
      </c>
      <c r="Q132" s="25">
        <f t="shared" si="2"/>
        <v>0</v>
      </c>
      <c r="R132" s="14"/>
    </row>
    <row r="133" spans="2:18" ht="16.5" thickBot="1">
      <c r="B133" s="13"/>
      <c r="M133" s="171"/>
      <c r="N133" s="26" t="s">
        <v>191</v>
      </c>
      <c r="O133" s="26">
        <v>3</v>
      </c>
      <c r="P133" s="25">
        <f>'15. Procurement'!M9</f>
        <v>0</v>
      </c>
      <c r="Q133" s="25">
        <f t="shared" si="2"/>
        <v>0</v>
      </c>
      <c r="R133" s="14"/>
    </row>
    <row r="134" spans="2:18" ht="16.5" thickBot="1">
      <c r="B134" s="13"/>
      <c r="M134" s="171"/>
      <c r="N134" s="26" t="s">
        <v>192</v>
      </c>
      <c r="O134" s="26">
        <v>3</v>
      </c>
      <c r="P134" s="25">
        <f>'15. Procurement'!M16</f>
        <v>0</v>
      </c>
      <c r="Q134" s="25">
        <f t="shared" si="2"/>
        <v>0</v>
      </c>
      <c r="R134" s="14"/>
    </row>
    <row r="135" spans="2:18" ht="16.5" thickBot="1">
      <c r="B135" s="13"/>
      <c r="M135" s="171"/>
      <c r="N135" s="26" t="s">
        <v>193</v>
      </c>
      <c r="O135" s="26">
        <v>3</v>
      </c>
      <c r="P135" s="25">
        <f>'15. Procurement'!R9</f>
        <v>0</v>
      </c>
      <c r="Q135" s="25">
        <f t="shared" ref="Q135:Q153" si="3">P135*O135</f>
        <v>0</v>
      </c>
      <c r="R135" s="14"/>
    </row>
    <row r="136" spans="2:18" ht="16.5" thickBot="1">
      <c r="B136" s="13"/>
      <c r="M136" s="171"/>
      <c r="N136" s="26" t="s">
        <v>194</v>
      </c>
      <c r="O136" s="26">
        <v>3</v>
      </c>
      <c r="P136" s="25">
        <f>'15. Procurement'!W9</f>
        <v>0</v>
      </c>
      <c r="Q136" s="25">
        <f t="shared" si="3"/>
        <v>0</v>
      </c>
      <c r="R136" s="14"/>
    </row>
    <row r="137" spans="2:18" ht="16.5" thickBot="1">
      <c r="B137" s="13"/>
      <c r="M137" s="171"/>
      <c r="N137" s="24" t="s">
        <v>195</v>
      </c>
      <c r="O137" s="24">
        <v>2</v>
      </c>
      <c r="P137" s="25">
        <f>'15. Procurement'!AB9</f>
        <v>0</v>
      </c>
      <c r="Q137" s="25">
        <f t="shared" si="3"/>
        <v>0</v>
      </c>
      <c r="R137" s="14"/>
    </row>
    <row r="138" spans="2:18" ht="16.5" thickBot="1">
      <c r="B138" s="13"/>
      <c r="M138" s="171"/>
      <c r="N138" s="24" t="s">
        <v>196</v>
      </c>
      <c r="O138" s="24">
        <v>2</v>
      </c>
      <c r="P138" s="25">
        <f>'15. Procurement'!AG9</f>
        <v>0</v>
      </c>
      <c r="Q138" s="25">
        <f t="shared" si="3"/>
        <v>0</v>
      </c>
      <c r="R138" s="14"/>
    </row>
    <row r="139" spans="2:18" ht="16.5" thickBot="1">
      <c r="B139" s="13"/>
      <c r="M139" s="171"/>
      <c r="N139" s="26" t="s">
        <v>197</v>
      </c>
      <c r="O139" s="26">
        <v>3</v>
      </c>
      <c r="P139" s="25">
        <f>'15. Procurement'!AL9</f>
        <v>0</v>
      </c>
      <c r="Q139" s="25">
        <f t="shared" si="3"/>
        <v>0</v>
      </c>
      <c r="R139" s="14"/>
    </row>
    <row r="140" spans="2:18" ht="16.5" thickBot="1">
      <c r="B140" s="13"/>
      <c r="M140" s="171"/>
      <c r="N140" s="26" t="s">
        <v>198</v>
      </c>
      <c r="O140" s="26">
        <v>3</v>
      </c>
      <c r="P140" s="25">
        <f>'15. Procurement'!AQ9</f>
        <v>0</v>
      </c>
      <c r="Q140" s="25">
        <f t="shared" si="3"/>
        <v>0</v>
      </c>
      <c r="R140" s="14"/>
    </row>
    <row r="141" spans="2:18" ht="16.5" thickBot="1">
      <c r="B141" s="13"/>
      <c r="M141" s="171"/>
      <c r="N141" s="24" t="s">
        <v>199</v>
      </c>
      <c r="O141" s="24">
        <v>2</v>
      </c>
      <c r="P141" s="25">
        <f>'15. Procurement'!AV9</f>
        <v>0</v>
      </c>
      <c r="Q141" s="25">
        <f t="shared" si="3"/>
        <v>0</v>
      </c>
      <c r="R141" s="14"/>
    </row>
    <row r="142" spans="2:18" ht="16.5" thickBot="1">
      <c r="B142" s="13"/>
      <c r="M142" s="171"/>
      <c r="N142" s="24" t="s">
        <v>200</v>
      </c>
      <c r="O142" s="24">
        <v>2</v>
      </c>
      <c r="P142" s="25">
        <f>'15. Procurement'!AV16</f>
        <v>0</v>
      </c>
      <c r="Q142" s="25">
        <f t="shared" si="3"/>
        <v>0</v>
      </c>
      <c r="R142" s="14"/>
    </row>
    <row r="143" spans="2:18" ht="16.5" thickBot="1">
      <c r="B143" s="13"/>
      <c r="M143" s="171"/>
      <c r="N143" s="24" t="s">
        <v>201</v>
      </c>
      <c r="O143" s="24">
        <v>2</v>
      </c>
      <c r="P143" s="25">
        <f>'15. Procurement'!AV23</f>
        <v>0</v>
      </c>
      <c r="Q143" s="25">
        <f t="shared" si="3"/>
        <v>0</v>
      </c>
      <c r="R143" s="14"/>
    </row>
    <row r="144" spans="2:18" ht="16.5" thickBot="1">
      <c r="B144" s="13"/>
      <c r="M144" s="172"/>
      <c r="N144" s="24" t="s">
        <v>202</v>
      </c>
      <c r="O144" s="24">
        <v>2</v>
      </c>
      <c r="P144" s="25">
        <f>'15. Procurement'!AV30</f>
        <v>0</v>
      </c>
      <c r="Q144" s="25">
        <f t="shared" si="3"/>
        <v>0</v>
      </c>
      <c r="R144" s="14"/>
    </row>
    <row r="145" spans="2:18" ht="16.5" thickBot="1">
      <c r="B145" s="13"/>
      <c r="M145" s="173"/>
      <c r="N145" s="174"/>
      <c r="O145" s="175"/>
      <c r="P145" s="25" t="s">
        <v>73</v>
      </c>
      <c r="Q145" s="25">
        <f>SUM(Q131:Q144)</f>
        <v>0</v>
      </c>
      <c r="R145" s="14"/>
    </row>
    <row r="146" spans="2:18" ht="16.5" thickBot="1">
      <c r="B146" s="13"/>
      <c r="M146" s="170" t="s">
        <v>31</v>
      </c>
      <c r="N146" s="24" t="s">
        <v>203</v>
      </c>
      <c r="O146" s="24">
        <v>2</v>
      </c>
      <c r="P146" s="25">
        <f>'16. Administration'!C9</f>
        <v>0</v>
      </c>
      <c r="Q146" s="25">
        <f t="shared" si="3"/>
        <v>0</v>
      </c>
      <c r="R146" s="14"/>
    </row>
    <row r="147" spans="2:18" ht="16.5" thickBot="1">
      <c r="B147" s="13"/>
      <c r="M147" s="171"/>
      <c r="N147" s="24" t="s">
        <v>204</v>
      </c>
      <c r="O147" s="24">
        <v>2</v>
      </c>
      <c r="P147" s="25">
        <f>'16. Administration'!C16</f>
        <v>0</v>
      </c>
      <c r="Q147" s="25">
        <f t="shared" si="3"/>
        <v>0</v>
      </c>
      <c r="R147" s="14"/>
    </row>
    <row r="148" spans="2:18" ht="16.5" thickBot="1">
      <c r="B148" s="13"/>
      <c r="M148" s="171"/>
      <c r="N148" s="24" t="s">
        <v>205</v>
      </c>
      <c r="O148" s="24">
        <v>2</v>
      </c>
      <c r="P148" s="25">
        <f>'16. Administration'!C23</f>
        <v>0</v>
      </c>
      <c r="Q148" s="25">
        <f t="shared" si="3"/>
        <v>0</v>
      </c>
      <c r="R148" s="14"/>
    </row>
    <row r="149" spans="2:18" ht="16.5" thickBot="1">
      <c r="B149" s="13"/>
      <c r="M149" s="171"/>
      <c r="N149" s="26" t="s">
        <v>206</v>
      </c>
      <c r="O149" s="26">
        <v>3</v>
      </c>
      <c r="P149" s="25">
        <f>'16. Administration'!C30</f>
        <v>0</v>
      </c>
      <c r="Q149" s="25">
        <f t="shared" si="3"/>
        <v>0</v>
      </c>
      <c r="R149" s="14"/>
    </row>
    <row r="150" spans="2:18" ht="16.5" thickBot="1">
      <c r="B150" s="13"/>
      <c r="M150" s="171"/>
      <c r="N150" s="24" t="s">
        <v>207</v>
      </c>
      <c r="O150" s="24">
        <v>2</v>
      </c>
      <c r="P150" s="25">
        <f>'16. Administration'!C37</f>
        <v>0</v>
      </c>
      <c r="Q150" s="25">
        <f>P150*O150</f>
        <v>0</v>
      </c>
      <c r="R150" s="14"/>
    </row>
    <row r="151" spans="2:18" ht="16.5" thickBot="1">
      <c r="B151" s="13"/>
      <c r="M151" s="171"/>
      <c r="N151" s="26" t="s">
        <v>208</v>
      </c>
      <c r="O151" s="26">
        <v>3</v>
      </c>
      <c r="P151" s="25">
        <f>'16. Administration'!H9</f>
        <v>0</v>
      </c>
      <c r="Q151" s="25">
        <f t="shared" si="3"/>
        <v>0</v>
      </c>
      <c r="R151" s="14"/>
    </row>
    <row r="152" spans="2:18" ht="16.5" thickBot="1">
      <c r="B152" s="13"/>
      <c r="M152" s="171"/>
      <c r="N152" s="26" t="s">
        <v>209</v>
      </c>
      <c r="O152" s="26">
        <v>3</v>
      </c>
      <c r="P152" s="25">
        <f>'16. Administration'!H16</f>
        <v>0</v>
      </c>
      <c r="Q152" s="25">
        <f t="shared" si="3"/>
        <v>0</v>
      </c>
      <c r="R152" s="14"/>
    </row>
    <row r="153" spans="2:18" ht="16.5" thickBot="1">
      <c r="B153" s="13"/>
      <c r="M153" s="172"/>
      <c r="N153" s="24" t="s">
        <v>210</v>
      </c>
      <c r="O153" s="24">
        <v>2</v>
      </c>
      <c r="P153" s="25">
        <f>'16. Administration'!M9</f>
        <v>0</v>
      </c>
      <c r="Q153" s="25">
        <f t="shared" si="3"/>
        <v>0</v>
      </c>
      <c r="R153" s="14"/>
    </row>
    <row r="154" spans="2:18" ht="16.5" thickBot="1">
      <c r="B154" s="13"/>
      <c r="M154" s="173"/>
      <c r="N154" s="174"/>
      <c r="O154" s="175"/>
      <c r="P154" s="25" t="s">
        <v>73</v>
      </c>
      <c r="Q154" s="25">
        <f>SUM(Q146:Q153)</f>
        <v>0</v>
      </c>
      <c r="R154" s="14"/>
    </row>
    <row r="155" spans="2:18" ht="16.5" thickBot="1">
      <c r="B155" s="13"/>
      <c r="M155" s="28" t="s">
        <v>211</v>
      </c>
      <c r="N155" s="176" t="s">
        <v>212</v>
      </c>
      <c r="O155" s="177"/>
      <c r="P155" s="178"/>
      <c r="Q155" s="29">
        <f>Q154+Q145+Q130+Q122+Q118+Q111+Q108+Q100+Q88+Q84+Q69+Q49+Q35+Q23+Q18+Q13</f>
        <v>0</v>
      </c>
      <c r="R155" s="14"/>
    </row>
    <row r="156" spans="2:18" ht="32.1" customHeight="1">
      <c r="B156" s="13"/>
      <c r="M156" s="179" t="s">
        <v>213</v>
      </c>
      <c r="N156" s="164" t="s">
        <v>214</v>
      </c>
      <c r="O156" s="165"/>
      <c r="P156" s="166"/>
      <c r="Q156" s="162">
        <f>Q155/Q158</f>
        <v>0</v>
      </c>
      <c r="R156" s="14"/>
    </row>
    <row r="157" spans="2:18" ht="16.5" thickBot="1">
      <c r="B157" s="13"/>
      <c r="M157" s="180"/>
      <c r="N157" s="167"/>
      <c r="O157" s="168"/>
      <c r="P157" s="169"/>
      <c r="Q157" s="163"/>
      <c r="R157" s="14"/>
    </row>
    <row r="158" spans="2:18" ht="63.95" customHeight="1">
      <c r="B158" s="13"/>
      <c r="M158" s="30" t="s">
        <v>215</v>
      </c>
      <c r="N158" s="164" t="s">
        <v>216</v>
      </c>
      <c r="O158" s="165"/>
      <c r="P158" s="166"/>
      <c r="Q158" s="32">
        <v>954</v>
      </c>
      <c r="R158" s="14"/>
    </row>
    <row r="159" spans="2:18" ht="32.1" customHeight="1" thickBot="1">
      <c r="B159" s="13"/>
      <c r="M159" s="31"/>
      <c r="N159" s="167" t="s">
        <v>217</v>
      </c>
      <c r="O159" s="168"/>
      <c r="P159" s="169"/>
      <c r="Q159" s="33"/>
      <c r="R159" s="14"/>
    </row>
    <row r="160" spans="2:18">
      <c r="B160" s="13"/>
      <c r="R160" s="14"/>
    </row>
    <row r="161" spans="2:18">
      <c r="B161" s="13"/>
      <c r="R161" s="14"/>
    </row>
    <row r="162" spans="2:18" ht="16.5" thickBot="1">
      <c r="B162" s="15"/>
      <c r="C162" s="16"/>
      <c r="D162" s="16"/>
      <c r="E162" s="16"/>
      <c r="F162" s="16"/>
      <c r="G162" s="16"/>
      <c r="H162" s="16"/>
      <c r="I162" s="16"/>
      <c r="J162" s="16"/>
      <c r="K162" s="16"/>
      <c r="L162" s="16"/>
      <c r="M162" s="16"/>
      <c r="N162" s="16"/>
      <c r="O162" s="16"/>
      <c r="P162" s="16"/>
      <c r="Q162" s="16"/>
      <c r="R162" s="17"/>
    </row>
  </sheetData>
  <mergeCells count="74">
    <mergeCell ref="M69:O69"/>
    <mergeCell ref="M6:M12"/>
    <mergeCell ref="M13:O13"/>
    <mergeCell ref="M14:M17"/>
    <mergeCell ref="M18:O18"/>
    <mergeCell ref="M19:M22"/>
    <mergeCell ref="M23:O23"/>
    <mergeCell ref="M24:M34"/>
    <mergeCell ref="M35:O35"/>
    <mergeCell ref="M36:M48"/>
    <mergeCell ref="M49:O49"/>
    <mergeCell ref="M50:M68"/>
    <mergeCell ref="M118:O118"/>
    <mergeCell ref="M70:M83"/>
    <mergeCell ref="M84:O84"/>
    <mergeCell ref="M85:M87"/>
    <mergeCell ref="M88:O88"/>
    <mergeCell ref="M89:M99"/>
    <mergeCell ref="M100:O100"/>
    <mergeCell ref="M101:M107"/>
    <mergeCell ref="M108:O108"/>
    <mergeCell ref="M109:M110"/>
    <mergeCell ref="M111:O111"/>
    <mergeCell ref="M112:M117"/>
    <mergeCell ref="Q156:Q157"/>
    <mergeCell ref="N158:P158"/>
    <mergeCell ref="N159:P159"/>
    <mergeCell ref="H6:H7"/>
    <mergeCell ref="M146:M153"/>
    <mergeCell ref="M154:O154"/>
    <mergeCell ref="N155:P155"/>
    <mergeCell ref="M156:M157"/>
    <mergeCell ref="N156:P156"/>
    <mergeCell ref="N157:P157"/>
    <mergeCell ref="M119:M121"/>
    <mergeCell ref="M122:O122"/>
    <mergeCell ref="M123:M129"/>
    <mergeCell ref="M130:O130"/>
    <mergeCell ref="M131:M144"/>
    <mergeCell ref="M145:O145"/>
    <mergeCell ref="C5:C6"/>
    <mergeCell ref="D5:D6"/>
    <mergeCell ref="C14:C15"/>
    <mergeCell ref="D14:D15"/>
    <mergeCell ref="F14:G14"/>
    <mergeCell ref="F15:G15"/>
    <mergeCell ref="H31:H32"/>
    <mergeCell ref="I31:I32"/>
    <mergeCell ref="J31:J32"/>
    <mergeCell ref="K31:K32"/>
    <mergeCell ref="I6:I7"/>
    <mergeCell ref="J6:J7"/>
    <mergeCell ref="K6:K7"/>
    <mergeCell ref="F17:G17"/>
    <mergeCell ref="F18:G18"/>
    <mergeCell ref="F19:G19"/>
    <mergeCell ref="F20:G20"/>
    <mergeCell ref="F21:G21"/>
    <mergeCell ref="F29:G29"/>
    <mergeCell ref="F30:G30"/>
    <mergeCell ref="F31:G32"/>
    <mergeCell ref="F5:K5"/>
    <mergeCell ref="F6:G7"/>
    <mergeCell ref="F8:G8"/>
    <mergeCell ref="F9:G9"/>
    <mergeCell ref="F10:G10"/>
    <mergeCell ref="F23:G23"/>
    <mergeCell ref="F22:G22"/>
    <mergeCell ref="F24:G24"/>
    <mergeCell ref="F25:G25"/>
    <mergeCell ref="F26:G26"/>
    <mergeCell ref="F28:G28"/>
    <mergeCell ref="F27:G27"/>
    <mergeCell ref="F16:G1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E7B28C-25FF-3547-8850-5402D33A5533}">
  <dimension ref="C2:M37"/>
  <sheetViews>
    <sheetView zoomScale="70" zoomScaleNormal="70" workbookViewId="0"/>
  </sheetViews>
  <sheetFormatPr defaultColWidth="10.875" defaultRowHeight="15.75"/>
  <cols>
    <col min="1" max="16384" width="10.875" style="1"/>
  </cols>
  <sheetData>
    <row r="2" spans="3:13" ht="21">
      <c r="D2" s="183" t="s">
        <v>218</v>
      </c>
      <c r="E2" s="183"/>
      <c r="F2" s="183"/>
      <c r="G2" s="183"/>
      <c r="H2" s="183"/>
      <c r="I2" s="183"/>
      <c r="J2" s="183"/>
      <c r="K2" s="183"/>
      <c r="L2" s="59"/>
    </row>
    <row r="3" spans="3:13" ht="16.5" thickBot="1"/>
    <row r="4" spans="3:13">
      <c r="C4" s="10"/>
      <c r="D4" s="11"/>
      <c r="E4" s="11"/>
      <c r="F4" s="11"/>
      <c r="G4" s="11"/>
      <c r="H4" s="11"/>
      <c r="I4" s="11"/>
      <c r="J4" s="11"/>
      <c r="K4" s="11"/>
      <c r="L4" s="11"/>
      <c r="M4" s="12"/>
    </row>
    <row r="5" spans="3:13" ht="99" customHeight="1">
      <c r="C5" s="13"/>
      <c r="D5" s="182" t="s">
        <v>219</v>
      </c>
      <c r="E5" s="182"/>
      <c r="F5" s="182"/>
      <c r="G5" s="182"/>
      <c r="H5" s="182"/>
      <c r="I5" s="182"/>
      <c r="J5" s="182"/>
      <c r="K5" s="182"/>
      <c r="L5" s="68"/>
      <c r="M5" s="14"/>
    </row>
    <row r="6" spans="3:13" ht="18">
      <c r="C6" s="13"/>
      <c r="D6" s="69" t="s">
        <v>220</v>
      </c>
      <c r="M6" s="14"/>
    </row>
    <row r="7" spans="3:13">
      <c r="C7" s="13"/>
      <c r="D7" s="70" t="s">
        <v>221</v>
      </c>
      <c r="M7" s="14"/>
    </row>
    <row r="8" spans="3:13">
      <c r="C8" s="13"/>
      <c r="D8" s="70" t="s">
        <v>222</v>
      </c>
      <c r="M8" s="14"/>
    </row>
    <row r="9" spans="3:13">
      <c r="C9" s="13"/>
      <c r="D9" s="70" t="s">
        <v>223</v>
      </c>
      <c r="M9" s="14"/>
    </row>
    <row r="10" spans="3:13">
      <c r="C10" s="13"/>
      <c r="D10" s="70" t="s">
        <v>224</v>
      </c>
      <c r="M10" s="14"/>
    </row>
    <row r="11" spans="3:13">
      <c r="C11" s="13"/>
      <c r="D11" s="70" t="s">
        <v>225</v>
      </c>
      <c r="M11" s="14"/>
    </row>
    <row r="12" spans="3:13">
      <c r="C12" s="13"/>
      <c r="D12" s="70" t="s">
        <v>226</v>
      </c>
      <c r="M12" s="14"/>
    </row>
    <row r="13" spans="3:13">
      <c r="C13" s="13"/>
      <c r="D13" s="70" t="s">
        <v>227</v>
      </c>
      <c r="M13" s="14"/>
    </row>
    <row r="14" spans="3:13">
      <c r="C14" s="13"/>
      <c r="D14" s="70" t="s">
        <v>228</v>
      </c>
      <c r="M14" s="14"/>
    </row>
    <row r="15" spans="3:13">
      <c r="C15" s="13"/>
      <c r="D15" s="70" t="s">
        <v>229</v>
      </c>
      <c r="M15" s="14"/>
    </row>
    <row r="16" spans="3:13">
      <c r="C16" s="13"/>
      <c r="D16" s="70" t="s">
        <v>230</v>
      </c>
      <c r="M16" s="14"/>
    </row>
    <row r="17" spans="3:13">
      <c r="C17" s="13"/>
      <c r="D17" s="70" t="s">
        <v>231</v>
      </c>
      <c r="M17" s="14"/>
    </row>
    <row r="18" spans="3:13">
      <c r="C18" s="13"/>
      <c r="D18" s="70" t="s">
        <v>232</v>
      </c>
      <c r="M18" s="14"/>
    </row>
    <row r="19" spans="3:13">
      <c r="C19" s="13"/>
      <c r="D19" s="70" t="s">
        <v>233</v>
      </c>
      <c r="M19" s="14"/>
    </row>
    <row r="20" spans="3:13" ht="18.95" customHeight="1">
      <c r="C20" s="13"/>
      <c r="D20" s="70" t="s">
        <v>234</v>
      </c>
      <c r="M20" s="14"/>
    </row>
    <row r="21" spans="3:13" ht="18.95" customHeight="1">
      <c r="C21" s="13"/>
      <c r="D21" s="70" t="s">
        <v>235</v>
      </c>
      <c r="M21" s="14"/>
    </row>
    <row r="22" spans="3:13">
      <c r="C22" s="13"/>
      <c r="D22" s="70" t="s">
        <v>236</v>
      </c>
      <c r="M22" s="14"/>
    </row>
    <row r="23" spans="3:13">
      <c r="C23" s="13"/>
      <c r="D23" s="70"/>
      <c r="M23" s="14"/>
    </row>
    <row r="24" spans="3:13" ht="18">
      <c r="C24" s="13"/>
      <c r="D24" s="69" t="s">
        <v>237</v>
      </c>
      <c r="M24" s="14"/>
    </row>
    <row r="25" spans="3:13" ht="18">
      <c r="C25" s="13"/>
      <c r="D25" s="69"/>
      <c r="M25" s="14"/>
    </row>
    <row r="26" spans="3:13" ht="41.1" customHeight="1">
      <c r="C26" s="13"/>
      <c r="D26" s="182" t="s">
        <v>238</v>
      </c>
      <c r="E26" s="182"/>
      <c r="F26" s="182"/>
      <c r="G26" s="182"/>
      <c r="H26" s="182"/>
      <c r="I26" s="182"/>
      <c r="J26" s="182"/>
      <c r="K26" s="182"/>
      <c r="L26" s="68"/>
      <c r="M26" s="14"/>
    </row>
    <row r="27" spans="3:13">
      <c r="C27" s="13"/>
      <c r="D27" s="184" t="s">
        <v>239</v>
      </c>
      <c r="E27" s="184"/>
      <c r="F27" s="184"/>
      <c r="G27" s="184"/>
      <c r="H27" s="184"/>
      <c r="I27" s="184"/>
      <c r="J27" s="184"/>
      <c r="K27" s="184"/>
      <c r="L27" s="71"/>
      <c r="M27" s="14"/>
    </row>
    <row r="28" spans="3:13">
      <c r="C28" s="13"/>
      <c r="D28" s="71"/>
      <c r="E28" s="71"/>
      <c r="F28" s="71"/>
      <c r="G28" s="71"/>
      <c r="H28" s="71"/>
      <c r="I28" s="71"/>
      <c r="J28" s="71"/>
      <c r="K28" s="71"/>
      <c r="L28" s="71"/>
      <c r="M28" s="14"/>
    </row>
    <row r="29" spans="3:13">
      <c r="C29" s="13"/>
      <c r="D29" s="74" t="s">
        <v>240</v>
      </c>
      <c r="E29" s="187"/>
      <c r="F29" s="188"/>
      <c r="G29" s="188"/>
      <c r="H29" s="188"/>
      <c r="I29" s="188"/>
      <c r="J29" s="188"/>
      <c r="K29" s="188"/>
      <c r="L29" s="189"/>
      <c r="M29" s="14"/>
    </row>
    <row r="30" spans="3:13">
      <c r="C30" s="13"/>
      <c r="D30" s="76">
        <v>3</v>
      </c>
      <c r="E30" s="185" t="s">
        <v>241</v>
      </c>
      <c r="F30" s="186"/>
      <c r="G30" s="186"/>
      <c r="H30" s="186"/>
      <c r="I30" s="186"/>
      <c r="J30" s="186"/>
      <c r="K30" s="186"/>
      <c r="L30" s="186"/>
      <c r="M30" s="72"/>
    </row>
    <row r="31" spans="3:13" ht="54.95" customHeight="1">
      <c r="C31" s="13"/>
      <c r="D31" s="75">
        <v>2</v>
      </c>
      <c r="E31" s="181" t="s">
        <v>242</v>
      </c>
      <c r="F31" s="181"/>
      <c r="G31" s="181"/>
      <c r="H31" s="181"/>
      <c r="I31" s="181"/>
      <c r="J31" s="181"/>
      <c r="K31" s="181"/>
      <c r="L31" s="181"/>
      <c r="M31" s="73"/>
    </row>
    <row r="32" spans="3:13" ht="36.950000000000003" customHeight="1">
      <c r="C32" s="13"/>
      <c r="D32" s="77">
        <v>1</v>
      </c>
      <c r="E32" s="181" t="s">
        <v>243</v>
      </c>
      <c r="F32" s="181"/>
      <c r="G32" s="181"/>
      <c r="H32" s="181"/>
      <c r="I32" s="181"/>
      <c r="J32" s="181"/>
      <c r="K32" s="181"/>
      <c r="L32" s="181"/>
      <c r="M32" s="73"/>
    </row>
    <row r="33" spans="3:13">
      <c r="C33" s="13"/>
      <c r="D33" s="78">
        <v>0</v>
      </c>
      <c r="E33" s="181" t="s">
        <v>244</v>
      </c>
      <c r="F33" s="181"/>
      <c r="G33" s="181"/>
      <c r="H33" s="181"/>
      <c r="I33" s="181"/>
      <c r="J33" s="181"/>
      <c r="K33" s="181"/>
      <c r="L33" s="181"/>
      <c r="M33" s="73"/>
    </row>
    <row r="34" spans="3:13">
      <c r="C34" s="13"/>
      <c r="D34" s="68"/>
      <c r="E34" s="68"/>
      <c r="F34" s="68"/>
      <c r="G34" s="68"/>
      <c r="H34" s="68"/>
      <c r="I34" s="68"/>
      <c r="J34" s="68"/>
      <c r="K34" s="68"/>
      <c r="L34" s="68"/>
      <c r="M34" s="14"/>
    </row>
    <row r="35" spans="3:13" ht="59.1" customHeight="1">
      <c r="C35" s="13"/>
      <c r="D35" s="182" t="s">
        <v>245</v>
      </c>
      <c r="E35" s="182"/>
      <c r="F35" s="182"/>
      <c r="G35" s="182"/>
      <c r="H35" s="182"/>
      <c r="I35" s="182"/>
      <c r="J35" s="182"/>
      <c r="K35" s="182"/>
      <c r="L35" s="68"/>
      <c r="M35" s="14"/>
    </row>
    <row r="36" spans="3:13">
      <c r="C36" s="13"/>
      <c r="M36" s="14"/>
    </row>
    <row r="37" spans="3:13" ht="16.5" thickBot="1">
      <c r="C37" s="15"/>
      <c r="D37" s="60"/>
      <c r="E37" s="16"/>
      <c r="F37" s="16"/>
      <c r="G37" s="16"/>
      <c r="H37" s="16"/>
      <c r="I37" s="16"/>
      <c r="J37" s="16"/>
      <c r="K37" s="16"/>
      <c r="L37" s="16"/>
      <c r="M37" s="17"/>
    </row>
  </sheetData>
  <mergeCells count="10">
    <mergeCell ref="E32:L32"/>
    <mergeCell ref="E33:L33"/>
    <mergeCell ref="D35:K35"/>
    <mergeCell ref="D5:K5"/>
    <mergeCell ref="D2:K2"/>
    <mergeCell ref="D26:K26"/>
    <mergeCell ref="D27:K27"/>
    <mergeCell ref="E30:L30"/>
    <mergeCell ref="E31:L31"/>
    <mergeCell ref="E29:L29"/>
  </mergeCells>
  <pageMargins left="0.7" right="0.7" top="0.75" bottom="0.75" header="0.3" footer="0.3"/>
  <pageSetup paperSize="9" orientation="portrait" horizontalDpi="0" verticalDpi="0"/>
  <drawing r:id="rId1"/>
  <legacyDrawing r:id="rId2"/>
  <oleObjects>
    <mc:AlternateContent xmlns:mc="http://schemas.openxmlformats.org/markup-compatibility/2006">
      <mc:Choice Requires="x14">
        <oleObject progId="Word.Document.12" shapeId="4097" r:id="rId3">
          <objectPr locked="0" defaultSize="0" r:id="rId4">
            <anchor moveWithCells="1">
              <from>
                <xdr:col>14</xdr:col>
                <xdr:colOff>790575</xdr:colOff>
                <xdr:row>1</xdr:row>
                <xdr:rowOff>180975</xdr:rowOff>
              </from>
              <to>
                <xdr:col>22</xdr:col>
                <xdr:colOff>123825</xdr:colOff>
                <xdr:row>5</xdr:row>
                <xdr:rowOff>76200</xdr:rowOff>
              </to>
            </anchor>
          </objectPr>
        </oleObject>
      </mc:Choice>
      <mc:Fallback>
        <oleObject progId="Word.Document.12" shapeId="4097" r:id="rId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04DF59-0259-B64E-9A4D-5342077D9B3E}">
  <dimension ref="A3:U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2" width="14.375" style="1" customWidth="1"/>
    <col min="3" max="3" width="10.875" style="1" customWidth="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21" ht="46.5">
      <c r="C3" s="194" t="s">
        <v>246</v>
      </c>
      <c r="D3" s="194"/>
      <c r="E3" s="194"/>
      <c r="F3" s="194"/>
    </row>
    <row r="5" spans="1:21" ht="90.95" customHeight="1">
      <c r="C5" s="193" t="s">
        <v>247</v>
      </c>
      <c r="D5" s="193"/>
      <c r="E5" s="193"/>
      <c r="F5" s="193"/>
      <c r="H5" s="193" t="s">
        <v>248</v>
      </c>
      <c r="I5" s="193"/>
      <c r="J5" s="193"/>
      <c r="K5" s="193"/>
      <c r="M5" s="193" t="s">
        <v>249</v>
      </c>
      <c r="N5" s="193"/>
      <c r="O5" s="193"/>
      <c r="P5" s="193"/>
      <c r="R5" s="193" t="s">
        <v>250</v>
      </c>
      <c r="S5" s="193"/>
      <c r="T5" s="193"/>
      <c r="U5" s="193"/>
    </row>
    <row r="6" spans="1:21" ht="16.5" thickBot="1">
      <c r="C6" s="2"/>
      <c r="H6" s="2"/>
      <c r="M6" s="2"/>
      <c r="R6" s="2"/>
    </row>
    <row r="7" spans="1:21" ht="80.099999999999994" customHeight="1" thickTop="1" thickBot="1">
      <c r="A7" s="84" t="s">
        <v>251</v>
      </c>
      <c r="C7" s="7" t="s">
        <v>61</v>
      </c>
      <c r="D7" s="197" t="s">
        <v>252</v>
      </c>
      <c r="E7" s="198"/>
      <c r="F7" s="8" t="s">
        <v>253</v>
      </c>
      <c r="H7" s="7" t="s">
        <v>62</v>
      </c>
      <c r="I7" s="197" t="s">
        <v>254</v>
      </c>
      <c r="J7" s="198"/>
      <c r="K7" s="8" t="s">
        <v>253</v>
      </c>
      <c r="M7" s="7" t="s">
        <v>71</v>
      </c>
      <c r="N7" s="197" t="s">
        <v>255</v>
      </c>
      <c r="O7" s="198"/>
      <c r="P7" s="8" t="s">
        <v>253</v>
      </c>
      <c r="R7" s="7" t="s">
        <v>72</v>
      </c>
      <c r="S7" s="197" t="s">
        <v>256</v>
      </c>
      <c r="T7" s="198"/>
      <c r="U7" s="8" t="s">
        <v>257</v>
      </c>
    </row>
    <row r="8" spans="1:21" ht="32.1" customHeight="1" thickTop="1" thickBot="1">
      <c r="C8" s="3" t="s">
        <v>240</v>
      </c>
      <c r="D8" s="4" t="s">
        <v>258</v>
      </c>
      <c r="E8" s="199" t="s">
        <v>259</v>
      </c>
      <c r="F8" s="200"/>
      <c r="H8" s="3" t="s">
        <v>240</v>
      </c>
      <c r="I8" s="4" t="s">
        <v>258</v>
      </c>
      <c r="J8" s="199" t="s">
        <v>259</v>
      </c>
      <c r="K8" s="200"/>
      <c r="M8" s="3" t="s">
        <v>240</v>
      </c>
      <c r="N8" s="4" t="s">
        <v>258</v>
      </c>
      <c r="O8" s="199" t="s">
        <v>259</v>
      </c>
      <c r="P8" s="200"/>
      <c r="R8" s="3" t="s">
        <v>240</v>
      </c>
      <c r="S8" s="4" t="s">
        <v>258</v>
      </c>
      <c r="T8" s="199" t="s">
        <v>260</v>
      </c>
      <c r="U8" s="200"/>
    </row>
    <row r="9" spans="1:21" ht="51.95" customHeight="1" thickBot="1">
      <c r="A9" s="85" t="s">
        <v>33</v>
      </c>
      <c r="C9" s="190"/>
      <c r="D9" s="4" t="s">
        <v>261</v>
      </c>
      <c r="E9" s="201"/>
      <c r="F9" s="202"/>
      <c r="H9" s="190"/>
      <c r="I9" s="4" t="s">
        <v>261</v>
      </c>
      <c r="J9" s="201"/>
      <c r="K9" s="202"/>
      <c r="M9" s="190"/>
      <c r="N9" s="4" t="s">
        <v>261</v>
      </c>
      <c r="O9" s="201"/>
      <c r="P9" s="202"/>
      <c r="R9" s="190"/>
      <c r="S9" s="4" t="s">
        <v>261</v>
      </c>
      <c r="T9" s="201"/>
      <c r="U9" s="202"/>
    </row>
    <row r="10" spans="1:21" ht="51.95" customHeight="1" thickBot="1">
      <c r="A10" s="85" t="s">
        <v>262</v>
      </c>
      <c r="C10" s="191"/>
      <c r="D10" s="4" t="s">
        <v>263</v>
      </c>
      <c r="E10" s="201"/>
      <c r="F10" s="202"/>
      <c r="H10" s="191"/>
      <c r="I10" s="4" t="s">
        <v>263</v>
      </c>
      <c r="J10" s="201"/>
      <c r="K10" s="202"/>
      <c r="M10" s="191"/>
      <c r="N10" s="4" t="s">
        <v>264</v>
      </c>
      <c r="O10" s="201"/>
      <c r="P10" s="202"/>
      <c r="R10" s="191"/>
      <c r="S10" s="4" t="s">
        <v>264</v>
      </c>
      <c r="T10" s="201"/>
      <c r="U10" s="202"/>
    </row>
    <row r="11" spans="1:21" ht="51.95" customHeight="1" thickBot="1">
      <c r="A11" s="85" t="s">
        <v>265</v>
      </c>
      <c r="C11" s="191"/>
      <c r="D11" s="4" t="s">
        <v>266</v>
      </c>
      <c r="E11" s="201"/>
      <c r="F11" s="202"/>
      <c r="H11" s="191"/>
      <c r="I11" s="4" t="s">
        <v>266</v>
      </c>
      <c r="J11" s="201"/>
      <c r="K11" s="202"/>
      <c r="M11" s="191"/>
      <c r="N11" s="4" t="s">
        <v>266</v>
      </c>
      <c r="O11" s="201"/>
      <c r="P11" s="202"/>
      <c r="R11" s="191"/>
      <c r="S11" s="4" t="s">
        <v>267</v>
      </c>
      <c r="T11" s="201"/>
      <c r="U11" s="202"/>
    </row>
    <row r="12" spans="1:21" ht="51.95" customHeight="1" thickBot="1">
      <c r="A12" s="85" t="s">
        <v>268</v>
      </c>
      <c r="C12" s="192"/>
      <c r="D12" s="5" t="s">
        <v>269</v>
      </c>
      <c r="E12" s="195"/>
      <c r="F12" s="196"/>
      <c r="H12" s="192"/>
      <c r="I12" s="5" t="s">
        <v>269</v>
      </c>
      <c r="J12" s="195"/>
      <c r="K12" s="196"/>
      <c r="M12" s="192"/>
      <c r="N12" s="5" t="s">
        <v>270</v>
      </c>
      <c r="O12" s="195"/>
      <c r="P12" s="196"/>
      <c r="R12" s="192"/>
      <c r="S12" s="5" t="s">
        <v>270</v>
      </c>
      <c r="T12" s="195"/>
      <c r="U12" s="196"/>
    </row>
    <row r="13" spans="1:21" ht="42.95" customHeight="1" thickBot="1">
      <c r="C13" s="6"/>
      <c r="D13" s="6"/>
      <c r="E13" s="6"/>
      <c r="F13" s="6"/>
      <c r="H13" s="6"/>
      <c r="I13" s="6"/>
      <c r="J13" s="6"/>
      <c r="K13" s="6"/>
    </row>
    <row r="14" spans="1:21" ht="69" customHeight="1" thickTop="1" thickBot="1">
      <c r="H14" s="7" t="s">
        <v>65</v>
      </c>
      <c r="I14" s="197" t="s">
        <v>271</v>
      </c>
      <c r="J14" s="198"/>
      <c r="K14" s="8" t="s">
        <v>253</v>
      </c>
    </row>
    <row r="15" spans="1:21" ht="32.1" customHeight="1" thickTop="1" thickBot="1">
      <c r="H15" s="3" t="s">
        <v>240</v>
      </c>
      <c r="I15" s="4" t="s">
        <v>258</v>
      </c>
      <c r="J15" s="199" t="s">
        <v>259</v>
      </c>
      <c r="K15" s="200"/>
    </row>
    <row r="16" spans="1:21" ht="51.95" customHeight="1" thickBot="1">
      <c r="H16" s="190"/>
      <c r="I16" s="4" t="s">
        <v>261</v>
      </c>
      <c r="J16" s="201"/>
      <c r="K16" s="202"/>
    </row>
    <row r="17" spans="8:11" ht="51.95" customHeight="1" thickBot="1">
      <c r="H17" s="191"/>
      <c r="I17" s="4" t="s">
        <v>264</v>
      </c>
      <c r="J17" s="201"/>
      <c r="K17" s="202"/>
    </row>
    <row r="18" spans="8:11" ht="51.95" customHeight="1" thickBot="1">
      <c r="H18" s="191"/>
      <c r="I18" s="4" t="s">
        <v>267</v>
      </c>
      <c r="J18" s="201"/>
      <c r="K18" s="202"/>
    </row>
    <row r="19" spans="8:11" ht="51.95" customHeight="1" thickBot="1">
      <c r="H19" s="192"/>
      <c r="I19" s="5" t="s">
        <v>270</v>
      </c>
      <c r="J19" s="195"/>
      <c r="K19" s="196"/>
    </row>
    <row r="20" spans="8:11" ht="42.95" customHeight="1" thickTop="1" thickBot="1"/>
    <row r="21" spans="8:11" ht="51.95" customHeight="1" thickTop="1" thickBot="1">
      <c r="H21" s="7" t="s">
        <v>68</v>
      </c>
      <c r="I21" s="197" t="s">
        <v>272</v>
      </c>
      <c r="J21" s="198"/>
      <c r="K21" s="8" t="s">
        <v>253</v>
      </c>
    </row>
    <row r="22" spans="8:11" ht="32.1" customHeight="1" thickTop="1" thickBot="1">
      <c r="H22" s="3" t="s">
        <v>240</v>
      </c>
      <c r="I22" s="4" t="s">
        <v>258</v>
      </c>
      <c r="J22" s="199" t="s">
        <v>273</v>
      </c>
      <c r="K22" s="200"/>
    </row>
    <row r="23" spans="8:11" ht="51.95" customHeight="1" thickBot="1">
      <c r="H23" s="190"/>
      <c r="I23" s="4" t="s">
        <v>261</v>
      </c>
      <c r="J23" s="201"/>
      <c r="K23" s="202"/>
    </row>
    <row r="24" spans="8:11" ht="51.95" customHeight="1" thickBot="1">
      <c r="H24" s="191"/>
      <c r="I24" s="4" t="s">
        <v>264</v>
      </c>
      <c r="J24" s="201"/>
      <c r="K24" s="202"/>
    </row>
    <row r="25" spans="8:11" ht="51.95" customHeight="1" thickBot="1">
      <c r="H25" s="191"/>
      <c r="I25" s="4" t="s">
        <v>274</v>
      </c>
      <c r="J25" s="201"/>
      <c r="K25" s="202"/>
    </row>
    <row r="26" spans="8:11" ht="51.95" customHeight="1" thickBot="1">
      <c r="H26" s="192"/>
      <c r="I26" s="5" t="s">
        <v>270</v>
      </c>
      <c r="J26" s="195"/>
      <c r="K26" s="196"/>
    </row>
    <row r="27" spans="8:11" ht="42.95" customHeight="1" thickTop="1" thickBot="1"/>
    <row r="28" spans="8:11" ht="51.95" customHeight="1" thickTop="1" thickBot="1">
      <c r="H28" s="7" t="s">
        <v>70</v>
      </c>
      <c r="I28" s="197" t="s">
        <v>275</v>
      </c>
      <c r="J28" s="198"/>
      <c r="K28" s="8" t="s">
        <v>253</v>
      </c>
    </row>
    <row r="29" spans="8:11" ht="32.1" customHeight="1" thickTop="1" thickBot="1">
      <c r="H29" s="3" t="s">
        <v>240</v>
      </c>
      <c r="I29" s="4" t="s">
        <v>258</v>
      </c>
      <c r="J29" s="199" t="s">
        <v>259</v>
      </c>
      <c r="K29" s="200"/>
    </row>
    <row r="30" spans="8:11" ht="51.95" customHeight="1" thickBot="1">
      <c r="H30" s="190"/>
      <c r="I30" s="4" t="s">
        <v>261</v>
      </c>
      <c r="J30" s="201"/>
      <c r="K30" s="202"/>
    </row>
    <row r="31" spans="8:11" ht="51.95" customHeight="1" thickBot="1">
      <c r="H31" s="191"/>
      <c r="I31" s="4" t="s">
        <v>264</v>
      </c>
      <c r="J31" s="201"/>
      <c r="K31" s="202"/>
    </row>
    <row r="32" spans="8:11" ht="51.95" customHeight="1" thickBot="1">
      <c r="H32" s="191"/>
      <c r="I32" s="4" t="s">
        <v>266</v>
      </c>
      <c r="J32" s="201"/>
      <c r="K32" s="202"/>
    </row>
    <row r="33" spans="8:11" ht="51.95" customHeight="1" thickBot="1">
      <c r="H33" s="192"/>
      <c r="I33" s="5" t="s">
        <v>270</v>
      </c>
      <c r="J33" s="195"/>
      <c r="K33" s="196"/>
    </row>
    <row r="34" spans="8:11" ht="51.95" customHeight="1" thickTop="1"/>
    <row r="35" spans="8:11" ht="51.75" customHeight="1"/>
    <row r="37" spans="8:11" ht="80.099999999999994" customHeight="1"/>
    <row r="38" spans="8:11" ht="32.1" customHeight="1"/>
    <row r="39" spans="8:11" ht="51.95" customHeight="1"/>
    <row r="40" spans="8:11" ht="51.95" customHeight="1"/>
    <row r="41" spans="8:11" ht="51.95" customHeight="1"/>
    <row r="42" spans="8:11" ht="51.95" customHeight="1"/>
    <row r="44" spans="8:11" ht="86.1" customHeight="1"/>
    <row r="46" spans="8:11" ht="80.099999999999994" customHeight="1"/>
    <row r="47" spans="8:11" ht="32.1" customHeight="1"/>
    <row r="48" spans="8:11"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54">
    <mergeCell ref="J32:K32"/>
    <mergeCell ref="J18:K18"/>
    <mergeCell ref="E12:F12"/>
    <mergeCell ref="D7:E7"/>
    <mergeCell ref="E8:F8"/>
    <mergeCell ref="E9:F9"/>
    <mergeCell ref="E10:F10"/>
    <mergeCell ref="E11:F11"/>
    <mergeCell ref="H16:H19"/>
    <mergeCell ref="J26:K26"/>
    <mergeCell ref="I28:J28"/>
    <mergeCell ref="J29:K29"/>
    <mergeCell ref="J30:K30"/>
    <mergeCell ref="J31:K31"/>
    <mergeCell ref="I21:J21"/>
    <mergeCell ref="J22:K22"/>
    <mergeCell ref="J23:K23"/>
    <mergeCell ref="J24:K24"/>
    <mergeCell ref="J25:K25"/>
    <mergeCell ref="H23:H26"/>
    <mergeCell ref="H30:H33"/>
    <mergeCell ref="C5:F5"/>
    <mergeCell ref="H5:K5"/>
    <mergeCell ref="J19:K19"/>
    <mergeCell ref="I7:J7"/>
    <mergeCell ref="J8:K8"/>
    <mergeCell ref="J9:K9"/>
    <mergeCell ref="J10:K10"/>
    <mergeCell ref="J11:K11"/>
    <mergeCell ref="J12:K12"/>
    <mergeCell ref="I14:J14"/>
    <mergeCell ref="J15:K15"/>
    <mergeCell ref="J16:K16"/>
    <mergeCell ref="J17:K17"/>
    <mergeCell ref="J33:K33"/>
    <mergeCell ref="C3:F3"/>
    <mergeCell ref="T12:U12"/>
    <mergeCell ref="N7:O7"/>
    <mergeCell ref="O8:P8"/>
    <mergeCell ref="O9:P9"/>
    <mergeCell ref="O10:P10"/>
    <mergeCell ref="O11:P11"/>
    <mergeCell ref="O12:P12"/>
    <mergeCell ref="S7:T7"/>
    <mergeCell ref="T8:U8"/>
    <mergeCell ref="T9:U9"/>
    <mergeCell ref="T10:U10"/>
    <mergeCell ref="T11:U11"/>
    <mergeCell ref="M9:M12"/>
    <mergeCell ref="R9:R12"/>
    <mergeCell ref="C9:C12"/>
    <mergeCell ref="H9:H12"/>
    <mergeCell ref="M5:P5"/>
    <mergeCell ref="R5:U5"/>
  </mergeCells>
  <hyperlinks>
    <hyperlink ref="A12" location="'Instructions for use'!A1" display="Instructions for use" xr:uid="{4595030C-E410-4EA6-A78F-B977E1501A17}"/>
    <hyperlink ref="A11" location="Summary!A1" display="Summary" xr:uid="{05491D43-00D7-49D6-A835-6BAAB1C6A376}"/>
    <hyperlink ref="A10" location="Dashboard!A1" display="Dashboard" xr:uid="{E06660F4-41EC-492B-94A5-D7E786484DAD}"/>
    <hyperlink ref="A9" location="Contents!A1" display="Contents" xr:uid="{555E6CCC-6A3B-446D-BD6B-2941EE17C3A9}"/>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ADCC88D0-A7AA-4B51-94C2-F2176F901AC3}">
          <x14:formula1>
            <xm:f>'Instructions for use'!$D$30:$D$33</xm:f>
          </x14:formula1>
          <xm:sqref>R9:R12 H9:H12 H16:H19 H23:H26 H30:H33 M9:M12 C9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2404F-4C97-432B-AFF6-8462353C5D5A}">
  <dimension ref="A1:P63"/>
  <sheetViews>
    <sheetView showGridLines="0"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1" spans="1:16" ht="19.5" customHeight="1"/>
    <row r="3" spans="1:16" ht="46.5" customHeight="1">
      <c r="C3" s="194" t="s">
        <v>276</v>
      </c>
      <c r="D3" s="194"/>
      <c r="E3" s="194"/>
      <c r="F3" s="194"/>
      <c r="G3" s="194"/>
      <c r="H3" s="194"/>
      <c r="I3" s="194"/>
    </row>
    <row r="5" spans="1:16" ht="90.95" customHeight="1">
      <c r="C5" s="193" t="s">
        <v>277</v>
      </c>
      <c r="D5" s="193"/>
      <c r="E5" s="193"/>
      <c r="F5" s="193"/>
      <c r="H5" s="193" t="s">
        <v>278</v>
      </c>
      <c r="I5" s="193"/>
      <c r="J5" s="193"/>
      <c r="K5" s="193"/>
      <c r="M5" s="193" t="s">
        <v>279</v>
      </c>
      <c r="N5" s="193"/>
      <c r="O5" s="193"/>
      <c r="P5" s="193"/>
    </row>
    <row r="6" spans="1:16" ht="16.5" thickBot="1">
      <c r="C6" s="2"/>
      <c r="H6" s="2"/>
      <c r="M6" s="2"/>
    </row>
    <row r="7" spans="1:16" ht="80.099999999999994" customHeight="1" thickTop="1" thickBot="1">
      <c r="A7" s="84" t="s">
        <v>251</v>
      </c>
      <c r="C7" s="62" t="s">
        <v>75</v>
      </c>
      <c r="D7" s="209" t="s">
        <v>280</v>
      </c>
      <c r="E7" s="210"/>
      <c r="F7" s="63" t="s">
        <v>257</v>
      </c>
      <c r="H7" s="217" t="s">
        <v>76</v>
      </c>
      <c r="I7" s="209" t="s">
        <v>256</v>
      </c>
      <c r="J7" s="210"/>
      <c r="K7" s="217" t="s">
        <v>281</v>
      </c>
      <c r="M7" s="62" t="s">
        <v>79</v>
      </c>
      <c r="N7" s="209" t="s">
        <v>282</v>
      </c>
      <c r="O7" s="210"/>
      <c r="P7" s="63" t="s">
        <v>253</v>
      </c>
    </row>
    <row r="8" spans="1:16" ht="32.1" customHeight="1" thickTop="1" thickBot="1">
      <c r="C8" s="64" t="s">
        <v>240</v>
      </c>
      <c r="D8" s="65" t="s">
        <v>258</v>
      </c>
      <c r="E8" s="207" t="s">
        <v>259</v>
      </c>
      <c r="F8" s="208"/>
      <c r="H8" s="218"/>
      <c r="I8" s="211" t="s">
        <v>283</v>
      </c>
      <c r="J8" s="212"/>
      <c r="K8" s="218"/>
      <c r="M8" s="64" t="s">
        <v>240</v>
      </c>
      <c r="N8" s="65" t="s">
        <v>258</v>
      </c>
      <c r="O8" s="207" t="s">
        <v>259</v>
      </c>
      <c r="P8" s="208"/>
    </row>
    <row r="9" spans="1:16" ht="51.95" customHeight="1" thickBot="1">
      <c r="A9" s="85" t="s">
        <v>33</v>
      </c>
      <c r="C9" s="190"/>
      <c r="D9" s="65" t="s">
        <v>261</v>
      </c>
      <c r="E9" s="205"/>
      <c r="F9" s="206"/>
      <c r="H9" s="218"/>
      <c r="I9" s="213"/>
      <c r="J9" s="214"/>
      <c r="K9" s="218"/>
      <c r="M9" s="190"/>
      <c r="N9" s="65" t="s">
        <v>261</v>
      </c>
      <c r="O9" s="205"/>
      <c r="P9" s="206"/>
    </row>
    <row r="10" spans="1:16" ht="51.95" customHeight="1" thickBot="1">
      <c r="A10" s="85" t="s">
        <v>262</v>
      </c>
      <c r="C10" s="191"/>
      <c r="D10" s="65" t="s">
        <v>264</v>
      </c>
      <c r="E10" s="205"/>
      <c r="F10" s="206"/>
      <c r="H10" s="219"/>
      <c r="I10" s="215"/>
      <c r="J10" s="216"/>
      <c r="K10" s="219"/>
      <c r="M10" s="191"/>
      <c r="N10" s="65" t="s">
        <v>264</v>
      </c>
      <c r="O10" s="205"/>
      <c r="P10" s="206"/>
    </row>
    <row r="11" spans="1:16" ht="51.95" customHeight="1" thickTop="1" thickBot="1">
      <c r="A11" s="85" t="s">
        <v>265</v>
      </c>
      <c r="C11" s="191"/>
      <c r="D11" s="65" t="s">
        <v>266</v>
      </c>
      <c r="E11" s="205"/>
      <c r="F11" s="206"/>
      <c r="H11" s="64" t="s">
        <v>240</v>
      </c>
      <c r="I11" s="65" t="s">
        <v>258</v>
      </c>
      <c r="J11" s="207" t="s">
        <v>259</v>
      </c>
      <c r="K11" s="208"/>
      <c r="M11" s="191"/>
      <c r="N11" s="65" t="s">
        <v>266</v>
      </c>
      <c r="O11" s="205"/>
      <c r="P11" s="206"/>
    </row>
    <row r="12" spans="1:16" ht="51.95" customHeight="1" thickBot="1">
      <c r="A12" s="85" t="s">
        <v>268</v>
      </c>
      <c r="C12" s="192"/>
      <c r="D12" s="66" t="s">
        <v>270</v>
      </c>
      <c r="E12" s="203"/>
      <c r="F12" s="204"/>
      <c r="H12" s="190"/>
      <c r="I12" s="65" t="s">
        <v>261</v>
      </c>
      <c r="J12" s="205"/>
      <c r="K12" s="206"/>
      <c r="M12" s="192"/>
      <c r="N12" s="66" t="s">
        <v>270</v>
      </c>
      <c r="O12" s="203"/>
      <c r="P12" s="204"/>
    </row>
    <row r="13" spans="1:16" ht="51.95" customHeight="1" thickBot="1">
      <c r="C13" s="6"/>
      <c r="D13" s="6"/>
      <c r="E13" s="6"/>
      <c r="F13" s="6"/>
      <c r="H13" s="191"/>
      <c r="I13" s="65" t="s">
        <v>264</v>
      </c>
      <c r="J13" s="205"/>
      <c r="K13" s="206"/>
    </row>
    <row r="14" spans="1:16" ht="51.95" customHeight="1" thickTop="1" thickBot="1">
      <c r="H14" s="191"/>
      <c r="I14" s="65" t="s">
        <v>266</v>
      </c>
      <c r="J14" s="205"/>
      <c r="K14" s="206"/>
      <c r="M14" s="62" t="s">
        <v>82</v>
      </c>
      <c r="N14" s="209" t="s">
        <v>284</v>
      </c>
      <c r="O14" s="210"/>
      <c r="P14" s="63" t="s">
        <v>253</v>
      </c>
    </row>
    <row r="15" spans="1:16" ht="51.95" customHeight="1" thickTop="1" thickBot="1">
      <c r="H15" s="192"/>
      <c r="I15" s="66" t="s">
        <v>270</v>
      </c>
      <c r="J15" s="203"/>
      <c r="K15" s="204"/>
      <c r="M15" s="64" t="s">
        <v>240</v>
      </c>
      <c r="N15" s="65" t="s">
        <v>258</v>
      </c>
      <c r="O15" s="207" t="s">
        <v>259</v>
      </c>
      <c r="P15" s="208"/>
    </row>
    <row r="16" spans="1:16" ht="51.95" customHeight="1" thickTop="1" thickBot="1">
      <c r="M16" s="190"/>
      <c r="N16" s="65" t="s">
        <v>261</v>
      </c>
      <c r="O16" s="205"/>
      <c r="P16" s="206"/>
    </row>
    <row r="17" spans="13:16" ht="51.95" customHeight="1" thickBot="1">
      <c r="M17" s="191"/>
      <c r="N17" s="65" t="s">
        <v>264</v>
      </c>
      <c r="O17" s="205"/>
      <c r="P17" s="206"/>
    </row>
    <row r="18" spans="13:16" ht="51.95" customHeight="1" thickBot="1">
      <c r="M18" s="191"/>
      <c r="N18" s="65" t="s">
        <v>266</v>
      </c>
      <c r="O18" s="205"/>
      <c r="P18" s="206"/>
    </row>
    <row r="19" spans="13:16" ht="51.95" customHeight="1" thickBot="1">
      <c r="M19" s="192"/>
      <c r="N19" s="66" t="s">
        <v>270</v>
      </c>
      <c r="O19" s="203"/>
      <c r="P19" s="204"/>
    </row>
    <row r="20" spans="13:16" ht="42.95" customHeight="1" thickTop="1"/>
    <row r="21" spans="13:16" ht="51.95" customHeight="1"/>
    <row r="22" spans="13:16" ht="32.1" customHeight="1"/>
    <row r="23" spans="13:16" ht="51.95" customHeight="1"/>
    <row r="24" spans="13:16" ht="51.95" customHeight="1"/>
    <row r="25" spans="13:16" ht="51.95" customHeight="1"/>
    <row r="26" spans="13:16" ht="51.95" customHeight="1"/>
    <row r="27" spans="13:16" ht="42.95" customHeight="1"/>
    <row r="28" spans="13:16" ht="51.95" customHeight="1"/>
    <row r="29" spans="13:16" ht="32.1" customHeight="1"/>
    <row r="30" spans="13:16" ht="51.95" customHeight="1"/>
    <row r="31" spans="13:16" ht="51.95" customHeight="1"/>
    <row r="32" spans="13:16"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35">
    <mergeCell ref="O12:P12"/>
    <mergeCell ref="O10:P10"/>
    <mergeCell ref="E11:F11"/>
    <mergeCell ref="O11:P11"/>
    <mergeCell ref="I8:J10"/>
    <mergeCell ref="H7:H10"/>
    <mergeCell ref="E8:F8"/>
    <mergeCell ref="O8:P8"/>
    <mergeCell ref="E9:F9"/>
    <mergeCell ref="O9:P9"/>
    <mergeCell ref="K7:K10"/>
    <mergeCell ref="D7:E7"/>
    <mergeCell ref="I7:J7"/>
    <mergeCell ref="N7:O7"/>
    <mergeCell ref="M16:M19"/>
    <mergeCell ref="O16:P16"/>
    <mergeCell ref="O17:P17"/>
    <mergeCell ref="O18:P18"/>
    <mergeCell ref="O19:P19"/>
    <mergeCell ref="C3:I3"/>
    <mergeCell ref="C9:C12"/>
    <mergeCell ref="H12:H15"/>
    <mergeCell ref="M9:M12"/>
    <mergeCell ref="J15:K15"/>
    <mergeCell ref="E10:F10"/>
    <mergeCell ref="J11:K11"/>
    <mergeCell ref="C5:F5"/>
    <mergeCell ref="H5:K5"/>
    <mergeCell ref="M5:P5"/>
    <mergeCell ref="N14:O14"/>
    <mergeCell ref="O15:P15"/>
    <mergeCell ref="J13:K13"/>
    <mergeCell ref="J14:K14"/>
    <mergeCell ref="E12:F12"/>
    <mergeCell ref="J12:K12"/>
  </mergeCells>
  <hyperlinks>
    <hyperlink ref="A12" location="'Instructions for use'!A1" display="Instructions for use" xr:uid="{FD955817-7401-4A1E-8E53-7557FC679CE0}"/>
    <hyperlink ref="A11" location="Summary!A1" display="Summary" xr:uid="{6F541CD0-F25C-471E-8D0E-C23357D4FD18}"/>
    <hyperlink ref="A10" location="Dashboard!A1" display="Dashboard" xr:uid="{456B3DB6-EB92-475E-88B3-DC8BC1AFAD50}"/>
    <hyperlink ref="A9" location="Contents!A1" display="Contents" xr:uid="{6CF0D524-901C-4703-99CA-B09E3FE91BDF}"/>
  </hyperlink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DB3FE1F5-3AA5-4DE5-A195-550ADE8F2DD2}">
          <x14:formula1>
            <xm:f>'Instructions for use'!$D$30:$D$33</xm:f>
          </x14:formula1>
          <xm:sqref>C9:C12 H12:H15 M9:M12 M16:M19</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1D9A8-3EFA-47F1-BCE9-DA44308AFC42}">
  <dimension ref="A3:U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21" ht="46.5" customHeight="1">
      <c r="C3" s="194" t="s">
        <v>285</v>
      </c>
      <c r="D3" s="194"/>
      <c r="E3" s="194"/>
      <c r="F3" s="194"/>
      <c r="G3" s="194"/>
      <c r="H3" s="194"/>
      <c r="I3" s="194"/>
    </row>
    <row r="5" spans="1:21" ht="90.95" customHeight="1">
      <c r="C5" s="193" t="s">
        <v>278</v>
      </c>
      <c r="D5" s="193"/>
      <c r="E5" s="193"/>
      <c r="F5" s="193"/>
      <c r="H5" s="193" t="s">
        <v>286</v>
      </c>
      <c r="I5" s="193"/>
      <c r="J5" s="193"/>
      <c r="K5" s="193"/>
      <c r="M5" s="193" t="s">
        <v>287</v>
      </c>
      <c r="N5" s="193"/>
      <c r="O5" s="193"/>
      <c r="P5" s="193"/>
      <c r="R5" s="193" t="s">
        <v>288</v>
      </c>
      <c r="S5" s="193"/>
      <c r="T5" s="193"/>
      <c r="U5" s="193"/>
    </row>
    <row r="6" spans="1:21" ht="16.5" thickBot="1">
      <c r="C6" s="2"/>
      <c r="H6" s="2"/>
      <c r="M6" s="2"/>
      <c r="R6" s="2"/>
    </row>
    <row r="7" spans="1:21" ht="80.099999999999994" customHeight="1" thickTop="1" thickBot="1">
      <c r="A7" s="84" t="s">
        <v>251</v>
      </c>
      <c r="C7" s="217" t="s">
        <v>87</v>
      </c>
      <c r="D7" s="209" t="s">
        <v>256</v>
      </c>
      <c r="E7" s="210"/>
      <c r="F7" s="217" t="s">
        <v>281</v>
      </c>
      <c r="H7" s="62" t="s">
        <v>90</v>
      </c>
      <c r="I7" s="209" t="s">
        <v>289</v>
      </c>
      <c r="J7" s="210"/>
      <c r="K7" s="63" t="s">
        <v>253</v>
      </c>
      <c r="M7" s="62" t="s">
        <v>91</v>
      </c>
      <c r="N7" s="209" t="s">
        <v>290</v>
      </c>
      <c r="O7" s="210"/>
      <c r="P7" s="63" t="s">
        <v>257</v>
      </c>
      <c r="R7" s="62" t="s">
        <v>92</v>
      </c>
      <c r="S7" s="209" t="s">
        <v>291</v>
      </c>
      <c r="T7" s="210"/>
      <c r="U7" s="63" t="s">
        <v>257</v>
      </c>
    </row>
    <row r="8" spans="1:21" ht="32.1" customHeight="1" thickTop="1" thickBot="1">
      <c r="C8" s="218"/>
      <c r="D8" s="211" t="s">
        <v>283</v>
      </c>
      <c r="E8" s="212"/>
      <c r="F8" s="218"/>
      <c r="H8" s="64" t="s">
        <v>240</v>
      </c>
      <c r="I8" s="65" t="s">
        <v>258</v>
      </c>
      <c r="J8" s="207" t="s">
        <v>259</v>
      </c>
      <c r="K8" s="208"/>
      <c r="M8" s="64" t="s">
        <v>240</v>
      </c>
      <c r="N8" s="65" t="s">
        <v>258</v>
      </c>
      <c r="O8" s="207" t="s">
        <v>259</v>
      </c>
      <c r="P8" s="208"/>
      <c r="R8" s="64" t="s">
        <v>240</v>
      </c>
      <c r="S8" s="65" t="s">
        <v>258</v>
      </c>
      <c r="T8" s="207" t="s">
        <v>259</v>
      </c>
      <c r="U8" s="208"/>
    </row>
    <row r="9" spans="1:21" ht="51.95" customHeight="1" thickBot="1">
      <c r="A9" s="85" t="s">
        <v>33</v>
      </c>
      <c r="C9" s="218"/>
      <c r="D9" s="213"/>
      <c r="E9" s="214"/>
      <c r="F9" s="218"/>
      <c r="H9" s="190"/>
      <c r="I9" s="65" t="s">
        <v>261</v>
      </c>
      <c r="J9" s="205"/>
      <c r="K9" s="206"/>
      <c r="M9" s="190"/>
      <c r="N9" s="65" t="s">
        <v>261</v>
      </c>
      <c r="O9" s="205"/>
      <c r="P9" s="206"/>
      <c r="R9" s="190"/>
      <c r="S9" s="65" t="s">
        <v>261</v>
      </c>
      <c r="T9" s="205"/>
      <c r="U9" s="206"/>
    </row>
    <row r="10" spans="1:21" ht="51.95" customHeight="1" thickBot="1">
      <c r="A10" s="85" t="s">
        <v>262</v>
      </c>
      <c r="C10" s="219"/>
      <c r="D10" s="215"/>
      <c r="E10" s="216"/>
      <c r="F10" s="219"/>
      <c r="H10" s="191"/>
      <c r="I10" s="65" t="s">
        <v>264</v>
      </c>
      <c r="J10" s="205"/>
      <c r="K10" s="206"/>
      <c r="M10" s="191"/>
      <c r="N10" s="65" t="s">
        <v>264</v>
      </c>
      <c r="O10" s="205"/>
      <c r="P10" s="206"/>
      <c r="R10" s="191"/>
      <c r="S10" s="65" t="s">
        <v>264</v>
      </c>
      <c r="T10" s="205"/>
      <c r="U10" s="206"/>
    </row>
    <row r="11" spans="1:21" ht="51.95" customHeight="1" thickTop="1" thickBot="1">
      <c r="A11" s="85" t="s">
        <v>265</v>
      </c>
      <c r="C11" s="64" t="s">
        <v>240</v>
      </c>
      <c r="D11" s="65" t="s">
        <v>258</v>
      </c>
      <c r="E11" s="207" t="s">
        <v>259</v>
      </c>
      <c r="F11" s="208"/>
      <c r="H11" s="191"/>
      <c r="I11" s="65" t="s">
        <v>274</v>
      </c>
      <c r="J11" s="205"/>
      <c r="K11" s="206"/>
      <c r="M11" s="191"/>
      <c r="N11" s="65" t="s">
        <v>274</v>
      </c>
      <c r="O11" s="205"/>
      <c r="P11" s="206"/>
      <c r="R11" s="191"/>
      <c r="S11" s="65" t="s">
        <v>274</v>
      </c>
      <c r="T11" s="205"/>
      <c r="U11" s="206"/>
    </row>
    <row r="12" spans="1:21" ht="51.95" customHeight="1" thickBot="1">
      <c r="A12" s="85" t="s">
        <v>268</v>
      </c>
      <c r="C12" s="190"/>
      <c r="D12" s="65" t="s">
        <v>261</v>
      </c>
      <c r="E12" s="205"/>
      <c r="F12" s="206"/>
      <c r="H12" s="192"/>
      <c r="I12" s="66" t="s">
        <v>270</v>
      </c>
      <c r="J12" s="203"/>
      <c r="K12" s="204"/>
      <c r="M12" s="192"/>
      <c r="N12" s="66" t="s">
        <v>270</v>
      </c>
      <c r="O12" s="203"/>
      <c r="P12" s="204"/>
      <c r="R12" s="192"/>
      <c r="S12" s="66" t="s">
        <v>270</v>
      </c>
      <c r="T12" s="203"/>
      <c r="U12" s="204"/>
    </row>
    <row r="13" spans="1:21" ht="42.95" customHeight="1" thickBot="1">
      <c r="C13" s="191"/>
      <c r="D13" s="65" t="s">
        <v>264</v>
      </c>
      <c r="E13" s="205"/>
      <c r="F13" s="206"/>
      <c r="H13" s="6"/>
      <c r="I13" s="6"/>
      <c r="J13" s="6"/>
      <c r="K13" s="6"/>
    </row>
    <row r="14" spans="1:21" ht="69" customHeight="1" thickBot="1">
      <c r="C14" s="191"/>
      <c r="D14" s="65" t="s">
        <v>266</v>
      </c>
      <c r="E14" s="205"/>
      <c r="F14" s="206"/>
    </row>
    <row r="15" spans="1:21" ht="32.1" customHeight="1" thickBot="1">
      <c r="C15" s="192"/>
      <c r="D15" s="66" t="s">
        <v>270</v>
      </c>
      <c r="E15" s="203"/>
      <c r="F15" s="204"/>
    </row>
    <row r="16" spans="1:21" ht="51.95" customHeight="1" thickTop="1"/>
    <row r="17" ht="51.95" customHeight="1"/>
    <row r="18" ht="51.95" customHeight="1"/>
    <row r="19" ht="51.95" customHeight="1"/>
    <row r="20" ht="42.95" customHeight="1"/>
    <row r="21" ht="51.95" customHeight="1"/>
    <row r="22" ht="32.1" customHeight="1"/>
    <row r="23" ht="51.95" customHeight="1"/>
    <row r="24" ht="51.95" customHeight="1"/>
    <row r="25" ht="51.95" customHeight="1"/>
    <row r="26" ht="51.95" customHeight="1"/>
    <row r="27" ht="42.95" customHeight="1"/>
    <row r="28" ht="51.95" customHeight="1"/>
    <row r="29" ht="32.1" customHeight="1"/>
    <row r="30" ht="51.95" customHeight="1"/>
    <row r="31" ht="51.95" customHeight="1"/>
    <row r="32"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36">
    <mergeCell ref="T8:U8"/>
    <mergeCell ref="J9:K9"/>
    <mergeCell ref="O9:P9"/>
    <mergeCell ref="T9:U9"/>
    <mergeCell ref="C5:F5"/>
    <mergeCell ref="H5:K5"/>
    <mergeCell ref="M5:P5"/>
    <mergeCell ref="R5:U5"/>
    <mergeCell ref="D7:E7"/>
    <mergeCell ref="I7:J7"/>
    <mergeCell ref="N7:O7"/>
    <mergeCell ref="S7:T7"/>
    <mergeCell ref="T12:U12"/>
    <mergeCell ref="J10:K10"/>
    <mergeCell ref="O10:P10"/>
    <mergeCell ref="T10:U10"/>
    <mergeCell ref="E11:F11"/>
    <mergeCell ref="J11:K11"/>
    <mergeCell ref="O11:P11"/>
    <mergeCell ref="T11:U11"/>
    <mergeCell ref="C12:C15"/>
    <mergeCell ref="H9:H12"/>
    <mergeCell ref="M9:M12"/>
    <mergeCell ref="R9:R12"/>
    <mergeCell ref="C3:I3"/>
    <mergeCell ref="C7:C10"/>
    <mergeCell ref="F7:F10"/>
    <mergeCell ref="D8:E10"/>
    <mergeCell ref="E13:F13"/>
    <mergeCell ref="E14:F14"/>
    <mergeCell ref="E15:F15"/>
    <mergeCell ref="E12:F12"/>
    <mergeCell ref="J12:K12"/>
    <mergeCell ref="O12:P12"/>
    <mergeCell ref="J8:K8"/>
    <mergeCell ref="O8:P8"/>
  </mergeCells>
  <hyperlinks>
    <hyperlink ref="A12" location="'Instructions for use'!A1" display="Instructions for use" xr:uid="{4EFDF9A9-B7D9-4A58-84B1-3F96E65A5DB3}"/>
    <hyperlink ref="A11" location="Summary!A1" display="Summary" xr:uid="{3BDB773A-347A-4B9A-899F-0093F8558833}"/>
    <hyperlink ref="A10" location="Dashboard!A1" display="Dashboard" xr:uid="{DDEF2479-ED99-42CF-98A4-4D7C8571509B}"/>
    <hyperlink ref="A9" location="Contents!A1" display="Contents" xr:uid="{B1E41FB0-FCF1-4B59-8EA1-F5E9E6320ABE}"/>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5BF285C4-D319-47D1-8D96-BE7E1B13F2E8}">
          <x14:formula1>
            <xm:f>'Instructions for use'!$D$30:$D$33</xm:f>
          </x14:formula1>
          <xm:sqref>C12:C15 H9:H12 M9:M12 R9:R12</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154A-08B5-4D4A-814B-E43060328B1C}">
  <dimension ref="A3:BD63"/>
  <sheetViews>
    <sheetView zoomScale="80" zoomScaleNormal="8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23" width="10.875" style="1"/>
    <col min="24" max="24" width="28.625" style="1" customWidth="1"/>
    <col min="25" max="25" width="38.5" style="1" customWidth="1"/>
    <col min="26" max="28" width="10.875" style="1"/>
    <col min="29" max="29" width="28.625" style="1" customWidth="1"/>
    <col min="30" max="30" width="38.5" style="1" customWidth="1"/>
    <col min="31" max="33" width="10.875" style="1"/>
    <col min="34" max="34" width="28.625" style="1" customWidth="1"/>
    <col min="35" max="35" width="38.5" style="1" customWidth="1"/>
    <col min="36" max="38" width="10.875" style="1"/>
    <col min="39" max="39" width="28.625" style="1" customWidth="1"/>
    <col min="40" max="40" width="38.5" style="1" customWidth="1"/>
    <col min="41" max="43" width="10.875" style="1"/>
    <col min="44" max="44" width="28.625" style="1" customWidth="1"/>
    <col min="45" max="45" width="38.5" style="1" customWidth="1"/>
    <col min="46" max="48" width="10.875" style="1"/>
    <col min="49" max="49" width="28.625" style="1" customWidth="1"/>
    <col min="50" max="50" width="38.5" style="1" customWidth="1"/>
    <col min="51" max="53" width="10.875" style="1"/>
    <col min="54" max="54" width="28.625" style="1" customWidth="1"/>
    <col min="55" max="55" width="38.5" style="1" customWidth="1"/>
    <col min="56" max="16384" width="10.875" style="1"/>
  </cols>
  <sheetData>
    <row r="3" spans="1:56" ht="46.5">
      <c r="C3" s="194" t="s">
        <v>292</v>
      </c>
      <c r="D3" s="194"/>
      <c r="E3" s="194"/>
      <c r="F3" s="194"/>
    </row>
    <row r="5" spans="1:56" ht="90.95" customHeight="1">
      <c r="C5" s="193" t="s">
        <v>293</v>
      </c>
      <c r="D5" s="193"/>
      <c r="E5" s="193"/>
      <c r="F5" s="193"/>
      <c r="H5" s="193" t="s">
        <v>294</v>
      </c>
      <c r="I5" s="193"/>
      <c r="J5" s="193"/>
      <c r="K5" s="193"/>
      <c r="M5" s="193" t="s">
        <v>295</v>
      </c>
      <c r="N5" s="193"/>
      <c r="O5" s="193"/>
      <c r="P5" s="193"/>
      <c r="R5" s="193" t="s">
        <v>296</v>
      </c>
      <c r="S5" s="193"/>
      <c r="T5" s="193"/>
      <c r="U5" s="193"/>
      <c r="W5" s="193" t="s">
        <v>297</v>
      </c>
      <c r="X5" s="193"/>
      <c r="Y5" s="193"/>
      <c r="Z5" s="193"/>
      <c r="AB5" s="193" t="s">
        <v>298</v>
      </c>
      <c r="AC5" s="193"/>
      <c r="AD5" s="193"/>
      <c r="AE5" s="193"/>
      <c r="AG5" s="193" t="s">
        <v>299</v>
      </c>
      <c r="AH5" s="193"/>
      <c r="AI5" s="193"/>
      <c r="AJ5" s="193"/>
      <c r="AL5" s="193" t="s">
        <v>300</v>
      </c>
      <c r="AM5" s="193"/>
      <c r="AN5" s="193"/>
      <c r="AO5" s="193"/>
      <c r="AQ5" s="193" t="s">
        <v>301</v>
      </c>
      <c r="AR5" s="193"/>
      <c r="AS5" s="193"/>
      <c r="AT5" s="193"/>
      <c r="AV5" s="193" t="s">
        <v>302</v>
      </c>
      <c r="AW5" s="193"/>
      <c r="AX5" s="193"/>
      <c r="AY5" s="193"/>
      <c r="BA5" s="193" t="s">
        <v>303</v>
      </c>
      <c r="BB5" s="193"/>
      <c r="BC5" s="193"/>
      <c r="BD5" s="193"/>
    </row>
    <row r="6" spans="1:56" ht="16.5" thickBot="1">
      <c r="C6" s="2"/>
      <c r="H6" s="2"/>
      <c r="M6" s="2"/>
      <c r="R6" s="2"/>
      <c r="W6" s="2"/>
      <c r="AB6" s="2"/>
      <c r="AG6" s="2"/>
      <c r="AL6" s="2"/>
      <c r="AQ6" s="2"/>
      <c r="AV6" s="2"/>
      <c r="BA6" s="2"/>
    </row>
    <row r="7" spans="1:56" ht="80.099999999999994" customHeight="1" thickTop="1" thickBot="1">
      <c r="A7" s="84" t="s">
        <v>251</v>
      </c>
      <c r="C7" s="62" t="s">
        <v>93</v>
      </c>
      <c r="D7" s="209" t="s">
        <v>304</v>
      </c>
      <c r="E7" s="210"/>
      <c r="F7" s="63" t="s">
        <v>64</v>
      </c>
      <c r="H7" s="62" t="s">
        <v>94</v>
      </c>
      <c r="I7" s="209" t="s">
        <v>305</v>
      </c>
      <c r="J7" s="210"/>
      <c r="K7" s="63" t="s">
        <v>306</v>
      </c>
      <c r="M7" s="62" t="s">
        <v>95</v>
      </c>
      <c r="N7" s="209" t="s">
        <v>307</v>
      </c>
      <c r="O7" s="210"/>
      <c r="P7" s="63" t="s">
        <v>306</v>
      </c>
      <c r="R7" s="62" t="s">
        <v>96</v>
      </c>
      <c r="S7" s="209" t="s">
        <v>308</v>
      </c>
      <c r="T7" s="210"/>
      <c r="U7" s="63" t="s">
        <v>306</v>
      </c>
      <c r="W7" s="62" t="s">
        <v>97</v>
      </c>
      <c r="X7" s="209" t="s">
        <v>309</v>
      </c>
      <c r="Y7" s="210"/>
      <c r="Z7" s="63" t="s">
        <v>64</v>
      </c>
      <c r="AB7" s="62" t="s">
        <v>98</v>
      </c>
      <c r="AC7" s="209" t="s">
        <v>310</v>
      </c>
      <c r="AD7" s="210"/>
      <c r="AE7" s="63" t="s">
        <v>257</v>
      </c>
      <c r="AG7" s="62" t="s">
        <v>99</v>
      </c>
      <c r="AH7" s="209" t="s">
        <v>311</v>
      </c>
      <c r="AI7" s="210"/>
      <c r="AJ7" s="63" t="s">
        <v>312</v>
      </c>
      <c r="AL7" s="62" t="s">
        <v>100</v>
      </c>
      <c r="AM7" s="209" t="s">
        <v>313</v>
      </c>
      <c r="AN7" s="210"/>
      <c r="AO7" s="63" t="s">
        <v>257</v>
      </c>
      <c r="AQ7" s="62" t="s">
        <v>101</v>
      </c>
      <c r="AR7" s="209" t="s">
        <v>314</v>
      </c>
      <c r="AS7" s="210"/>
      <c r="AT7" s="63" t="s">
        <v>257</v>
      </c>
      <c r="AV7" s="62" t="s">
        <v>102</v>
      </c>
      <c r="AW7" s="209" t="s">
        <v>315</v>
      </c>
      <c r="AX7" s="210"/>
      <c r="AY7" s="63" t="s">
        <v>316</v>
      </c>
      <c r="BA7" s="62" t="s">
        <v>103</v>
      </c>
      <c r="BB7" s="209" t="s">
        <v>317</v>
      </c>
      <c r="BC7" s="210"/>
      <c r="BD7" s="63" t="s">
        <v>306</v>
      </c>
    </row>
    <row r="8" spans="1:56" ht="32.1" customHeight="1" thickTop="1" thickBot="1">
      <c r="C8" s="64" t="s">
        <v>240</v>
      </c>
      <c r="D8" s="65" t="s">
        <v>258</v>
      </c>
      <c r="E8" s="207" t="s">
        <v>259</v>
      </c>
      <c r="F8" s="208"/>
      <c r="H8" s="64" t="s">
        <v>240</v>
      </c>
      <c r="I8" s="65" t="s">
        <v>258</v>
      </c>
      <c r="J8" s="207" t="s">
        <v>259</v>
      </c>
      <c r="K8" s="208"/>
      <c r="M8" s="64" t="s">
        <v>240</v>
      </c>
      <c r="N8" s="65" t="s">
        <v>258</v>
      </c>
      <c r="O8" s="207" t="s">
        <v>259</v>
      </c>
      <c r="P8" s="208"/>
      <c r="R8" s="64" t="s">
        <v>240</v>
      </c>
      <c r="S8" s="65" t="s">
        <v>258</v>
      </c>
      <c r="T8" s="207" t="s">
        <v>259</v>
      </c>
      <c r="U8" s="208"/>
      <c r="W8" s="64" t="s">
        <v>240</v>
      </c>
      <c r="X8" s="65" t="s">
        <v>258</v>
      </c>
      <c r="Y8" s="207" t="s">
        <v>259</v>
      </c>
      <c r="Z8" s="208"/>
      <c r="AB8" s="64" t="s">
        <v>240</v>
      </c>
      <c r="AC8" s="65" t="s">
        <v>258</v>
      </c>
      <c r="AD8" s="207" t="s">
        <v>259</v>
      </c>
      <c r="AE8" s="208"/>
      <c r="AG8" s="64" t="s">
        <v>240</v>
      </c>
      <c r="AH8" s="65" t="s">
        <v>258</v>
      </c>
      <c r="AI8" s="207" t="s">
        <v>259</v>
      </c>
      <c r="AJ8" s="208"/>
      <c r="AL8" s="64" t="s">
        <v>240</v>
      </c>
      <c r="AM8" s="65" t="s">
        <v>258</v>
      </c>
      <c r="AN8" s="207" t="s">
        <v>259</v>
      </c>
      <c r="AO8" s="208"/>
      <c r="AQ8" s="64" t="s">
        <v>240</v>
      </c>
      <c r="AR8" s="65" t="s">
        <v>258</v>
      </c>
      <c r="AS8" s="207" t="s">
        <v>259</v>
      </c>
      <c r="AT8" s="208"/>
      <c r="AV8" s="64" t="s">
        <v>240</v>
      </c>
      <c r="AW8" s="65" t="s">
        <v>258</v>
      </c>
      <c r="AX8" s="207" t="s">
        <v>259</v>
      </c>
      <c r="AY8" s="208"/>
      <c r="BA8" s="64" t="s">
        <v>240</v>
      </c>
      <c r="BB8" s="65" t="s">
        <v>258</v>
      </c>
      <c r="BC8" s="207" t="s">
        <v>259</v>
      </c>
      <c r="BD8" s="208"/>
    </row>
    <row r="9" spans="1:56" ht="51.95" customHeight="1" thickBot="1">
      <c r="A9" s="85" t="s">
        <v>33</v>
      </c>
      <c r="C9" s="190"/>
      <c r="D9" s="65" t="s">
        <v>261</v>
      </c>
      <c r="E9" s="205"/>
      <c r="F9" s="206"/>
      <c r="H9" s="190"/>
      <c r="I9" s="65" t="s">
        <v>261</v>
      </c>
      <c r="J9" s="205"/>
      <c r="K9" s="206"/>
      <c r="M9" s="190"/>
      <c r="N9" s="65" t="s">
        <v>261</v>
      </c>
      <c r="O9" s="205"/>
      <c r="P9" s="206"/>
      <c r="R9" s="190"/>
      <c r="S9" s="65" t="s">
        <v>261</v>
      </c>
      <c r="T9" s="205"/>
      <c r="U9" s="206"/>
      <c r="W9" s="190"/>
      <c r="X9" s="65" t="s">
        <v>261</v>
      </c>
      <c r="Y9" s="205"/>
      <c r="Z9" s="206"/>
      <c r="AB9" s="190"/>
      <c r="AC9" s="65" t="s">
        <v>261</v>
      </c>
      <c r="AD9" s="205"/>
      <c r="AE9" s="206"/>
      <c r="AG9" s="190"/>
      <c r="AH9" s="65" t="s">
        <v>261</v>
      </c>
      <c r="AI9" s="205"/>
      <c r="AJ9" s="206"/>
      <c r="AL9" s="190"/>
      <c r="AM9" s="65" t="s">
        <v>261</v>
      </c>
      <c r="AN9" s="205"/>
      <c r="AO9" s="206"/>
      <c r="AQ9" s="190"/>
      <c r="AR9" s="65" t="s">
        <v>261</v>
      </c>
      <c r="AS9" s="205"/>
      <c r="AT9" s="206"/>
      <c r="AV9" s="190"/>
      <c r="AW9" s="65" t="s">
        <v>261</v>
      </c>
      <c r="AX9" s="205"/>
      <c r="AY9" s="206"/>
      <c r="BA9" s="190"/>
      <c r="BB9" s="65" t="s">
        <v>261</v>
      </c>
      <c r="BC9" s="205"/>
      <c r="BD9" s="206"/>
    </row>
    <row r="10" spans="1:56" ht="51.95" customHeight="1" thickBot="1">
      <c r="A10" s="85" t="s">
        <v>262</v>
      </c>
      <c r="C10" s="191"/>
      <c r="D10" s="65" t="s">
        <v>264</v>
      </c>
      <c r="E10" s="205"/>
      <c r="F10" s="206"/>
      <c r="H10" s="191"/>
      <c r="I10" s="65" t="s">
        <v>264</v>
      </c>
      <c r="J10" s="205"/>
      <c r="K10" s="206"/>
      <c r="M10" s="191"/>
      <c r="N10" s="65" t="s">
        <v>264</v>
      </c>
      <c r="O10" s="205"/>
      <c r="P10" s="206"/>
      <c r="R10" s="191"/>
      <c r="S10" s="65" t="s">
        <v>264</v>
      </c>
      <c r="T10" s="205"/>
      <c r="U10" s="206"/>
      <c r="W10" s="191"/>
      <c r="X10" s="65" t="s">
        <v>264</v>
      </c>
      <c r="Y10" s="205"/>
      <c r="Z10" s="206"/>
      <c r="AB10" s="191"/>
      <c r="AC10" s="65" t="s">
        <v>264</v>
      </c>
      <c r="AD10" s="205"/>
      <c r="AE10" s="206"/>
      <c r="AG10" s="191"/>
      <c r="AH10" s="65" t="s">
        <v>264</v>
      </c>
      <c r="AI10" s="205"/>
      <c r="AJ10" s="206"/>
      <c r="AL10" s="191"/>
      <c r="AM10" s="65" t="s">
        <v>264</v>
      </c>
      <c r="AN10" s="205"/>
      <c r="AO10" s="206"/>
      <c r="AQ10" s="191"/>
      <c r="AR10" s="65" t="s">
        <v>264</v>
      </c>
      <c r="AS10" s="205"/>
      <c r="AT10" s="206"/>
      <c r="AV10" s="191"/>
      <c r="AW10" s="65" t="s">
        <v>264</v>
      </c>
      <c r="AX10" s="205"/>
      <c r="AY10" s="206"/>
      <c r="BA10" s="191"/>
      <c r="BB10" s="65" t="s">
        <v>264</v>
      </c>
      <c r="BC10" s="205"/>
      <c r="BD10" s="206"/>
    </row>
    <row r="11" spans="1:56" ht="51.95" customHeight="1" thickBot="1">
      <c r="A11" s="85" t="s">
        <v>265</v>
      </c>
      <c r="C11" s="191"/>
      <c r="D11" s="65" t="s">
        <v>266</v>
      </c>
      <c r="E11" s="205"/>
      <c r="F11" s="206"/>
      <c r="H11" s="191"/>
      <c r="I11" s="65" t="s">
        <v>274</v>
      </c>
      <c r="J11" s="205"/>
      <c r="K11" s="206"/>
      <c r="M11" s="191"/>
      <c r="N11" s="65" t="s">
        <v>266</v>
      </c>
      <c r="O11" s="205"/>
      <c r="P11" s="206"/>
      <c r="R11" s="191"/>
      <c r="S11" s="65" t="s">
        <v>274</v>
      </c>
      <c r="T11" s="205"/>
      <c r="U11" s="206"/>
      <c r="W11" s="191"/>
      <c r="X11" s="65" t="s">
        <v>266</v>
      </c>
      <c r="Y11" s="205"/>
      <c r="Z11" s="206"/>
      <c r="AB11" s="191"/>
      <c r="AC11" s="65" t="s">
        <v>274</v>
      </c>
      <c r="AD11" s="205"/>
      <c r="AE11" s="206"/>
      <c r="AG11" s="191"/>
      <c r="AH11" s="65" t="s">
        <v>266</v>
      </c>
      <c r="AI11" s="205"/>
      <c r="AJ11" s="206"/>
      <c r="AL11" s="191"/>
      <c r="AM11" s="65" t="s">
        <v>274</v>
      </c>
      <c r="AN11" s="205"/>
      <c r="AO11" s="206"/>
      <c r="AQ11" s="191"/>
      <c r="AR11" s="65" t="s">
        <v>266</v>
      </c>
      <c r="AS11" s="205"/>
      <c r="AT11" s="206"/>
      <c r="AV11" s="191"/>
      <c r="AW11" s="65" t="s">
        <v>274</v>
      </c>
      <c r="AX11" s="205"/>
      <c r="AY11" s="206"/>
      <c r="BA11" s="191"/>
      <c r="BB11" s="65" t="s">
        <v>274</v>
      </c>
      <c r="BC11" s="205"/>
      <c r="BD11" s="206"/>
    </row>
    <row r="12" spans="1:56" ht="51.95" customHeight="1" thickBot="1">
      <c r="A12" s="85" t="s">
        <v>268</v>
      </c>
      <c r="C12" s="192"/>
      <c r="D12" s="66" t="s">
        <v>270</v>
      </c>
      <c r="E12" s="203"/>
      <c r="F12" s="204"/>
      <c r="H12" s="192"/>
      <c r="I12" s="66" t="s">
        <v>270</v>
      </c>
      <c r="J12" s="203"/>
      <c r="K12" s="204"/>
      <c r="M12" s="192"/>
      <c r="N12" s="66" t="s">
        <v>270</v>
      </c>
      <c r="O12" s="203"/>
      <c r="P12" s="204"/>
      <c r="R12" s="192"/>
      <c r="S12" s="66" t="s">
        <v>270</v>
      </c>
      <c r="T12" s="203"/>
      <c r="U12" s="204"/>
      <c r="W12" s="192"/>
      <c r="X12" s="66" t="s">
        <v>270</v>
      </c>
      <c r="Y12" s="203"/>
      <c r="Z12" s="204"/>
      <c r="AB12" s="192"/>
      <c r="AC12" s="66" t="s">
        <v>270</v>
      </c>
      <c r="AD12" s="203"/>
      <c r="AE12" s="204"/>
      <c r="AG12" s="192"/>
      <c r="AH12" s="66" t="s">
        <v>270</v>
      </c>
      <c r="AI12" s="203"/>
      <c r="AJ12" s="204"/>
      <c r="AL12" s="192"/>
      <c r="AM12" s="66" t="s">
        <v>270</v>
      </c>
      <c r="AN12" s="203"/>
      <c r="AO12" s="204"/>
      <c r="AQ12" s="192"/>
      <c r="AR12" s="66" t="s">
        <v>270</v>
      </c>
      <c r="AS12" s="203"/>
      <c r="AT12" s="204"/>
      <c r="AV12" s="192"/>
      <c r="AW12" s="66" t="s">
        <v>270</v>
      </c>
      <c r="AX12" s="203"/>
      <c r="AY12" s="204"/>
      <c r="BA12" s="192"/>
      <c r="BB12" s="66" t="s">
        <v>270</v>
      </c>
      <c r="BC12" s="203"/>
      <c r="BD12" s="204"/>
    </row>
    <row r="13" spans="1:56" ht="42.95" customHeight="1">
      <c r="C13" s="6"/>
      <c r="D13" s="6"/>
      <c r="E13" s="6"/>
      <c r="F13" s="6"/>
      <c r="H13" s="6"/>
      <c r="I13" s="6"/>
      <c r="J13" s="6"/>
      <c r="K13" s="6"/>
    </row>
    <row r="14" spans="1:56" ht="69" customHeight="1"/>
    <row r="15" spans="1:56" ht="32.1" customHeight="1"/>
    <row r="16" spans="1:56" ht="51.95" customHeight="1"/>
    <row r="17" ht="51.95" customHeight="1"/>
    <row r="18" ht="51.95" customHeight="1"/>
    <row r="19" ht="51.95" customHeight="1"/>
    <row r="20" ht="42.95" customHeight="1"/>
    <row r="21" ht="51.95" customHeight="1"/>
    <row r="22" ht="32.1" customHeight="1"/>
    <row r="23" ht="51.95" customHeight="1"/>
    <row r="24" ht="51.95" customHeight="1"/>
    <row r="25" ht="51.95" customHeight="1"/>
    <row r="26" ht="51.95" customHeight="1"/>
    <row r="27" ht="42.95" customHeight="1"/>
    <row r="28" ht="51.95" customHeight="1"/>
    <row r="29" ht="32.1" customHeight="1"/>
    <row r="30" ht="51.95" customHeight="1"/>
    <row r="31" ht="51.95" customHeight="1"/>
    <row r="32"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89">
    <mergeCell ref="D7:E7"/>
    <mergeCell ref="I7:J7"/>
    <mergeCell ref="N7:O7"/>
    <mergeCell ref="S7:T7"/>
    <mergeCell ref="C3:F3"/>
    <mergeCell ref="C5:F5"/>
    <mergeCell ref="H5:K5"/>
    <mergeCell ref="M5:P5"/>
    <mergeCell ref="R5:U5"/>
    <mergeCell ref="E8:F8"/>
    <mergeCell ref="J8:K8"/>
    <mergeCell ref="O8:P8"/>
    <mergeCell ref="T8:U8"/>
    <mergeCell ref="E9:F9"/>
    <mergeCell ref="J9:K9"/>
    <mergeCell ref="O9:P9"/>
    <mergeCell ref="T9:U9"/>
    <mergeCell ref="E12:F12"/>
    <mergeCell ref="J12:K12"/>
    <mergeCell ref="O12:P12"/>
    <mergeCell ref="T12:U12"/>
    <mergeCell ref="E10:F10"/>
    <mergeCell ref="J10:K10"/>
    <mergeCell ref="O10:P10"/>
    <mergeCell ref="T10:U10"/>
    <mergeCell ref="E11:F11"/>
    <mergeCell ref="J11:K11"/>
    <mergeCell ref="O11:P11"/>
    <mergeCell ref="T11:U11"/>
    <mergeCell ref="Y12:Z12"/>
    <mergeCell ref="AB5:AE5"/>
    <mergeCell ref="AC7:AD7"/>
    <mergeCell ref="AD8:AE8"/>
    <mergeCell ref="AD9:AE9"/>
    <mergeCell ref="AD10:AE10"/>
    <mergeCell ref="AD11:AE11"/>
    <mergeCell ref="AD12:AE12"/>
    <mergeCell ref="W5:Z5"/>
    <mergeCell ref="X7:Y7"/>
    <mergeCell ref="Y8:Z8"/>
    <mergeCell ref="Y9:Z9"/>
    <mergeCell ref="Y10:Z10"/>
    <mergeCell ref="Y11:Z11"/>
    <mergeCell ref="AN12:AO12"/>
    <mergeCell ref="AG5:AJ5"/>
    <mergeCell ref="AH7:AI7"/>
    <mergeCell ref="AI8:AJ8"/>
    <mergeCell ref="AI9:AJ9"/>
    <mergeCell ref="AI10:AJ10"/>
    <mergeCell ref="AI11:AJ11"/>
    <mergeCell ref="AL5:AO5"/>
    <mergeCell ref="AM7:AN7"/>
    <mergeCell ref="AN8:AO8"/>
    <mergeCell ref="AN9:AO9"/>
    <mergeCell ref="AN10:AO10"/>
    <mergeCell ref="AQ5:AT5"/>
    <mergeCell ref="AR7:AS7"/>
    <mergeCell ref="AS8:AT8"/>
    <mergeCell ref="AS9:AT9"/>
    <mergeCell ref="AS10:AT10"/>
    <mergeCell ref="AQ9:AQ12"/>
    <mergeCell ref="AV5:AY5"/>
    <mergeCell ref="AW7:AX7"/>
    <mergeCell ref="AX8:AY8"/>
    <mergeCell ref="AX9:AY9"/>
    <mergeCell ref="AX10:AY10"/>
    <mergeCell ref="AV9:AV12"/>
    <mergeCell ref="BA5:BD5"/>
    <mergeCell ref="BB7:BC7"/>
    <mergeCell ref="BC8:BD8"/>
    <mergeCell ref="BC9:BD9"/>
    <mergeCell ref="BC10:BD10"/>
    <mergeCell ref="BA9:BA12"/>
    <mergeCell ref="BC12:BD12"/>
    <mergeCell ref="C9:C12"/>
    <mergeCell ref="H9:H12"/>
    <mergeCell ref="M9:M12"/>
    <mergeCell ref="R9:R12"/>
    <mergeCell ref="W9:W12"/>
    <mergeCell ref="AB9:AB12"/>
    <mergeCell ref="AG9:AG12"/>
    <mergeCell ref="AL9:AL12"/>
    <mergeCell ref="BC11:BD11"/>
    <mergeCell ref="AS12:AT12"/>
    <mergeCell ref="AX11:AY11"/>
    <mergeCell ref="AX12:AY12"/>
    <mergeCell ref="AS11:AT11"/>
    <mergeCell ref="AI12:AJ12"/>
    <mergeCell ref="AN11:AO11"/>
  </mergeCells>
  <hyperlinks>
    <hyperlink ref="A12" location="'Instructions for use'!A1" display="Instructions for use" xr:uid="{09265D23-BA03-4A5C-AA67-23037A54B734}"/>
    <hyperlink ref="A11" location="Summary!A1" display="Summary" xr:uid="{354415CF-CBED-4047-85C0-E960216F2D1F}"/>
    <hyperlink ref="A10" location="Dashboard!A1" display="Dashboard" xr:uid="{DF0FE0E0-22CB-4442-A5A7-C173D2602C84}"/>
    <hyperlink ref="A9" location="Contents!A1" display="Contents" xr:uid="{20CBEB3E-B103-4D6F-BFCB-8B766644476D}"/>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6B80B7A2-D550-4D3D-99CB-67A140938ED5}">
          <x14:formula1>
            <xm:f>'Instructions for use'!$D$30:$D$33</xm:f>
          </x14:formula1>
          <xm:sqref>C9:C12 H9:H12 M9:M12 R9:R12 W9:W12 AB9:AB12 AG9:AG12 AL9:AL12 AQ9:AQ12 AV9:AV12 BA9:BA12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41FA9-A0FC-4F05-98E6-B6831B21B3D2}">
  <dimension ref="A3:P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16" ht="46.5">
      <c r="C3" s="194" t="s">
        <v>318</v>
      </c>
      <c r="D3" s="194"/>
      <c r="E3" s="194"/>
      <c r="F3" s="194"/>
    </row>
    <row r="5" spans="1:16" ht="90.95" customHeight="1">
      <c r="C5" s="193" t="s">
        <v>319</v>
      </c>
      <c r="D5" s="193"/>
      <c r="E5" s="193"/>
      <c r="F5" s="193"/>
      <c r="H5" s="193" t="s">
        <v>320</v>
      </c>
      <c r="I5" s="193"/>
      <c r="J5" s="193"/>
      <c r="K5" s="193"/>
      <c r="M5" s="193" t="s">
        <v>321</v>
      </c>
      <c r="N5" s="193"/>
      <c r="O5" s="193"/>
      <c r="P5" s="193"/>
    </row>
    <row r="6" spans="1:16" ht="16.5" thickBot="1">
      <c r="C6" s="2"/>
      <c r="H6" s="2"/>
      <c r="M6" s="2"/>
    </row>
    <row r="7" spans="1:16" ht="80.099999999999994" customHeight="1" thickTop="1" thickBot="1">
      <c r="A7" s="84" t="s">
        <v>251</v>
      </c>
      <c r="C7" s="62" t="s">
        <v>104</v>
      </c>
      <c r="D7" s="209" t="s">
        <v>322</v>
      </c>
      <c r="E7" s="210"/>
      <c r="F7" s="63" t="s">
        <v>306</v>
      </c>
      <c r="H7" s="7" t="s">
        <v>105</v>
      </c>
      <c r="I7" s="197" t="s">
        <v>323</v>
      </c>
      <c r="J7" s="198"/>
      <c r="K7" s="8" t="s">
        <v>316</v>
      </c>
      <c r="M7" s="62" t="s">
        <v>110</v>
      </c>
      <c r="N7" s="209" t="s">
        <v>324</v>
      </c>
      <c r="O7" s="210"/>
      <c r="P7" s="63" t="s">
        <v>306</v>
      </c>
    </row>
    <row r="8" spans="1:16" ht="32.1" customHeight="1" thickTop="1" thickBot="1">
      <c r="C8" s="64" t="s">
        <v>240</v>
      </c>
      <c r="D8" s="65" t="s">
        <v>258</v>
      </c>
      <c r="E8" s="207" t="s">
        <v>259</v>
      </c>
      <c r="F8" s="208"/>
      <c r="H8" s="3" t="s">
        <v>240</v>
      </c>
      <c r="I8" s="4" t="s">
        <v>258</v>
      </c>
      <c r="J8" s="199" t="s">
        <v>259</v>
      </c>
      <c r="K8" s="200"/>
      <c r="M8" s="64" t="s">
        <v>240</v>
      </c>
      <c r="N8" s="65" t="s">
        <v>258</v>
      </c>
      <c r="O8" s="207" t="s">
        <v>259</v>
      </c>
      <c r="P8" s="208"/>
    </row>
    <row r="9" spans="1:16" ht="51.95" customHeight="1" thickBot="1">
      <c r="A9" s="85" t="s">
        <v>33</v>
      </c>
      <c r="C9" s="190"/>
      <c r="D9" s="65" t="s">
        <v>261</v>
      </c>
      <c r="E9" s="205"/>
      <c r="F9" s="206"/>
      <c r="H9" s="190"/>
      <c r="I9" s="4" t="s">
        <v>261</v>
      </c>
      <c r="J9" s="201"/>
      <c r="K9" s="202"/>
      <c r="M9" s="190"/>
      <c r="N9" s="65" t="s">
        <v>261</v>
      </c>
      <c r="O9" s="205"/>
      <c r="P9" s="206"/>
    </row>
    <row r="10" spans="1:16" ht="51.95" customHeight="1" thickBot="1">
      <c r="A10" s="85" t="s">
        <v>262</v>
      </c>
      <c r="C10" s="191"/>
      <c r="D10" s="65" t="s">
        <v>264</v>
      </c>
      <c r="E10" s="205"/>
      <c r="F10" s="206"/>
      <c r="H10" s="191"/>
      <c r="I10" s="4" t="s">
        <v>263</v>
      </c>
      <c r="J10" s="201"/>
      <c r="K10" s="202"/>
      <c r="M10" s="191"/>
      <c r="N10" s="65" t="s">
        <v>264</v>
      </c>
      <c r="O10" s="205"/>
      <c r="P10" s="206"/>
    </row>
    <row r="11" spans="1:16" ht="51.95" customHeight="1" thickBot="1">
      <c r="A11" s="85" t="s">
        <v>265</v>
      </c>
      <c r="C11" s="191"/>
      <c r="D11" s="65" t="s">
        <v>266</v>
      </c>
      <c r="E11" s="205"/>
      <c r="F11" s="206"/>
      <c r="H11" s="191"/>
      <c r="I11" s="4" t="s">
        <v>266</v>
      </c>
      <c r="J11" s="201"/>
      <c r="K11" s="202"/>
      <c r="M11" s="191"/>
      <c r="N11" s="65" t="s">
        <v>274</v>
      </c>
      <c r="O11" s="205"/>
      <c r="P11" s="206"/>
    </row>
    <row r="12" spans="1:16" ht="51.95" customHeight="1" thickBot="1">
      <c r="A12" s="85" t="s">
        <v>268</v>
      </c>
      <c r="C12" s="192"/>
      <c r="D12" s="66" t="s">
        <v>270</v>
      </c>
      <c r="E12" s="203"/>
      <c r="F12" s="204"/>
      <c r="H12" s="192"/>
      <c r="I12" s="5" t="s">
        <v>269</v>
      </c>
      <c r="J12" s="195"/>
      <c r="K12" s="196"/>
      <c r="M12" s="192"/>
      <c r="N12" s="66" t="s">
        <v>270</v>
      </c>
      <c r="O12" s="203"/>
      <c r="P12" s="204"/>
    </row>
    <row r="13" spans="1:16" ht="42.95" customHeight="1" thickBot="1">
      <c r="C13" s="6"/>
      <c r="D13" s="6"/>
      <c r="E13" s="6"/>
      <c r="F13" s="6"/>
      <c r="H13" s="6"/>
      <c r="I13" s="6"/>
      <c r="J13" s="6"/>
      <c r="K13" s="6"/>
    </row>
    <row r="14" spans="1:16" ht="69" customHeight="1" thickTop="1" thickBot="1">
      <c r="H14" s="62" t="s">
        <v>106</v>
      </c>
      <c r="I14" s="209" t="s">
        <v>325</v>
      </c>
      <c r="J14" s="210"/>
      <c r="K14" s="63" t="s">
        <v>64</v>
      </c>
      <c r="M14" s="62" t="s">
        <v>111</v>
      </c>
      <c r="N14" s="209" t="s">
        <v>326</v>
      </c>
      <c r="O14" s="210"/>
      <c r="P14" s="63" t="s">
        <v>306</v>
      </c>
    </row>
    <row r="15" spans="1:16" ht="32.1" customHeight="1" thickTop="1" thickBot="1">
      <c r="H15" s="64" t="s">
        <v>240</v>
      </c>
      <c r="I15" s="65" t="s">
        <v>258</v>
      </c>
      <c r="J15" s="207" t="s">
        <v>259</v>
      </c>
      <c r="K15" s="208"/>
      <c r="M15" s="64" t="s">
        <v>240</v>
      </c>
      <c r="N15" s="65" t="s">
        <v>258</v>
      </c>
      <c r="O15" s="207" t="s">
        <v>259</v>
      </c>
      <c r="P15" s="208"/>
    </row>
    <row r="16" spans="1:16" ht="51.95" customHeight="1" thickBot="1">
      <c r="H16" s="190"/>
      <c r="I16" s="65" t="s">
        <v>261</v>
      </c>
      <c r="J16" s="205"/>
      <c r="K16" s="206"/>
      <c r="M16" s="190"/>
      <c r="N16" s="65" t="s">
        <v>261</v>
      </c>
      <c r="O16" s="205"/>
      <c r="P16" s="206"/>
    </row>
    <row r="17" spans="8:16" ht="51.95" customHeight="1" thickBot="1">
      <c r="H17" s="191"/>
      <c r="I17" s="65" t="s">
        <v>264</v>
      </c>
      <c r="J17" s="205"/>
      <c r="K17" s="206"/>
      <c r="M17" s="191"/>
      <c r="N17" s="65" t="s">
        <v>264</v>
      </c>
      <c r="O17" s="205"/>
      <c r="P17" s="206"/>
    </row>
    <row r="18" spans="8:16" ht="51.95" customHeight="1" thickBot="1">
      <c r="H18" s="191"/>
      <c r="I18" s="65" t="s">
        <v>274</v>
      </c>
      <c r="J18" s="205"/>
      <c r="K18" s="206"/>
      <c r="M18" s="191"/>
      <c r="N18" s="65" t="s">
        <v>274</v>
      </c>
      <c r="O18" s="205"/>
      <c r="P18" s="206"/>
    </row>
    <row r="19" spans="8:16" ht="51.95" customHeight="1" thickBot="1">
      <c r="H19" s="192"/>
      <c r="I19" s="66" t="s">
        <v>270</v>
      </c>
      <c r="J19" s="203"/>
      <c r="K19" s="204"/>
      <c r="M19" s="192"/>
      <c r="N19" s="66" t="s">
        <v>270</v>
      </c>
      <c r="O19" s="203"/>
      <c r="P19" s="204"/>
    </row>
    <row r="20" spans="8:16" ht="42.95" customHeight="1" thickTop="1" thickBot="1"/>
    <row r="21" spans="8:16" ht="51.95" customHeight="1" thickTop="1" thickBot="1">
      <c r="H21" s="62" t="s">
        <v>107</v>
      </c>
      <c r="I21" s="209" t="s">
        <v>327</v>
      </c>
      <c r="J21" s="210"/>
      <c r="K21" s="63" t="s">
        <v>316</v>
      </c>
      <c r="M21" s="62" t="s">
        <v>112</v>
      </c>
      <c r="N21" s="209" t="s">
        <v>328</v>
      </c>
      <c r="O21" s="210"/>
      <c r="P21" s="63" t="s">
        <v>64</v>
      </c>
    </row>
    <row r="22" spans="8:16" ht="32.1" customHeight="1" thickTop="1" thickBot="1">
      <c r="H22" s="64" t="s">
        <v>240</v>
      </c>
      <c r="I22" s="65" t="s">
        <v>258</v>
      </c>
      <c r="J22" s="207" t="s">
        <v>259</v>
      </c>
      <c r="K22" s="208"/>
      <c r="M22" s="64" t="s">
        <v>240</v>
      </c>
      <c r="N22" s="65" t="s">
        <v>258</v>
      </c>
      <c r="O22" s="207" t="s">
        <v>259</v>
      </c>
      <c r="P22" s="208"/>
    </row>
    <row r="23" spans="8:16" ht="51.95" customHeight="1" thickBot="1">
      <c r="H23" s="190"/>
      <c r="I23" s="65" t="s">
        <v>261</v>
      </c>
      <c r="J23" s="205"/>
      <c r="K23" s="206"/>
      <c r="M23" s="190"/>
      <c r="N23" s="65" t="s">
        <v>261</v>
      </c>
      <c r="O23" s="205"/>
      <c r="P23" s="206"/>
    </row>
    <row r="24" spans="8:16" ht="51.95" customHeight="1" thickBot="1">
      <c r="H24" s="191"/>
      <c r="I24" s="65" t="s">
        <v>264</v>
      </c>
      <c r="J24" s="205"/>
      <c r="K24" s="206"/>
      <c r="M24" s="191"/>
      <c r="N24" s="65" t="s">
        <v>264</v>
      </c>
      <c r="O24" s="205"/>
      <c r="P24" s="206"/>
    </row>
    <row r="25" spans="8:16" ht="51.95" customHeight="1" thickBot="1">
      <c r="H25" s="191"/>
      <c r="I25" s="65" t="s">
        <v>274</v>
      </c>
      <c r="J25" s="205"/>
      <c r="K25" s="206"/>
      <c r="M25" s="191"/>
      <c r="N25" s="65" t="s">
        <v>274</v>
      </c>
      <c r="O25" s="205"/>
      <c r="P25" s="206"/>
    </row>
    <row r="26" spans="8:16" ht="51.95" customHeight="1" thickBot="1">
      <c r="H26" s="192"/>
      <c r="I26" s="66" t="s">
        <v>270</v>
      </c>
      <c r="J26" s="203"/>
      <c r="K26" s="204"/>
      <c r="M26" s="192"/>
      <c r="N26" s="66" t="s">
        <v>270</v>
      </c>
      <c r="O26" s="203"/>
      <c r="P26" s="204"/>
    </row>
    <row r="27" spans="8:16" ht="42.95" customHeight="1" thickTop="1" thickBot="1"/>
    <row r="28" spans="8:16" ht="51.95" customHeight="1" thickTop="1" thickBot="1">
      <c r="H28" s="62" t="s">
        <v>108</v>
      </c>
      <c r="I28" s="209" t="s">
        <v>329</v>
      </c>
      <c r="J28" s="210"/>
      <c r="K28" s="63" t="s">
        <v>306</v>
      </c>
      <c r="M28" s="62" t="s">
        <v>113</v>
      </c>
      <c r="N28" s="209" t="s">
        <v>330</v>
      </c>
      <c r="O28" s="210"/>
      <c r="P28" s="63" t="s">
        <v>316</v>
      </c>
    </row>
    <row r="29" spans="8:16" ht="32.1" customHeight="1" thickTop="1" thickBot="1">
      <c r="H29" s="64" t="s">
        <v>240</v>
      </c>
      <c r="I29" s="65" t="s">
        <v>258</v>
      </c>
      <c r="J29" s="207" t="s">
        <v>259</v>
      </c>
      <c r="K29" s="208"/>
      <c r="M29" s="64" t="s">
        <v>240</v>
      </c>
      <c r="N29" s="65" t="s">
        <v>258</v>
      </c>
      <c r="O29" s="207" t="s">
        <v>259</v>
      </c>
      <c r="P29" s="208"/>
    </row>
    <row r="30" spans="8:16" ht="51.95" customHeight="1" thickBot="1">
      <c r="H30" s="190"/>
      <c r="I30" s="65" t="s">
        <v>261</v>
      </c>
      <c r="J30" s="205"/>
      <c r="K30" s="206"/>
      <c r="M30" s="190"/>
      <c r="N30" s="65" t="s">
        <v>261</v>
      </c>
      <c r="O30" s="205"/>
      <c r="P30" s="206"/>
    </row>
    <row r="31" spans="8:16" ht="51.95" customHeight="1" thickBot="1">
      <c r="H31" s="191"/>
      <c r="I31" s="65" t="s">
        <v>264</v>
      </c>
      <c r="J31" s="205"/>
      <c r="K31" s="206"/>
      <c r="M31" s="191"/>
      <c r="N31" s="65" t="s">
        <v>264</v>
      </c>
      <c r="O31" s="205"/>
      <c r="P31" s="206"/>
    </row>
    <row r="32" spans="8:16" ht="51.95" customHeight="1" thickBot="1">
      <c r="H32" s="191"/>
      <c r="I32" s="65" t="s">
        <v>274</v>
      </c>
      <c r="J32" s="205"/>
      <c r="K32" s="206"/>
      <c r="M32" s="191"/>
      <c r="N32" s="65" t="s">
        <v>274</v>
      </c>
      <c r="O32" s="205"/>
      <c r="P32" s="206"/>
    </row>
    <row r="33" spans="8:16" ht="51.95" customHeight="1" thickBot="1">
      <c r="H33" s="192"/>
      <c r="I33" s="66" t="s">
        <v>270</v>
      </c>
      <c r="J33" s="203"/>
      <c r="K33" s="204"/>
      <c r="M33" s="192"/>
      <c r="N33" s="66" t="s">
        <v>270</v>
      </c>
      <c r="O33" s="203"/>
      <c r="P33" s="204"/>
    </row>
    <row r="34" spans="8:16" ht="51.75" customHeight="1" thickTop="1" thickBot="1"/>
    <row r="35" spans="8:16" ht="51.95" customHeight="1" thickTop="1" thickBot="1">
      <c r="H35" s="62" t="s">
        <v>109</v>
      </c>
      <c r="I35" s="209" t="s">
        <v>331</v>
      </c>
      <c r="J35" s="210"/>
      <c r="K35" s="63" t="s">
        <v>306</v>
      </c>
      <c r="M35" s="62" t="s">
        <v>114</v>
      </c>
      <c r="N35" s="209" t="s">
        <v>332</v>
      </c>
      <c r="O35" s="210"/>
      <c r="P35" s="63" t="s">
        <v>316</v>
      </c>
    </row>
    <row r="36" spans="8:16" ht="32.1" customHeight="1" thickTop="1" thickBot="1">
      <c r="H36" s="64" t="s">
        <v>240</v>
      </c>
      <c r="I36" s="65" t="s">
        <v>258</v>
      </c>
      <c r="J36" s="207" t="s">
        <v>259</v>
      </c>
      <c r="K36" s="208"/>
      <c r="M36" s="64" t="s">
        <v>240</v>
      </c>
      <c r="N36" s="65" t="s">
        <v>258</v>
      </c>
      <c r="O36" s="207" t="s">
        <v>259</v>
      </c>
      <c r="P36" s="208"/>
    </row>
    <row r="37" spans="8:16" ht="51.95" customHeight="1" thickBot="1">
      <c r="H37" s="190"/>
      <c r="I37" s="65" t="s">
        <v>261</v>
      </c>
      <c r="J37" s="205"/>
      <c r="K37" s="206"/>
      <c r="M37" s="190"/>
      <c r="N37" s="65" t="s">
        <v>261</v>
      </c>
      <c r="O37" s="205"/>
      <c r="P37" s="206"/>
    </row>
    <row r="38" spans="8:16" ht="51.95" customHeight="1" thickBot="1">
      <c r="H38" s="191"/>
      <c r="I38" s="65" t="s">
        <v>264</v>
      </c>
      <c r="J38" s="205"/>
      <c r="K38" s="206"/>
      <c r="M38" s="191"/>
      <c r="N38" s="65" t="s">
        <v>264</v>
      </c>
      <c r="O38" s="205"/>
      <c r="P38" s="206"/>
    </row>
    <row r="39" spans="8:16" ht="51.95" customHeight="1" thickBot="1">
      <c r="H39" s="191"/>
      <c r="I39" s="65" t="s">
        <v>274</v>
      </c>
      <c r="J39" s="205"/>
      <c r="K39" s="206"/>
      <c r="M39" s="191"/>
      <c r="N39" s="65" t="s">
        <v>274</v>
      </c>
      <c r="O39" s="205"/>
      <c r="P39" s="206"/>
    </row>
    <row r="40" spans="8:16" ht="51.95" customHeight="1" thickBot="1">
      <c r="H40" s="192"/>
      <c r="I40" s="66" t="s">
        <v>270</v>
      </c>
      <c r="J40" s="203"/>
      <c r="K40" s="204"/>
      <c r="M40" s="192"/>
      <c r="N40" s="66" t="s">
        <v>270</v>
      </c>
      <c r="O40" s="203"/>
      <c r="P40" s="204"/>
    </row>
    <row r="41" spans="8:16" ht="51.95" customHeight="1" thickTop="1" thickBot="1"/>
    <row r="42" spans="8:16" ht="51.95" customHeight="1" thickTop="1" thickBot="1">
      <c r="M42" s="62" t="s">
        <v>115</v>
      </c>
      <c r="N42" s="209" t="s">
        <v>333</v>
      </c>
      <c r="O42" s="210"/>
      <c r="P42" s="63" t="s">
        <v>316</v>
      </c>
    </row>
    <row r="43" spans="8:16" ht="32.1" customHeight="1" thickTop="1" thickBot="1">
      <c r="M43" s="64" t="s">
        <v>240</v>
      </c>
      <c r="N43" s="65" t="s">
        <v>258</v>
      </c>
      <c r="O43" s="207" t="s">
        <v>259</v>
      </c>
      <c r="P43" s="208"/>
    </row>
    <row r="44" spans="8:16" ht="51.95" customHeight="1" thickBot="1">
      <c r="M44" s="190"/>
      <c r="N44" s="65" t="s">
        <v>261</v>
      </c>
      <c r="O44" s="205"/>
      <c r="P44" s="206"/>
    </row>
    <row r="45" spans="8:16" ht="51.95" customHeight="1" thickBot="1">
      <c r="M45" s="191"/>
      <c r="N45" s="65" t="s">
        <v>264</v>
      </c>
      <c r="O45" s="205"/>
      <c r="P45" s="206"/>
    </row>
    <row r="46" spans="8:16" ht="51.95" customHeight="1" thickBot="1">
      <c r="M46" s="191"/>
      <c r="N46" s="65" t="s">
        <v>274</v>
      </c>
      <c r="O46" s="205"/>
      <c r="P46" s="206"/>
    </row>
    <row r="47" spans="8:16" ht="51.95" customHeight="1" thickBot="1">
      <c r="M47" s="192"/>
      <c r="N47" s="66" t="s">
        <v>270</v>
      </c>
      <c r="O47" s="203"/>
      <c r="P47" s="204"/>
    </row>
    <row r="48" spans="8:16" ht="51.95" customHeight="1" thickTop="1" thickBot="1"/>
    <row r="49" spans="3:16" ht="51.95" customHeight="1" thickTop="1" thickBot="1">
      <c r="M49" s="62" t="s">
        <v>116</v>
      </c>
      <c r="N49" s="209" t="s">
        <v>334</v>
      </c>
      <c r="O49" s="210"/>
      <c r="P49" s="63" t="s">
        <v>316</v>
      </c>
    </row>
    <row r="50" spans="3:16" ht="32.1" customHeight="1" thickTop="1" thickBot="1">
      <c r="M50" s="64" t="s">
        <v>240</v>
      </c>
      <c r="N50" s="65" t="s">
        <v>258</v>
      </c>
      <c r="O50" s="207" t="s">
        <v>259</v>
      </c>
      <c r="P50" s="208"/>
    </row>
    <row r="51" spans="3:16" ht="51.95" customHeight="1" thickBot="1">
      <c r="M51" s="190"/>
      <c r="N51" s="65" t="s">
        <v>261</v>
      </c>
      <c r="O51" s="205"/>
      <c r="P51" s="206"/>
    </row>
    <row r="52" spans="3:16" ht="51.95" customHeight="1" thickBot="1">
      <c r="M52" s="191"/>
      <c r="N52" s="65" t="s">
        <v>264</v>
      </c>
      <c r="O52" s="205"/>
      <c r="P52" s="206"/>
    </row>
    <row r="53" spans="3:16" ht="51.95" customHeight="1" thickBot="1">
      <c r="M53" s="191"/>
      <c r="N53" s="65" t="s">
        <v>274</v>
      </c>
      <c r="O53" s="205"/>
      <c r="P53" s="206"/>
    </row>
    <row r="54" spans="3:16" ht="51.95" customHeight="1" thickBot="1">
      <c r="M54" s="192"/>
      <c r="N54" s="66" t="s">
        <v>270</v>
      </c>
      <c r="O54" s="203"/>
      <c r="P54" s="204"/>
    </row>
    <row r="55" spans="3:16" ht="80.099999999999994" customHeight="1" thickTop="1"/>
    <row r="57" spans="3:16" ht="51.95" customHeight="1"/>
    <row r="58" spans="3:16" ht="51.95" customHeight="1"/>
    <row r="59" spans="3:16" ht="51.95" customHeight="1"/>
    <row r="60" spans="3:16" ht="51.95" customHeight="1"/>
    <row r="61" spans="3:16">
      <c r="C61" s="6"/>
      <c r="D61" s="6"/>
      <c r="E61" s="6"/>
      <c r="F61" s="6"/>
    </row>
    <row r="63" spans="3:16">
      <c r="C63" s="2"/>
    </row>
  </sheetData>
  <mergeCells count="95">
    <mergeCell ref="C3:F3"/>
    <mergeCell ref="C5:F5"/>
    <mergeCell ref="H5:K5"/>
    <mergeCell ref="M5:P5"/>
    <mergeCell ref="D7:E7"/>
    <mergeCell ref="I7:J7"/>
    <mergeCell ref="N7:O7"/>
    <mergeCell ref="E8:F8"/>
    <mergeCell ref="J8:K8"/>
    <mergeCell ref="O8:P8"/>
    <mergeCell ref="E9:F9"/>
    <mergeCell ref="J9:K9"/>
    <mergeCell ref="O9:P9"/>
    <mergeCell ref="J19:K19"/>
    <mergeCell ref="I21:J21"/>
    <mergeCell ref="J22:K22"/>
    <mergeCell ref="J12:K12"/>
    <mergeCell ref="O12:P12"/>
    <mergeCell ref="M9:M12"/>
    <mergeCell ref="J10:K10"/>
    <mergeCell ref="O10:P10"/>
    <mergeCell ref="J11:K11"/>
    <mergeCell ref="O11:P11"/>
    <mergeCell ref="O29:P29"/>
    <mergeCell ref="J39:K39"/>
    <mergeCell ref="J40:K40"/>
    <mergeCell ref="N14:O14"/>
    <mergeCell ref="O15:P15"/>
    <mergeCell ref="O16:P16"/>
    <mergeCell ref="O17:P17"/>
    <mergeCell ref="O18:P18"/>
    <mergeCell ref="O19:P19"/>
    <mergeCell ref="N21:O21"/>
    <mergeCell ref="O22:P22"/>
    <mergeCell ref="I14:J14"/>
    <mergeCell ref="J15:K15"/>
    <mergeCell ref="I35:J35"/>
    <mergeCell ref="J36:K36"/>
    <mergeCell ref="J37:K37"/>
    <mergeCell ref="O23:P23"/>
    <mergeCell ref="O24:P24"/>
    <mergeCell ref="O25:P25"/>
    <mergeCell ref="O26:P26"/>
    <mergeCell ref="N28:O28"/>
    <mergeCell ref="O43:P43"/>
    <mergeCell ref="O30:P30"/>
    <mergeCell ref="O31:P31"/>
    <mergeCell ref="O32:P32"/>
    <mergeCell ref="O33:P33"/>
    <mergeCell ref="N35:O35"/>
    <mergeCell ref="O36:P36"/>
    <mergeCell ref="O37:P37"/>
    <mergeCell ref="O38:P38"/>
    <mergeCell ref="O39:P39"/>
    <mergeCell ref="O40:P40"/>
    <mergeCell ref="N42:O42"/>
    <mergeCell ref="O51:P51"/>
    <mergeCell ref="O52:P52"/>
    <mergeCell ref="O53:P53"/>
    <mergeCell ref="O54:P54"/>
    <mergeCell ref="O44:P44"/>
    <mergeCell ref="O45:P45"/>
    <mergeCell ref="O46:P46"/>
    <mergeCell ref="O47:P47"/>
    <mergeCell ref="N49:O49"/>
    <mergeCell ref="O50:P50"/>
    <mergeCell ref="C9:C12"/>
    <mergeCell ref="H9:H12"/>
    <mergeCell ref="H16:H19"/>
    <mergeCell ref="H23:H26"/>
    <mergeCell ref="H30:H33"/>
    <mergeCell ref="E12:F12"/>
    <mergeCell ref="E10:F10"/>
    <mergeCell ref="E11:F11"/>
    <mergeCell ref="M16:M19"/>
    <mergeCell ref="H37:H40"/>
    <mergeCell ref="J38:K38"/>
    <mergeCell ref="J30:K30"/>
    <mergeCell ref="J31:K31"/>
    <mergeCell ref="J32:K32"/>
    <mergeCell ref="J33:K33"/>
    <mergeCell ref="J23:K23"/>
    <mergeCell ref="J24:K24"/>
    <mergeCell ref="J25:K25"/>
    <mergeCell ref="J26:K26"/>
    <mergeCell ref="I28:J28"/>
    <mergeCell ref="J29:K29"/>
    <mergeCell ref="J16:K16"/>
    <mergeCell ref="J17:K17"/>
    <mergeCell ref="J18:K18"/>
    <mergeCell ref="M51:M54"/>
    <mergeCell ref="M44:M47"/>
    <mergeCell ref="M37:M40"/>
    <mergeCell ref="M30:M33"/>
    <mergeCell ref="M23:M26"/>
  </mergeCells>
  <hyperlinks>
    <hyperlink ref="A12" location="'Instructions for use'!A1" display="Instructions for use" xr:uid="{8EFF88FC-28BC-4556-96CC-3472A38EE252}"/>
    <hyperlink ref="A11" location="Summary!A1" display="Summary" xr:uid="{C2DBDF41-2567-4909-AF6C-478B063E3129}"/>
    <hyperlink ref="A10" location="Dashboard!A1" display="Dashboard" xr:uid="{5505AFB8-06E4-4BBF-B471-E13F64FB49AB}"/>
    <hyperlink ref="A9" location="Contents!A1" display="Contents" xr:uid="{630E8043-3880-4FCE-9E93-D0B39F9FEDA4}"/>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2D92CB2D-CBD0-4379-9749-8FF914BAB951}">
          <x14:formula1>
            <xm:f>'Instructions for use'!$D$30:$D$33</xm:f>
          </x14:formula1>
          <xm:sqref>C9:C12 H9:H12 H16:H19 H23:H26 H30:H33 H37:H40 M51:M54 M44:M47 M37:M40 M30:M33 M23:M26 M16:M19 M9:M12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8B35-7500-46AD-97A2-9D5058610132}">
  <dimension ref="A3:CN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23" width="10.875" style="1"/>
    <col min="24" max="24" width="28.625" style="1" customWidth="1"/>
    <col min="25" max="25" width="38.5" style="1" customWidth="1"/>
    <col min="26" max="28" width="10.875" style="1"/>
    <col min="29" max="29" width="28.625" style="1" customWidth="1"/>
    <col min="30" max="30" width="38.5" style="1" customWidth="1"/>
    <col min="31" max="33" width="10.875" style="1"/>
    <col min="34" max="34" width="28.625" style="1" customWidth="1"/>
    <col min="35" max="35" width="38.5" style="1" customWidth="1"/>
    <col min="36" max="38" width="10.875" style="1"/>
    <col min="39" max="39" width="28.625" style="1" customWidth="1"/>
    <col min="40" max="40" width="38.5" style="1" customWidth="1"/>
    <col min="41" max="43" width="10.875" style="1"/>
    <col min="44" max="44" width="28.625" style="1" customWidth="1"/>
    <col min="45" max="45" width="38.5" style="1" customWidth="1"/>
    <col min="46" max="48" width="10.875" style="1"/>
    <col min="49" max="49" width="28.625" style="1" customWidth="1"/>
    <col min="50" max="50" width="38.5" style="1" customWidth="1"/>
    <col min="51" max="53" width="10.875" style="1"/>
    <col min="54" max="54" width="28.625" style="1" customWidth="1"/>
    <col min="55" max="55" width="38.5" style="1" customWidth="1"/>
    <col min="56" max="58" width="10.875" style="1"/>
    <col min="59" max="59" width="28.625" style="1" customWidth="1"/>
    <col min="60" max="60" width="38.5" style="1" customWidth="1"/>
    <col min="61" max="63" width="10.875" style="1"/>
    <col min="64" max="64" width="28.625" style="1" customWidth="1"/>
    <col min="65" max="65" width="38.5" style="1" customWidth="1"/>
    <col min="66" max="68" width="10.875" style="1"/>
    <col min="69" max="69" width="28.625" style="1" customWidth="1"/>
    <col min="70" max="70" width="38.5" style="1" customWidth="1"/>
    <col min="71" max="73" width="10.875" style="1"/>
    <col min="74" max="74" width="28.625" style="1" customWidth="1"/>
    <col min="75" max="75" width="38.5" style="1" customWidth="1"/>
    <col min="76" max="78" width="10.875" style="1"/>
    <col min="79" max="79" width="28.625" style="1" customWidth="1"/>
    <col min="80" max="80" width="38.5" style="1" customWidth="1"/>
    <col min="81" max="83" width="10.875" style="1"/>
    <col min="84" max="84" width="28.625" style="1" customWidth="1"/>
    <col min="85" max="85" width="38.5" style="1" customWidth="1"/>
    <col min="86" max="88" width="10.875" style="1"/>
    <col min="89" max="89" width="28.625" style="1" customWidth="1"/>
    <col min="90" max="90" width="38.5" style="1" customWidth="1"/>
    <col min="91" max="16384" width="10.875" style="1"/>
  </cols>
  <sheetData>
    <row r="3" spans="1:92" ht="46.5" customHeight="1">
      <c r="C3" s="194" t="s">
        <v>335</v>
      </c>
      <c r="D3" s="194"/>
      <c r="E3" s="194"/>
      <c r="F3" s="194"/>
      <c r="G3" s="194"/>
      <c r="H3" s="194"/>
    </row>
    <row r="4" spans="1:92" ht="21">
      <c r="D4" s="220" t="s">
        <v>336</v>
      </c>
      <c r="E4" s="220"/>
      <c r="F4" s="220"/>
      <c r="G4" s="220"/>
      <c r="S4" s="220" t="s">
        <v>337</v>
      </c>
      <c r="T4" s="220"/>
      <c r="U4" s="220"/>
      <c r="V4" s="220"/>
      <c r="X4" s="221"/>
      <c r="Y4" s="221"/>
      <c r="Z4" s="221"/>
      <c r="AA4" s="221"/>
      <c r="AC4" s="221"/>
      <c r="AD4" s="221"/>
      <c r="AE4" s="221"/>
      <c r="AF4" s="221"/>
      <c r="BG4" s="220" t="s">
        <v>338</v>
      </c>
      <c r="BH4" s="220"/>
      <c r="BI4" s="220"/>
      <c r="BJ4" s="220"/>
      <c r="CK4" s="220" t="s">
        <v>339</v>
      </c>
      <c r="CL4" s="220"/>
      <c r="CM4" s="220"/>
      <c r="CN4" s="220"/>
    </row>
    <row r="5" spans="1:92" ht="90.95" customHeight="1">
      <c r="C5" s="193" t="s">
        <v>340</v>
      </c>
      <c r="D5" s="193"/>
      <c r="E5" s="193"/>
      <c r="F5" s="193"/>
      <c r="H5" s="193" t="s">
        <v>341</v>
      </c>
      <c r="I5" s="193"/>
      <c r="J5" s="193"/>
      <c r="K5" s="193"/>
      <c r="M5" s="193" t="s">
        <v>342</v>
      </c>
      <c r="N5" s="193"/>
      <c r="O5" s="193"/>
      <c r="P5" s="193"/>
      <c r="R5" s="193" t="s">
        <v>343</v>
      </c>
      <c r="S5" s="193"/>
      <c r="T5" s="193"/>
      <c r="U5" s="193"/>
      <c r="W5" s="193" t="s">
        <v>344</v>
      </c>
      <c r="X5" s="193"/>
      <c r="Y5" s="193"/>
      <c r="Z5" s="193"/>
      <c r="AB5" s="193" t="s">
        <v>345</v>
      </c>
      <c r="AC5" s="193"/>
      <c r="AD5" s="193"/>
      <c r="AE5" s="193"/>
      <c r="AG5" s="193" t="s">
        <v>346</v>
      </c>
      <c r="AH5" s="193"/>
      <c r="AI5" s="193"/>
      <c r="AJ5" s="193"/>
      <c r="AL5" s="193" t="s">
        <v>347</v>
      </c>
      <c r="AM5" s="193"/>
      <c r="AN5" s="193"/>
      <c r="AO5" s="193"/>
      <c r="AQ5" s="193" t="s">
        <v>348</v>
      </c>
      <c r="AR5" s="193"/>
      <c r="AS5" s="193"/>
      <c r="AT5" s="193"/>
      <c r="AV5" s="193" t="s">
        <v>349</v>
      </c>
      <c r="AW5" s="193"/>
      <c r="AX5" s="193"/>
      <c r="AY5" s="193"/>
      <c r="BA5" s="193" t="s">
        <v>350</v>
      </c>
      <c r="BB5" s="193"/>
      <c r="BC5" s="193"/>
      <c r="BD5" s="193"/>
      <c r="BF5" s="193" t="s">
        <v>351</v>
      </c>
      <c r="BG5" s="193"/>
      <c r="BH5" s="193"/>
      <c r="BI5" s="193"/>
      <c r="BK5" s="193" t="s">
        <v>352</v>
      </c>
      <c r="BL5" s="193"/>
      <c r="BM5" s="193"/>
      <c r="BN5" s="193"/>
      <c r="BP5" s="193" t="s">
        <v>353</v>
      </c>
      <c r="BQ5" s="193"/>
      <c r="BR5" s="193"/>
      <c r="BS5" s="193"/>
      <c r="BU5" s="193" t="s">
        <v>354</v>
      </c>
      <c r="BV5" s="193"/>
      <c r="BW5" s="193"/>
      <c r="BX5" s="193"/>
      <c r="BZ5" s="193" t="s">
        <v>355</v>
      </c>
      <c r="CA5" s="193"/>
      <c r="CB5" s="193"/>
      <c r="CC5" s="193"/>
      <c r="CE5" s="193" t="s">
        <v>356</v>
      </c>
      <c r="CF5" s="193"/>
      <c r="CG5" s="193"/>
      <c r="CH5" s="193"/>
      <c r="CJ5" s="193" t="s">
        <v>357</v>
      </c>
      <c r="CK5" s="193"/>
      <c r="CL5" s="193"/>
      <c r="CM5" s="193"/>
    </row>
    <row r="6" spans="1:92" ht="16.5" thickBot="1">
      <c r="C6" s="2"/>
      <c r="H6" s="2"/>
      <c r="M6" s="2"/>
      <c r="R6" s="2"/>
      <c r="W6" s="2"/>
      <c r="AB6" s="2"/>
      <c r="AG6" s="2"/>
      <c r="AL6" s="2"/>
      <c r="AQ6" s="2"/>
      <c r="AV6" s="2"/>
      <c r="BA6" s="2"/>
      <c r="BF6" s="2"/>
      <c r="BK6" s="2"/>
      <c r="BP6" s="2"/>
      <c r="BU6" s="2"/>
      <c r="BZ6" s="2"/>
      <c r="CE6" s="2"/>
      <c r="CJ6" s="2"/>
    </row>
    <row r="7" spans="1:92" ht="80.099999999999994" customHeight="1" thickTop="1" thickBot="1">
      <c r="A7" s="84" t="s">
        <v>251</v>
      </c>
      <c r="C7" s="62" t="s">
        <v>117</v>
      </c>
      <c r="D7" s="209" t="s">
        <v>358</v>
      </c>
      <c r="E7" s="210"/>
      <c r="F7" s="63" t="s">
        <v>316</v>
      </c>
      <c r="H7" s="62" t="s">
        <v>118</v>
      </c>
      <c r="I7" s="209" t="s">
        <v>359</v>
      </c>
      <c r="J7" s="210"/>
      <c r="K7" s="63" t="s">
        <v>316</v>
      </c>
      <c r="M7" s="62" t="s">
        <v>119</v>
      </c>
      <c r="N7" s="209" t="s">
        <v>360</v>
      </c>
      <c r="O7" s="210"/>
      <c r="P7" s="63" t="s">
        <v>281</v>
      </c>
      <c r="R7" s="62" t="s">
        <v>121</v>
      </c>
      <c r="S7" s="209" t="s">
        <v>361</v>
      </c>
      <c r="T7" s="210"/>
      <c r="U7" s="63" t="s">
        <v>281</v>
      </c>
      <c r="W7" s="62" t="s">
        <v>122</v>
      </c>
      <c r="X7" s="209" t="s">
        <v>362</v>
      </c>
      <c r="Y7" s="210"/>
      <c r="Z7" s="63" t="s">
        <v>306</v>
      </c>
      <c r="AB7" s="62" t="s">
        <v>123</v>
      </c>
      <c r="AC7" s="209" t="s">
        <v>363</v>
      </c>
      <c r="AD7" s="210"/>
      <c r="AE7" s="63" t="s">
        <v>316</v>
      </c>
      <c r="AG7" s="62" t="s">
        <v>124</v>
      </c>
      <c r="AH7" s="209" t="s">
        <v>364</v>
      </c>
      <c r="AI7" s="210"/>
      <c r="AJ7" s="63" t="s">
        <v>316</v>
      </c>
      <c r="AL7" s="62" t="s">
        <v>125</v>
      </c>
      <c r="AM7" s="209" t="s">
        <v>365</v>
      </c>
      <c r="AN7" s="210"/>
      <c r="AO7" s="63" t="s">
        <v>306</v>
      </c>
      <c r="AQ7" s="62" t="s">
        <v>126</v>
      </c>
      <c r="AR7" s="209" t="s">
        <v>366</v>
      </c>
      <c r="AS7" s="210"/>
      <c r="AT7" s="63" t="s">
        <v>316</v>
      </c>
      <c r="AV7" s="62" t="s">
        <v>127</v>
      </c>
      <c r="AW7" s="209" t="s">
        <v>367</v>
      </c>
      <c r="AX7" s="210"/>
      <c r="AY7" s="63" t="s">
        <v>316</v>
      </c>
      <c r="BA7" s="62" t="s">
        <v>128</v>
      </c>
      <c r="BB7" s="209" t="s">
        <v>368</v>
      </c>
      <c r="BC7" s="210"/>
      <c r="BD7" s="63" t="s">
        <v>64</v>
      </c>
      <c r="BF7" s="62" t="s">
        <v>129</v>
      </c>
      <c r="BG7" s="209" t="s">
        <v>369</v>
      </c>
      <c r="BH7" s="210"/>
      <c r="BI7" s="63" t="s">
        <v>253</v>
      </c>
      <c r="BK7" s="62" t="s">
        <v>130</v>
      </c>
      <c r="BL7" s="209" t="s">
        <v>370</v>
      </c>
      <c r="BM7" s="210"/>
      <c r="BN7" s="63" t="s">
        <v>281</v>
      </c>
      <c r="BP7" s="62" t="s">
        <v>131</v>
      </c>
      <c r="BQ7" s="209" t="s">
        <v>371</v>
      </c>
      <c r="BR7" s="210"/>
      <c r="BS7" s="63" t="s">
        <v>316</v>
      </c>
      <c r="BU7" s="62" t="s">
        <v>132</v>
      </c>
      <c r="BV7" s="209" t="s">
        <v>372</v>
      </c>
      <c r="BW7" s="210"/>
      <c r="BX7" s="63" t="s">
        <v>257</v>
      </c>
      <c r="BZ7" s="62" t="s">
        <v>133</v>
      </c>
      <c r="CA7" s="209" t="s">
        <v>373</v>
      </c>
      <c r="CB7" s="210"/>
      <c r="CC7" s="63" t="s">
        <v>257</v>
      </c>
      <c r="CE7" s="62" t="s">
        <v>134</v>
      </c>
      <c r="CF7" s="209" t="s">
        <v>374</v>
      </c>
      <c r="CG7" s="210"/>
      <c r="CH7" s="63" t="s">
        <v>257</v>
      </c>
      <c r="CJ7" s="62" t="s">
        <v>135</v>
      </c>
      <c r="CK7" s="209" t="s">
        <v>375</v>
      </c>
      <c r="CL7" s="210"/>
      <c r="CM7" s="63" t="s">
        <v>306</v>
      </c>
    </row>
    <row r="8" spans="1:92" ht="32.1" customHeight="1" thickTop="1" thickBot="1">
      <c r="C8" s="64" t="s">
        <v>240</v>
      </c>
      <c r="D8" s="65" t="s">
        <v>258</v>
      </c>
      <c r="E8" s="207" t="s">
        <v>259</v>
      </c>
      <c r="F8" s="208"/>
      <c r="H8" s="64" t="s">
        <v>240</v>
      </c>
      <c r="I8" s="65" t="s">
        <v>258</v>
      </c>
      <c r="J8" s="207" t="s">
        <v>259</v>
      </c>
      <c r="K8" s="208"/>
      <c r="M8" s="64" t="s">
        <v>240</v>
      </c>
      <c r="N8" s="65" t="s">
        <v>258</v>
      </c>
      <c r="O8" s="207" t="s">
        <v>259</v>
      </c>
      <c r="P8" s="208"/>
      <c r="R8" s="64" t="s">
        <v>240</v>
      </c>
      <c r="S8" s="65" t="s">
        <v>258</v>
      </c>
      <c r="T8" s="207" t="s">
        <v>259</v>
      </c>
      <c r="U8" s="208"/>
      <c r="W8" s="64" t="s">
        <v>240</v>
      </c>
      <c r="X8" s="65" t="s">
        <v>258</v>
      </c>
      <c r="Y8" s="207" t="s">
        <v>259</v>
      </c>
      <c r="Z8" s="208"/>
      <c r="AB8" s="64" t="s">
        <v>240</v>
      </c>
      <c r="AC8" s="65" t="s">
        <v>258</v>
      </c>
      <c r="AD8" s="207" t="s">
        <v>259</v>
      </c>
      <c r="AE8" s="208"/>
      <c r="AG8" s="64" t="s">
        <v>240</v>
      </c>
      <c r="AH8" s="65" t="s">
        <v>258</v>
      </c>
      <c r="AI8" s="207" t="s">
        <v>259</v>
      </c>
      <c r="AJ8" s="208"/>
      <c r="AL8" s="64" t="s">
        <v>240</v>
      </c>
      <c r="AM8" s="65" t="s">
        <v>258</v>
      </c>
      <c r="AN8" s="207" t="s">
        <v>259</v>
      </c>
      <c r="AO8" s="208"/>
      <c r="AQ8" s="64" t="s">
        <v>240</v>
      </c>
      <c r="AR8" s="65" t="s">
        <v>258</v>
      </c>
      <c r="AS8" s="207" t="s">
        <v>259</v>
      </c>
      <c r="AT8" s="208"/>
      <c r="AV8" s="64" t="s">
        <v>240</v>
      </c>
      <c r="AW8" s="65" t="s">
        <v>258</v>
      </c>
      <c r="AX8" s="207" t="s">
        <v>259</v>
      </c>
      <c r="AY8" s="208"/>
      <c r="BA8" s="64" t="s">
        <v>240</v>
      </c>
      <c r="BB8" s="65" t="s">
        <v>258</v>
      </c>
      <c r="BC8" s="207" t="s">
        <v>259</v>
      </c>
      <c r="BD8" s="208"/>
      <c r="BF8" s="64" t="s">
        <v>240</v>
      </c>
      <c r="BG8" s="65" t="s">
        <v>258</v>
      </c>
      <c r="BH8" s="207" t="s">
        <v>259</v>
      </c>
      <c r="BI8" s="208"/>
      <c r="BK8" s="64" t="s">
        <v>240</v>
      </c>
      <c r="BL8" s="65" t="s">
        <v>258</v>
      </c>
      <c r="BM8" s="207" t="s">
        <v>259</v>
      </c>
      <c r="BN8" s="208"/>
      <c r="BP8" s="64" t="s">
        <v>240</v>
      </c>
      <c r="BQ8" s="65" t="s">
        <v>258</v>
      </c>
      <c r="BR8" s="207" t="s">
        <v>259</v>
      </c>
      <c r="BS8" s="208"/>
      <c r="BU8" s="64" t="s">
        <v>240</v>
      </c>
      <c r="BV8" s="65" t="s">
        <v>258</v>
      </c>
      <c r="BW8" s="207" t="s">
        <v>259</v>
      </c>
      <c r="BX8" s="208"/>
      <c r="BZ8" s="64" t="s">
        <v>240</v>
      </c>
      <c r="CA8" s="65" t="s">
        <v>258</v>
      </c>
      <c r="CB8" s="207" t="s">
        <v>259</v>
      </c>
      <c r="CC8" s="208"/>
      <c r="CE8" s="64" t="s">
        <v>240</v>
      </c>
      <c r="CF8" s="65" t="s">
        <v>258</v>
      </c>
      <c r="CG8" s="207" t="s">
        <v>259</v>
      </c>
      <c r="CH8" s="208"/>
      <c r="CJ8" s="64" t="s">
        <v>240</v>
      </c>
      <c r="CK8" s="65" t="s">
        <v>258</v>
      </c>
      <c r="CL8" s="207" t="s">
        <v>259</v>
      </c>
      <c r="CM8" s="208"/>
    </row>
    <row r="9" spans="1:92" ht="51.95" customHeight="1" thickBot="1">
      <c r="A9" s="85" t="s">
        <v>33</v>
      </c>
      <c r="C9" s="190"/>
      <c r="D9" s="65" t="s">
        <v>261</v>
      </c>
      <c r="E9" s="205"/>
      <c r="F9" s="206"/>
      <c r="H9" s="190"/>
      <c r="I9" s="65" t="s">
        <v>261</v>
      </c>
      <c r="J9" s="205"/>
      <c r="K9" s="206"/>
      <c r="M9" s="190"/>
      <c r="N9" s="65" t="s">
        <v>261</v>
      </c>
      <c r="O9" s="205"/>
      <c r="P9" s="206"/>
      <c r="R9" s="190"/>
      <c r="S9" s="65" t="s">
        <v>261</v>
      </c>
      <c r="T9" s="205"/>
      <c r="U9" s="206"/>
      <c r="W9" s="190"/>
      <c r="X9" s="65" t="s">
        <v>261</v>
      </c>
      <c r="Y9" s="205"/>
      <c r="Z9" s="206"/>
      <c r="AB9" s="190"/>
      <c r="AC9" s="65" t="s">
        <v>261</v>
      </c>
      <c r="AD9" s="205"/>
      <c r="AE9" s="206"/>
      <c r="AG9" s="190"/>
      <c r="AH9" s="65" t="s">
        <v>261</v>
      </c>
      <c r="AI9" s="205"/>
      <c r="AJ9" s="206"/>
      <c r="AL9" s="190"/>
      <c r="AM9" s="65" t="s">
        <v>261</v>
      </c>
      <c r="AN9" s="205"/>
      <c r="AO9" s="206"/>
      <c r="AQ9" s="190"/>
      <c r="AR9" s="65" t="s">
        <v>261</v>
      </c>
      <c r="AS9" s="205"/>
      <c r="AT9" s="206"/>
      <c r="AV9" s="190"/>
      <c r="AW9" s="65" t="s">
        <v>261</v>
      </c>
      <c r="AX9" s="205"/>
      <c r="AY9" s="206"/>
      <c r="BA9" s="190"/>
      <c r="BB9" s="65" t="s">
        <v>261</v>
      </c>
      <c r="BC9" s="205"/>
      <c r="BD9" s="206"/>
      <c r="BF9" s="190"/>
      <c r="BG9" s="65" t="s">
        <v>261</v>
      </c>
      <c r="BH9" s="205"/>
      <c r="BI9" s="206"/>
      <c r="BK9" s="190"/>
      <c r="BL9" s="65" t="s">
        <v>261</v>
      </c>
      <c r="BM9" s="205"/>
      <c r="BN9" s="206"/>
      <c r="BP9" s="190"/>
      <c r="BQ9" s="65" t="s">
        <v>261</v>
      </c>
      <c r="BR9" s="205"/>
      <c r="BS9" s="206"/>
      <c r="BU9" s="190"/>
      <c r="BV9" s="65" t="s">
        <v>261</v>
      </c>
      <c r="BW9" s="205"/>
      <c r="BX9" s="206"/>
      <c r="BZ9" s="190"/>
      <c r="CA9" s="65" t="s">
        <v>261</v>
      </c>
      <c r="CB9" s="205"/>
      <c r="CC9" s="206"/>
      <c r="CE9" s="190"/>
      <c r="CF9" s="65" t="s">
        <v>261</v>
      </c>
      <c r="CG9" s="205"/>
      <c r="CH9" s="206"/>
      <c r="CJ9" s="190"/>
      <c r="CK9" s="65" t="s">
        <v>261</v>
      </c>
      <c r="CL9" s="205"/>
      <c r="CM9" s="206"/>
    </row>
    <row r="10" spans="1:92" ht="51.95" customHeight="1" thickBot="1">
      <c r="A10" s="85" t="s">
        <v>262</v>
      </c>
      <c r="C10" s="191"/>
      <c r="D10" s="65" t="s">
        <v>264</v>
      </c>
      <c r="E10" s="205"/>
      <c r="F10" s="206"/>
      <c r="H10" s="191"/>
      <c r="I10" s="65" t="s">
        <v>264</v>
      </c>
      <c r="J10" s="205"/>
      <c r="K10" s="206"/>
      <c r="M10" s="191"/>
      <c r="N10" s="65" t="s">
        <v>264</v>
      </c>
      <c r="O10" s="205"/>
      <c r="P10" s="206"/>
      <c r="R10" s="191"/>
      <c r="S10" s="65" t="s">
        <v>264</v>
      </c>
      <c r="T10" s="205"/>
      <c r="U10" s="206"/>
      <c r="W10" s="191"/>
      <c r="X10" s="65" t="s">
        <v>264</v>
      </c>
      <c r="Y10" s="205"/>
      <c r="Z10" s="206"/>
      <c r="AB10" s="191"/>
      <c r="AC10" s="65" t="s">
        <v>264</v>
      </c>
      <c r="AD10" s="205"/>
      <c r="AE10" s="206"/>
      <c r="AG10" s="191"/>
      <c r="AH10" s="65" t="s">
        <v>264</v>
      </c>
      <c r="AI10" s="205"/>
      <c r="AJ10" s="206"/>
      <c r="AL10" s="191"/>
      <c r="AM10" s="65" t="s">
        <v>264</v>
      </c>
      <c r="AN10" s="205"/>
      <c r="AO10" s="206"/>
      <c r="AQ10" s="191"/>
      <c r="AR10" s="65" t="s">
        <v>264</v>
      </c>
      <c r="AS10" s="205"/>
      <c r="AT10" s="206"/>
      <c r="AV10" s="191"/>
      <c r="AW10" s="65" t="s">
        <v>264</v>
      </c>
      <c r="AX10" s="205"/>
      <c r="AY10" s="206"/>
      <c r="BA10" s="191"/>
      <c r="BB10" s="65" t="s">
        <v>264</v>
      </c>
      <c r="BC10" s="205"/>
      <c r="BD10" s="206"/>
      <c r="BF10" s="191"/>
      <c r="BG10" s="65" t="s">
        <v>264</v>
      </c>
      <c r="BH10" s="205"/>
      <c r="BI10" s="206"/>
      <c r="BK10" s="191"/>
      <c r="BL10" s="65" t="s">
        <v>264</v>
      </c>
      <c r="BM10" s="205"/>
      <c r="BN10" s="206"/>
      <c r="BP10" s="191"/>
      <c r="BQ10" s="65" t="s">
        <v>264</v>
      </c>
      <c r="BR10" s="205"/>
      <c r="BS10" s="206"/>
      <c r="BU10" s="191"/>
      <c r="BV10" s="65" t="s">
        <v>264</v>
      </c>
      <c r="BW10" s="205"/>
      <c r="BX10" s="206"/>
      <c r="BZ10" s="191"/>
      <c r="CA10" s="65" t="s">
        <v>264</v>
      </c>
      <c r="CB10" s="205"/>
      <c r="CC10" s="206"/>
      <c r="CE10" s="191"/>
      <c r="CF10" s="65" t="s">
        <v>264</v>
      </c>
      <c r="CG10" s="205"/>
      <c r="CH10" s="206"/>
      <c r="CJ10" s="191"/>
      <c r="CK10" s="65" t="s">
        <v>264</v>
      </c>
      <c r="CL10" s="205"/>
      <c r="CM10" s="206"/>
    </row>
    <row r="11" spans="1:92" ht="51.95" customHeight="1" thickBot="1">
      <c r="A11" s="85" t="s">
        <v>265</v>
      </c>
      <c r="C11" s="191"/>
      <c r="D11" s="65" t="s">
        <v>266</v>
      </c>
      <c r="E11" s="205"/>
      <c r="F11" s="206"/>
      <c r="H11" s="191"/>
      <c r="I11" s="65" t="s">
        <v>266</v>
      </c>
      <c r="J11" s="205"/>
      <c r="K11" s="206"/>
      <c r="M11" s="191"/>
      <c r="N11" s="65" t="s">
        <v>266</v>
      </c>
      <c r="O11" s="205"/>
      <c r="P11" s="206"/>
      <c r="R11" s="191"/>
      <c r="S11" s="65" t="s">
        <v>266</v>
      </c>
      <c r="T11" s="205"/>
      <c r="U11" s="206"/>
      <c r="W11" s="191"/>
      <c r="X11" s="65" t="s">
        <v>266</v>
      </c>
      <c r="Y11" s="205"/>
      <c r="Z11" s="206"/>
      <c r="AB11" s="191"/>
      <c r="AC11" s="65" t="s">
        <v>266</v>
      </c>
      <c r="AD11" s="205"/>
      <c r="AE11" s="206"/>
      <c r="AG11" s="191"/>
      <c r="AH11" s="65" t="s">
        <v>266</v>
      </c>
      <c r="AI11" s="205"/>
      <c r="AJ11" s="206"/>
      <c r="AL11" s="191"/>
      <c r="AM11" s="65" t="s">
        <v>266</v>
      </c>
      <c r="AN11" s="205"/>
      <c r="AO11" s="206"/>
      <c r="AQ11" s="191"/>
      <c r="AR11" s="65" t="s">
        <v>266</v>
      </c>
      <c r="AS11" s="205"/>
      <c r="AT11" s="206"/>
      <c r="AV11" s="191"/>
      <c r="AW11" s="65" t="s">
        <v>266</v>
      </c>
      <c r="AX11" s="205"/>
      <c r="AY11" s="206"/>
      <c r="BA11" s="191"/>
      <c r="BB11" s="65" t="s">
        <v>266</v>
      </c>
      <c r="BC11" s="205"/>
      <c r="BD11" s="206"/>
      <c r="BF11" s="191"/>
      <c r="BG11" s="65" t="s">
        <v>266</v>
      </c>
      <c r="BH11" s="205"/>
      <c r="BI11" s="206"/>
      <c r="BK11" s="191"/>
      <c r="BL11" s="65" t="s">
        <v>266</v>
      </c>
      <c r="BM11" s="205"/>
      <c r="BN11" s="206"/>
      <c r="BP11" s="191"/>
      <c r="BQ11" s="65" t="s">
        <v>266</v>
      </c>
      <c r="BR11" s="205"/>
      <c r="BS11" s="206"/>
      <c r="BU11" s="191"/>
      <c r="BV11" s="65" t="s">
        <v>266</v>
      </c>
      <c r="BW11" s="205"/>
      <c r="BX11" s="206"/>
      <c r="BZ11" s="191"/>
      <c r="CA11" s="65" t="s">
        <v>266</v>
      </c>
      <c r="CB11" s="205"/>
      <c r="CC11" s="206"/>
      <c r="CE11" s="191"/>
      <c r="CF11" s="65" t="s">
        <v>266</v>
      </c>
      <c r="CG11" s="205"/>
      <c r="CH11" s="206"/>
      <c r="CJ11" s="191"/>
      <c r="CK11" s="65" t="s">
        <v>266</v>
      </c>
      <c r="CL11" s="205"/>
      <c r="CM11" s="206"/>
    </row>
    <row r="12" spans="1:92" ht="51.95" customHeight="1" thickBot="1">
      <c r="A12" s="85" t="s">
        <v>268</v>
      </c>
      <c r="C12" s="192"/>
      <c r="D12" s="66" t="s">
        <v>270</v>
      </c>
      <c r="E12" s="203"/>
      <c r="F12" s="204"/>
      <c r="H12" s="192"/>
      <c r="I12" s="66" t="s">
        <v>270</v>
      </c>
      <c r="J12" s="203"/>
      <c r="K12" s="204"/>
      <c r="M12" s="192"/>
      <c r="N12" s="66" t="s">
        <v>270</v>
      </c>
      <c r="O12" s="203"/>
      <c r="P12" s="204"/>
      <c r="R12" s="192"/>
      <c r="S12" s="66" t="s">
        <v>270</v>
      </c>
      <c r="T12" s="203"/>
      <c r="U12" s="204"/>
      <c r="W12" s="192"/>
      <c r="X12" s="66" t="s">
        <v>270</v>
      </c>
      <c r="Y12" s="203"/>
      <c r="Z12" s="204"/>
      <c r="AB12" s="192"/>
      <c r="AC12" s="66" t="s">
        <v>270</v>
      </c>
      <c r="AD12" s="203"/>
      <c r="AE12" s="204"/>
      <c r="AG12" s="192"/>
      <c r="AH12" s="66" t="s">
        <v>270</v>
      </c>
      <c r="AI12" s="203"/>
      <c r="AJ12" s="204"/>
      <c r="AL12" s="192"/>
      <c r="AM12" s="66" t="s">
        <v>270</v>
      </c>
      <c r="AN12" s="203"/>
      <c r="AO12" s="204"/>
      <c r="AQ12" s="192"/>
      <c r="AR12" s="66" t="s">
        <v>270</v>
      </c>
      <c r="AS12" s="203"/>
      <c r="AT12" s="204"/>
      <c r="AV12" s="192"/>
      <c r="AW12" s="66" t="s">
        <v>270</v>
      </c>
      <c r="AX12" s="203"/>
      <c r="AY12" s="204"/>
      <c r="BA12" s="192"/>
      <c r="BB12" s="66" t="s">
        <v>270</v>
      </c>
      <c r="BC12" s="203"/>
      <c r="BD12" s="204"/>
      <c r="BF12" s="192"/>
      <c r="BG12" s="66" t="s">
        <v>270</v>
      </c>
      <c r="BH12" s="203"/>
      <c r="BI12" s="204"/>
      <c r="BK12" s="192"/>
      <c r="BL12" s="66" t="s">
        <v>270</v>
      </c>
      <c r="BM12" s="203"/>
      <c r="BN12" s="204"/>
      <c r="BP12" s="192"/>
      <c r="BQ12" s="66" t="s">
        <v>270</v>
      </c>
      <c r="BR12" s="203"/>
      <c r="BS12" s="204"/>
      <c r="BU12" s="192"/>
      <c r="BV12" s="66" t="s">
        <v>270</v>
      </c>
      <c r="BW12" s="203"/>
      <c r="BX12" s="204"/>
      <c r="BZ12" s="192"/>
      <c r="CA12" s="66" t="s">
        <v>270</v>
      </c>
      <c r="CB12" s="203"/>
      <c r="CC12" s="204"/>
      <c r="CE12" s="192"/>
      <c r="CF12" s="66" t="s">
        <v>270</v>
      </c>
      <c r="CG12" s="203"/>
      <c r="CH12" s="204"/>
      <c r="CJ12" s="192"/>
      <c r="CK12" s="66" t="s">
        <v>270</v>
      </c>
      <c r="CL12" s="203"/>
      <c r="CM12" s="204"/>
    </row>
    <row r="13" spans="1:92" ht="42.95" customHeight="1" thickBot="1">
      <c r="C13" s="6"/>
      <c r="D13" s="6"/>
      <c r="E13" s="6"/>
      <c r="F13" s="6"/>
      <c r="H13" s="6"/>
      <c r="I13" s="6"/>
      <c r="J13" s="6"/>
      <c r="K13" s="6"/>
    </row>
    <row r="14" spans="1:92" ht="69" customHeight="1" thickTop="1" thickBot="1">
      <c r="M14" s="62" t="s">
        <v>120</v>
      </c>
      <c r="N14" s="209" t="s">
        <v>376</v>
      </c>
      <c r="O14" s="210"/>
      <c r="P14" s="63" t="s">
        <v>316</v>
      </c>
    </row>
    <row r="15" spans="1:92" ht="32.1" customHeight="1" thickTop="1" thickBot="1">
      <c r="M15" s="64" t="s">
        <v>240</v>
      </c>
      <c r="N15" s="65" t="s">
        <v>258</v>
      </c>
      <c r="O15" s="207" t="s">
        <v>259</v>
      </c>
      <c r="P15" s="208"/>
    </row>
    <row r="16" spans="1:92" ht="51.95" customHeight="1" thickBot="1">
      <c r="M16" s="190"/>
      <c r="N16" s="65" t="s">
        <v>261</v>
      </c>
      <c r="O16" s="205"/>
      <c r="P16" s="206"/>
    </row>
    <row r="17" spans="13:16" ht="51.95" customHeight="1" thickBot="1">
      <c r="M17" s="191"/>
      <c r="N17" s="65" t="s">
        <v>264</v>
      </c>
      <c r="O17" s="205"/>
      <c r="P17" s="206"/>
    </row>
    <row r="18" spans="13:16" ht="51.95" customHeight="1" thickBot="1">
      <c r="M18" s="191"/>
      <c r="N18" s="65" t="s">
        <v>266</v>
      </c>
      <c r="O18" s="205"/>
      <c r="P18" s="206"/>
    </row>
    <row r="19" spans="13:16" ht="51.95" customHeight="1" thickBot="1">
      <c r="M19" s="192"/>
      <c r="N19" s="66" t="s">
        <v>270</v>
      </c>
      <c r="O19" s="203"/>
      <c r="P19" s="204"/>
    </row>
    <row r="20" spans="13:16" ht="42.95" customHeight="1" thickTop="1"/>
    <row r="21" spans="13:16" ht="51.95" customHeight="1"/>
    <row r="22" spans="13:16" ht="32.1" customHeight="1"/>
    <row r="23" spans="13:16" ht="51.95" customHeight="1"/>
    <row r="24" spans="13:16" ht="51.95" customHeight="1"/>
    <row r="25" spans="13:16" ht="51.95" customHeight="1"/>
    <row r="26" spans="13:16" ht="51.95" customHeight="1"/>
    <row r="27" spans="13:16" ht="42.95" customHeight="1"/>
    <row r="28" spans="13:16" ht="51.95" customHeight="1"/>
    <row r="29" spans="13:16" ht="32.1" customHeight="1"/>
    <row r="30" spans="13:16" ht="51.95" customHeight="1"/>
    <row r="31" spans="13:16" ht="51.95" customHeight="1"/>
    <row r="32" spans="13:16"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158">
    <mergeCell ref="D7:E7"/>
    <mergeCell ref="I7:J7"/>
    <mergeCell ref="N7:O7"/>
    <mergeCell ref="S7:T7"/>
    <mergeCell ref="D4:G4"/>
    <mergeCell ref="N14:O14"/>
    <mergeCell ref="O15:P15"/>
    <mergeCell ref="O16:P16"/>
    <mergeCell ref="O17:P17"/>
    <mergeCell ref="E8:F8"/>
    <mergeCell ref="J8:K8"/>
    <mergeCell ref="O8:P8"/>
    <mergeCell ref="E9:F9"/>
    <mergeCell ref="J9:K9"/>
    <mergeCell ref="O9:P9"/>
    <mergeCell ref="C5:F5"/>
    <mergeCell ref="H5:K5"/>
    <mergeCell ref="M5:P5"/>
    <mergeCell ref="O18:P18"/>
    <mergeCell ref="E12:F12"/>
    <mergeCell ref="J12:K12"/>
    <mergeCell ref="O12:P12"/>
    <mergeCell ref="E10:F10"/>
    <mergeCell ref="J10:K10"/>
    <mergeCell ref="O10:P10"/>
    <mergeCell ref="E11:F11"/>
    <mergeCell ref="J11:K11"/>
    <mergeCell ref="O11:P11"/>
    <mergeCell ref="AC4:AF4"/>
    <mergeCell ref="AB5:AE5"/>
    <mergeCell ref="AC7:AD7"/>
    <mergeCell ref="AD8:AE8"/>
    <mergeCell ref="AD9:AE9"/>
    <mergeCell ref="AD10:AE10"/>
    <mergeCell ref="O19:P19"/>
    <mergeCell ref="S4:V4"/>
    <mergeCell ref="X4:AA4"/>
    <mergeCell ref="W5:Z5"/>
    <mergeCell ref="X7:Y7"/>
    <mergeCell ref="Y8:Z8"/>
    <mergeCell ref="Y9:Z9"/>
    <mergeCell ref="Y10:Z10"/>
    <mergeCell ref="Y11:Z11"/>
    <mergeCell ref="Y12:Z12"/>
    <mergeCell ref="T12:U12"/>
    <mergeCell ref="T10:U10"/>
    <mergeCell ref="T11:U11"/>
    <mergeCell ref="T8:U8"/>
    <mergeCell ref="T9:U9"/>
    <mergeCell ref="R5:U5"/>
    <mergeCell ref="AD11:AE11"/>
    <mergeCell ref="AD12:AE12"/>
    <mergeCell ref="AG5:AJ5"/>
    <mergeCell ref="AH7:AI7"/>
    <mergeCell ref="AI8:AJ8"/>
    <mergeCell ref="AI9:AJ9"/>
    <mergeCell ref="AI10:AJ10"/>
    <mergeCell ref="AI11:AJ11"/>
    <mergeCell ref="AI12:AJ12"/>
    <mergeCell ref="AN12:AO12"/>
    <mergeCell ref="AQ5:AT5"/>
    <mergeCell ref="AR7:AS7"/>
    <mergeCell ref="AS8:AT8"/>
    <mergeCell ref="AS9:AT9"/>
    <mergeCell ref="AS10:AT10"/>
    <mergeCell ref="AS11:AT11"/>
    <mergeCell ref="AS12:AT12"/>
    <mergeCell ref="AQ9:AQ12"/>
    <mergeCell ref="AL5:AO5"/>
    <mergeCell ref="AM7:AN7"/>
    <mergeCell ref="AN8:AO8"/>
    <mergeCell ref="AN9:AO9"/>
    <mergeCell ref="AN10:AO10"/>
    <mergeCell ref="AN11:AO11"/>
    <mergeCell ref="AL9:AL12"/>
    <mergeCell ref="AX12:AY12"/>
    <mergeCell ref="BA5:BD5"/>
    <mergeCell ref="BB7:BC7"/>
    <mergeCell ref="BC8:BD8"/>
    <mergeCell ref="BC9:BD9"/>
    <mergeCell ref="BC10:BD10"/>
    <mergeCell ref="BC11:BD11"/>
    <mergeCell ref="BC12:BD12"/>
    <mergeCell ref="BA9:BA12"/>
    <mergeCell ref="AV5:AY5"/>
    <mergeCell ref="AW7:AX7"/>
    <mergeCell ref="AX8:AY8"/>
    <mergeCell ref="AX9:AY9"/>
    <mergeCell ref="AX10:AY10"/>
    <mergeCell ref="AX11:AY11"/>
    <mergeCell ref="AV9:AV12"/>
    <mergeCell ref="BG4:BJ4"/>
    <mergeCell ref="BP5:BS5"/>
    <mergeCell ref="BQ7:BR7"/>
    <mergeCell ref="BR8:BS8"/>
    <mergeCell ref="BR9:BS9"/>
    <mergeCell ref="BR10:BS10"/>
    <mergeCell ref="BK9:BK12"/>
    <mergeCell ref="BP9:BP12"/>
    <mergeCell ref="BH12:BI12"/>
    <mergeCell ref="BK5:BN5"/>
    <mergeCell ref="BL7:BM7"/>
    <mergeCell ref="BM8:BN8"/>
    <mergeCell ref="BM9:BN9"/>
    <mergeCell ref="BM10:BN10"/>
    <mergeCell ref="BM11:BN11"/>
    <mergeCell ref="BM12:BN12"/>
    <mergeCell ref="BF5:BI5"/>
    <mergeCell ref="BG7:BH7"/>
    <mergeCell ref="BH8:BI8"/>
    <mergeCell ref="BH9:BI9"/>
    <mergeCell ref="BH10:BI10"/>
    <mergeCell ref="BH11:BI11"/>
    <mergeCell ref="BF9:BF12"/>
    <mergeCell ref="BR11:BS11"/>
    <mergeCell ref="BR12:BS12"/>
    <mergeCell ref="BU5:BX5"/>
    <mergeCell ref="BV7:BW7"/>
    <mergeCell ref="BW8:BX8"/>
    <mergeCell ref="BW9:BX9"/>
    <mergeCell ref="BW10:BX10"/>
    <mergeCell ref="BW11:BX11"/>
    <mergeCell ref="BW12:BX12"/>
    <mergeCell ref="BU9:BU12"/>
    <mergeCell ref="CG11:CH11"/>
    <mergeCell ref="CG12:CH12"/>
    <mergeCell ref="CE9:CE12"/>
    <mergeCell ref="BZ5:CC5"/>
    <mergeCell ref="CA7:CB7"/>
    <mergeCell ref="CB8:CC8"/>
    <mergeCell ref="CB9:CC9"/>
    <mergeCell ref="CB10:CC10"/>
    <mergeCell ref="CB11:CC11"/>
    <mergeCell ref="BZ9:BZ12"/>
    <mergeCell ref="C3:H3"/>
    <mergeCell ref="CL12:CM12"/>
    <mergeCell ref="CK4:CN4"/>
    <mergeCell ref="C9:C12"/>
    <mergeCell ref="H9:H12"/>
    <mergeCell ref="M9:M12"/>
    <mergeCell ref="M16:M19"/>
    <mergeCell ref="R9:R12"/>
    <mergeCell ref="W9:W12"/>
    <mergeCell ref="AB9:AB12"/>
    <mergeCell ref="AG9:AG12"/>
    <mergeCell ref="CJ5:CM5"/>
    <mergeCell ref="CK7:CL7"/>
    <mergeCell ref="CL8:CM8"/>
    <mergeCell ref="CL9:CM9"/>
    <mergeCell ref="CL10:CM10"/>
    <mergeCell ref="CL11:CM11"/>
    <mergeCell ref="CJ9:CJ12"/>
    <mergeCell ref="CB12:CC12"/>
    <mergeCell ref="CE5:CH5"/>
    <mergeCell ref="CF7:CG7"/>
    <mergeCell ref="CG8:CH8"/>
    <mergeCell ref="CG9:CH9"/>
    <mergeCell ref="CG10:CH10"/>
  </mergeCells>
  <hyperlinks>
    <hyperlink ref="A12" location="'Instructions for use'!A1" display="Instructions for use" xr:uid="{D7E2B67B-56DB-497F-84BA-961598D850B5}"/>
    <hyperlink ref="A11" location="Summary!A1" display="Summary" xr:uid="{57614422-E1E5-4ECA-9BB6-2C9901B1925D}"/>
    <hyperlink ref="A10" location="Dashboard!A1" display="Dashboard" xr:uid="{86E7F097-6CB6-4C9F-9833-ECF0A38BF7BC}"/>
    <hyperlink ref="A9" location="Contents!A1" display="Contents" xr:uid="{E67A4452-70F9-4489-B077-557CF24045C1}"/>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931C40F4-E381-435C-9047-0F3651E565B1}">
          <x14:formula1>
            <xm:f>'Instructions for use'!$D$30:$D$33</xm:f>
          </x14:formula1>
          <xm:sqref>C9:C12 H9:H12 M9:M12 M16:M19 R9:R12 W9:W12 AB9:AB12 AG9:AG12 AL9:AL12 AQ9:AQ12 AV9:AV12 BA9:BA12 BF9:BF12 BK9:BK12 BP9:BP12 BU9:BU12 BZ9:BZ12 CE9:CE12 CJ9:CJ12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B5446-E8A2-451F-8554-D293DE2C782C}">
  <dimension ref="A3:AJ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23" width="10.875" style="1"/>
    <col min="24" max="24" width="28.625" style="1" customWidth="1"/>
    <col min="25" max="25" width="38.5" style="1" customWidth="1"/>
    <col min="26" max="28" width="10.875" style="1"/>
    <col min="29" max="29" width="28.625" style="1" customWidth="1"/>
    <col min="30" max="30" width="38.5" style="1" customWidth="1"/>
    <col min="31" max="33" width="10.875" style="1"/>
    <col min="34" max="34" width="28.625" style="1" customWidth="1"/>
    <col min="35" max="35" width="38.5" style="1" customWidth="1"/>
    <col min="36" max="16384" width="10.875" style="1"/>
  </cols>
  <sheetData>
    <row r="3" spans="1:36" ht="46.5">
      <c r="C3" s="194" t="s">
        <v>377</v>
      </c>
      <c r="D3" s="194"/>
      <c r="E3" s="194"/>
      <c r="F3" s="194"/>
    </row>
    <row r="5" spans="1:36" ht="90.95" customHeight="1">
      <c r="C5" s="193" t="s">
        <v>378</v>
      </c>
      <c r="D5" s="193"/>
      <c r="E5" s="193"/>
      <c r="F5" s="193"/>
      <c r="H5" s="193" t="s">
        <v>379</v>
      </c>
      <c r="I5" s="193"/>
      <c r="J5" s="193"/>
      <c r="K5" s="193"/>
      <c r="M5" s="193" t="s">
        <v>380</v>
      </c>
      <c r="N5" s="193"/>
      <c r="O5" s="193"/>
      <c r="P5" s="193"/>
      <c r="R5" s="193" t="s">
        <v>381</v>
      </c>
      <c r="S5" s="193"/>
      <c r="T5" s="193"/>
      <c r="U5" s="193"/>
      <c r="W5" s="193" t="s">
        <v>382</v>
      </c>
      <c r="X5" s="193"/>
      <c r="Y5" s="193"/>
      <c r="Z5" s="193"/>
      <c r="AB5" s="193" t="s">
        <v>383</v>
      </c>
      <c r="AC5" s="193"/>
      <c r="AD5" s="193"/>
      <c r="AE5" s="193"/>
      <c r="AG5" s="193" t="s">
        <v>384</v>
      </c>
      <c r="AH5" s="193"/>
      <c r="AI5" s="193"/>
      <c r="AJ5" s="193"/>
    </row>
    <row r="6" spans="1:36" ht="16.5" thickBot="1">
      <c r="C6" s="2"/>
      <c r="H6" s="2"/>
      <c r="M6" s="2"/>
      <c r="R6" s="2"/>
      <c r="W6" s="2"/>
      <c r="AB6" s="2"/>
      <c r="AG6" s="2"/>
    </row>
    <row r="7" spans="1:36" ht="80.099999999999994" customHeight="1" thickTop="1" thickBot="1">
      <c r="A7" s="84" t="s">
        <v>251</v>
      </c>
      <c r="C7" s="62" t="s">
        <v>136</v>
      </c>
      <c r="D7" s="209" t="s">
        <v>385</v>
      </c>
      <c r="E7" s="210"/>
      <c r="F7" s="63" t="s">
        <v>316</v>
      </c>
      <c r="H7" s="62" t="s">
        <v>137</v>
      </c>
      <c r="I7" s="209" t="s">
        <v>386</v>
      </c>
      <c r="J7" s="210"/>
      <c r="K7" s="63" t="s">
        <v>316</v>
      </c>
      <c r="M7" s="62" t="s">
        <v>138</v>
      </c>
      <c r="N7" s="209" t="s">
        <v>387</v>
      </c>
      <c r="O7" s="210"/>
      <c r="P7" s="63" t="s">
        <v>253</v>
      </c>
      <c r="R7" s="62" t="s">
        <v>140</v>
      </c>
      <c r="S7" s="209" t="s">
        <v>388</v>
      </c>
      <c r="T7" s="210"/>
      <c r="U7" s="63" t="s">
        <v>306</v>
      </c>
      <c r="W7" s="62" t="s">
        <v>141</v>
      </c>
      <c r="X7" s="209" t="s">
        <v>389</v>
      </c>
      <c r="Y7" s="210"/>
      <c r="Z7" s="63" t="s">
        <v>306</v>
      </c>
      <c r="AB7" s="62" t="s">
        <v>148</v>
      </c>
      <c r="AC7" s="209" t="s">
        <v>390</v>
      </c>
      <c r="AD7" s="210"/>
      <c r="AE7" s="63" t="s">
        <v>257</v>
      </c>
      <c r="AG7" s="62" t="s">
        <v>149</v>
      </c>
      <c r="AH7" s="209" t="s">
        <v>391</v>
      </c>
      <c r="AI7" s="210"/>
      <c r="AJ7" s="63" t="s">
        <v>306</v>
      </c>
    </row>
    <row r="8" spans="1:36" ht="32.1" customHeight="1" thickTop="1" thickBot="1">
      <c r="C8" s="64" t="s">
        <v>240</v>
      </c>
      <c r="D8" s="65" t="s">
        <v>258</v>
      </c>
      <c r="E8" s="207" t="s">
        <v>259</v>
      </c>
      <c r="F8" s="208"/>
      <c r="H8" s="64" t="s">
        <v>240</v>
      </c>
      <c r="I8" s="65" t="s">
        <v>258</v>
      </c>
      <c r="J8" s="207" t="s">
        <v>259</v>
      </c>
      <c r="K8" s="208"/>
      <c r="M8" s="64" t="s">
        <v>240</v>
      </c>
      <c r="N8" s="65" t="s">
        <v>258</v>
      </c>
      <c r="O8" s="207" t="s">
        <v>259</v>
      </c>
      <c r="P8" s="208"/>
      <c r="R8" s="64" t="s">
        <v>240</v>
      </c>
      <c r="S8" s="65" t="s">
        <v>258</v>
      </c>
      <c r="T8" s="207" t="s">
        <v>259</v>
      </c>
      <c r="U8" s="208"/>
      <c r="W8" s="64" t="s">
        <v>240</v>
      </c>
      <c r="X8" s="65" t="s">
        <v>258</v>
      </c>
      <c r="Y8" s="207" t="s">
        <v>259</v>
      </c>
      <c r="Z8" s="208"/>
      <c r="AB8" s="64" t="s">
        <v>240</v>
      </c>
      <c r="AC8" s="65" t="s">
        <v>258</v>
      </c>
      <c r="AD8" s="207" t="s">
        <v>259</v>
      </c>
      <c r="AE8" s="208"/>
      <c r="AG8" s="64" t="s">
        <v>240</v>
      </c>
      <c r="AH8" s="65" t="s">
        <v>258</v>
      </c>
      <c r="AI8" s="207" t="s">
        <v>259</v>
      </c>
      <c r="AJ8" s="208"/>
    </row>
    <row r="9" spans="1:36" ht="51.95" customHeight="1" thickBot="1">
      <c r="A9" s="85" t="s">
        <v>33</v>
      </c>
      <c r="C9" s="190"/>
      <c r="D9" s="65" t="s">
        <v>261</v>
      </c>
      <c r="E9" s="205"/>
      <c r="F9" s="206"/>
      <c r="H9" s="190"/>
      <c r="I9" s="65" t="s">
        <v>261</v>
      </c>
      <c r="J9" s="205"/>
      <c r="K9" s="206"/>
      <c r="M9" s="190"/>
      <c r="N9" s="65" t="s">
        <v>261</v>
      </c>
      <c r="O9" s="205"/>
      <c r="P9" s="206"/>
      <c r="R9" s="190"/>
      <c r="S9" s="65" t="s">
        <v>261</v>
      </c>
      <c r="T9" s="205"/>
      <c r="U9" s="206"/>
      <c r="W9" s="190"/>
      <c r="X9" s="65" t="s">
        <v>261</v>
      </c>
      <c r="Y9" s="205"/>
      <c r="Z9" s="206"/>
      <c r="AB9" s="190"/>
      <c r="AC9" s="65" t="s">
        <v>261</v>
      </c>
      <c r="AD9" s="205"/>
      <c r="AE9" s="206"/>
      <c r="AG9" s="190"/>
      <c r="AH9" s="65" t="s">
        <v>261</v>
      </c>
      <c r="AI9" s="205"/>
      <c r="AJ9" s="206"/>
    </row>
    <row r="10" spans="1:36" ht="51.95" customHeight="1" thickBot="1">
      <c r="A10" s="85" t="s">
        <v>262</v>
      </c>
      <c r="C10" s="191"/>
      <c r="D10" s="65" t="s">
        <v>264</v>
      </c>
      <c r="E10" s="205"/>
      <c r="F10" s="206"/>
      <c r="H10" s="191"/>
      <c r="I10" s="65" t="s">
        <v>264</v>
      </c>
      <c r="J10" s="205"/>
      <c r="K10" s="206"/>
      <c r="M10" s="191"/>
      <c r="N10" s="65" t="s">
        <v>264</v>
      </c>
      <c r="O10" s="205"/>
      <c r="P10" s="206"/>
      <c r="R10" s="191"/>
      <c r="S10" s="65" t="s">
        <v>264</v>
      </c>
      <c r="T10" s="205"/>
      <c r="U10" s="206"/>
      <c r="W10" s="191"/>
      <c r="X10" s="65" t="s">
        <v>264</v>
      </c>
      <c r="Y10" s="205"/>
      <c r="Z10" s="206"/>
      <c r="AB10" s="191"/>
      <c r="AC10" s="65" t="s">
        <v>264</v>
      </c>
      <c r="AD10" s="205"/>
      <c r="AE10" s="206"/>
      <c r="AG10" s="191"/>
      <c r="AH10" s="65" t="s">
        <v>264</v>
      </c>
      <c r="AI10" s="205"/>
      <c r="AJ10" s="206"/>
    </row>
    <row r="11" spans="1:36" ht="51.95" customHeight="1" thickBot="1">
      <c r="A11" s="85" t="s">
        <v>265</v>
      </c>
      <c r="C11" s="191"/>
      <c r="D11" s="65" t="s">
        <v>266</v>
      </c>
      <c r="E11" s="205"/>
      <c r="F11" s="206"/>
      <c r="H11" s="191"/>
      <c r="I11" s="65" t="s">
        <v>274</v>
      </c>
      <c r="J11" s="205"/>
      <c r="K11" s="206"/>
      <c r="M11" s="191"/>
      <c r="N11" s="65" t="s">
        <v>266</v>
      </c>
      <c r="O11" s="205"/>
      <c r="P11" s="206"/>
      <c r="R11" s="191"/>
      <c r="S11" s="65" t="s">
        <v>274</v>
      </c>
      <c r="T11" s="205"/>
      <c r="U11" s="206"/>
      <c r="W11" s="191"/>
      <c r="X11" s="65" t="s">
        <v>266</v>
      </c>
      <c r="Y11" s="205"/>
      <c r="Z11" s="206"/>
      <c r="AB11" s="191"/>
      <c r="AC11" s="65" t="s">
        <v>274</v>
      </c>
      <c r="AD11" s="205"/>
      <c r="AE11" s="206"/>
      <c r="AG11" s="191"/>
      <c r="AH11" s="65" t="s">
        <v>266</v>
      </c>
      <c r="AI11" s="205"/>
      <c r="AJ11" s="206"/>
    </row>
    <row r="12" spans="1:36" ht="51.95" customHeight="1" thickBot="1">
      <c r="A12" s="85" t="s">
        <v>268</v>
      </c>
      <c r="C12" s="192"/>
      <c r="D12" s="66" t="s">
        <v>270</v>
      </c>
      <c r="E12" s="203"/>
      <c r="F12" s="204"/>
      <c r="H12" s="192"/>
      <c r="I12" s="66" t="s">
        <v>270</v>
      </c>
      <c r="J12" s="203"/>
      <c r="K12" s="204"/>
      <c r="M12" s="192"/>
      <c r="N12" s="66" t="s">
        <v>270</v>
      </c>
      <c r="O12" s="203"/>
      <c r="P12" s="204"/>
      <c r="R12" s="192"/>
      <c r="S12" s="66" t="s">
        <v>270</v>
      </c>
      <c r="T12" s="203"/>
      <c r="U12" s="204"/>
      <c r="W12" s="192"/>
      <c r="X12" s="66" t="s">
        <v>270</v>
      </c>
      <c r="Y12" s="203"/>
      <c r="Z12" s="204"/>
      <c r="AB12" s="192"/>
      <c r="AC12" s="66" t="s">
        <v>270</v>
      </c>
      <c r="AD12" s="203"/>
      <c r="AE12" s="204"/>
      <c r="AG12" s="192"/>
      <c r="AH12" s="66" t="s">
        <v>270</v>
      </c>
      <c r="AI12" s="203"/>
      <c r="AJ12" s="204"/>
    </row>
    <row r="13" spans="1:36" ht="42.95" customHeight="1" thickBot="1">
      <c r="C13" s="6"/>
      <c r="D13" s="6"/>
      <c r="E13" s="6"/>
      <c r="F13" s="6"/>
      <c r="H13" s="6"/>
      <c r="I13" s="6"/>
      <c r="J13" s="6"/>
      <c r="K13" s="6"/>
    </row>
    <row r="14" spans="1:36" ht="69" customHeight="1" thickTop="1" thickBot="1">
      <c r="M14" s="62" t="s">
        <v>139</v>
      </c>
      <c r="N14" s="209" t="s">
        <v>392</v>
      </c>
      <c r="O14" s="210"/>
      <c r="P14" s="63" t="s">
        <v>257</v>
      </c>
      <c r="W14" s="62" t="s">
        <v>142</v>
      </c>
      <c r="X14" s="209" t="s">
        <v>393</v>
      </c>
      <c r="Y14" s="210"/>
      <c r="Z14" s="63" t="s">
        <v>306</v>
      </c>
    </row>
    <row r="15" spans="1:36" ht="32.1" customHeight="1" thickTop="1" thickBot="1">
      <c r="M15" s="64" t="s">
        <v>240</v>
      </c>
      <c r="N15" s="65" t="s">
        <v>258</v>
      </c>
      <c r="O15" s="207" t="s">
        <v>259</v>
      </c>
      <c r="P15" s="208"/>
      <c r="W15" s="64" t="s">
        <v>240</v>
      </c>
      <c r="X15" s="65" t="s">
        <v>258</v>
      </c>
      <c r="Y15" s="207" t="s">
        <v>259</v>
      </c>
      <c r="Z15" s="208"/>
    </row>
    <row r="16" spans="1:36" ht="51.95" customHeight="1" thickBot="1">
      <c r="M16" s="190"/>
      <c r="N16" s="65" t="s">
        <v>261</v>
      </c>
      <c r="O16" s="205"/>
      <c r="P16" s="206"/>
      <c r="W16" s="190"/>
      <c r="X16" s="65" t="s">
        <v>261</v>
      </c>
      <c r="Y16" s="205"/>
      <c r="Z16" s="206"/>
    </row>
    <row r="17" spans="13:26" ht="51.95" customHeight="1" thickBot="1">
      <c r="M17" s="191"/>
      <c r="N17" s="65" t="s">
        <v>264</v>
      </c>
      <c r="O17" s="205"/>
      <c r="P17" s="206"/>
      <c r="W17" s="191"/>
      <c r="X17" s="65" t="s">
        <v>264</v>
      </c>
      <c r="Y17" s="205"/>
      <c r="Z17" s="206"/>
    </row>
    <row r="18" spans="13:26" ht="51.95" customHeight="1" thickBot="1">
      <c r="M18" s="191"/>
      <c r="N18" s="65" t="s">
        <v>266</v>
      </c>
      <c r="O18" s="205"/>
      <c r="P18" s="206"/>
      <c r="W18" s="191"/>
      <c r="X18" s="65" t="s">
        <v>274</v>
      </c>
      <c r="Y18" s="205"/>
      <c r="Z18" s="206"/>
    </row>
    <row r="19" spans="13:26" ht="51.95" customHeight="1" thickBot="1">
      <c r="M19" s="192"/>
      <c r="N19" s="66" t="s">
        <v>270</v>
      </c>
      <c r="O19" s="203"/>
      <c r="P19" s="204"/>
      <c r="W19" s="192"/>
      <c r="X19" s="66" t="s">
        <v>270</v>
      </c>
      <c r="Y19" s="203"/>
      <c r="Z19" s="204"/>
    </row>
    <row r="20" spans="13:26" ht="42.95" customHeight="1" thickTop="1" thickBot="1"/>
    <row r="21" spans="13:26" ht="51.95" customHeight="1" thickTop="1" thickBot="1">
      <c r="W21" s="62" t="s">
        <v>143</v>
      </c>
      <c r="X21" s="209" t="s">
        <v>394</v>
      </c>
      <c r="Y21" s="210"/>
      <c r="Z21" s="63" t="s">
        <v>306</v>
      </c>
    </row>
    <row r="22" spans="13:26" ht="32.1" customHeight="1" thickTop="1" thickBot="1">
      <c r="W22" s="64" t="s">
        <v>240</v>
      </c>
      <c r="X22" s="65" t="s">
        <v>258</v>
      </c>
      <c r="Y22" s="207" t="s">
        <v>259</v>
      </c>
      <c r="Z22" s="208"/>
    </row>
    <row r="23" spans="13:26" ht="51.95" customHeight="1" thickBot="1">
      <c r="W23" s="190"/>
      <c r="X23" s="65" t="s">
        <v>261</v>
      </c>
      <c r="Y23" s="205"/>
      <c r="Z23" s="206"/>
    </row>
    <row r="24" spans="13:26" ht="51.95" customHeight="1" thickBot="1">
      <c r="W24" s="191"/>
      <c r="X24" s="65" t="s">
        <v>264</v>
      </c>
      <c r="Y24" s="205"/>
      <c r="Z24" s="206"/>
    </row>
    <row r="25" spans="13:26" ht="51.95" customHeight="1" thickBot="1">
      <c r="W25" s="191"/>
      <c r="X25" s="65" t="s">
        <v>274</v>
      </c>
      <c r="Y25" s="205"/>
      <c r="Z25" s="206"/>
    </row>
    <row r="26" spans="13:26" ht="51.95" customHeight="1" thickBot="1">
      <c r="W26" s="192"/>
      <c r="X26" s="66" t="s">
        <v>270</v>
      </c>
      <c r="Y26" s="203"/>
      <c r="Z26" s="204"/>
    </row>
    <row r="27" spans="13:26" ht="42.95" customHeight="1" thickTop="1" thickBot="1"/>
    <row r="28" spans="13:26" ht="51.95" customHeight="1" thickTop="1" thickBot="1">
      <c r="W28" s="62" t="s">
        <v>144</v>
      </c>
      <c r="X28" s="209" t="s">
        <v>395</v>
      </c>
      <c r="Y28" s="210"/>
      <c r="Z28" s="63" t="s">
        <v>306</v>
      </c>
    </row>
    <row r="29" spans="13:26" ht="32.1" customHeight="1" thickTop="1" thickBot="1">
      <c r="W29" s="64" t="s">
        <v>240</v>
      </c>
      <c r="X29" s="65" t="s">
        <v>258</v>
      </c>
      <c r="Y29" s="207" t="s">
        <v>259</v>
      </c>
      <c r="Z29" s="208"/>
    </row>
    <row r="30" spans="13:26" ht="51.95" customHeight="1" thickBot="1">
      <c r="W30" s="190"/>
      <c r="X30" s="65" t="s">
        <v>261</v>
      </c>
      <c r="Y30" s="205"/>
      <c r="Z30" s="206"/>
    </row>
    <row r="31" spans="13:26" ht="51.95" customHeight="1" thickBot="1">
      <c r="W31" s="191"/>
      <c r="X31" s="65" t="s">
        <v>264</v>
      </c>
      <c r="Y31" s="205"/>
      <c r="Z31" s="206"/>
    </row>
    <row r="32" spans="13:26" ht="51.95" customHeight="1" thickBot="1">
      <c r="W32" s="191"/>
      <c r="X32" s="65" t="s">
        <v>274</v>
      </c>
      <c r="Y32" s="205"/>
      <c r="Z32" s="206"/>
    </row>
    <row r="33" spans="23:26" ht="51.95" customHeight="1" thickBot="1">
      <c r="W33" s="192"/>
      <c r="X33" s="66" t="s">
        <v>270</v>
      </c>
      <c r="Y33" s="203"/>
      <c r="Z33" s="204"/>
    </row>
    <row r="34" spans="23:26" ht="51.95" customHeight="1" thickTop="1" thickBot="1"/>
    <row r="35" spans="23:26" ht="51.95" customHeight="1" thickTop="1" thickBot="1">
      <c r="W35" s="62" t="s">
        <v>145</v>
      </c>
      <c r="X35" s="209" t="s">
        <v>396</v>
      </c>
      <c r="Y35" s="210"/>
      <c r="Z35" s="63" t="s">
        <v>306</v>
      </c>
    </row>
    <row r="36" spans="23:26" ht="32.1" customHeight="1" thickTop="1" thickBot="1">
      <c r="W36" s="64" t="s">
        <v>240</v>
      </c>
      <c r="X36" s="65" t="s">
        <v>258</v>
      </c>
      <c r="Y36" s="207" t="s">
        <v>259</v>
      </c>
      <c r="Z36" s="208"/>
    </row>
    <row r="37" spans="23:26" ht="51.95" customHeight="1" thickBot="1">
      <c r="W37" s="190"/>
      <c r="X37" s="65" t="s">
        <v>261</v>
      </c>
      <c r="Y37" s="205"/>
      <c r="Z37" s="206"/>
    </row>
    <row r="38" spans="23:26" ht="51.95" customHeight="1" thickBot="1">
      <c r="W38" s="191"/>
      <c r="X38" s="65" t="s">
        <v>264</v>
      </c>
      <c r="Y38" s="205"/>
      <c r="Z38" s="206"/>
    </row>
    <row r="39" spans="23:26" ht="51.95" customHeight="1" thickBot="1">
      <c r="W39" s="191"/>
      <c r="X39" s="65" t="s">
        <v>274</v>
      </c>
      <c r="Y39" s="205"/>
      <c r="Z39" s="206"/>
    </row>
    <row r="40" spans="23:26" ht="51.95" customHeight="1" thickBot="1">
      <c r="W40" s="192"/>
      <c r="X40" s="66" t="s">
        <v>270</v>
      </c>
      <c r="Y40" s="203"/>
      <c r="Z40" s="204"/>
    </row>
    <row r="41" spans="23:26" ht="51.95" customHeight="1" thickTop="1" thickBot="1"/>
    <row r="42" spans="23:26" ht="51.95" customHeight="1" thickTop="1" thickBot="1">
      <c r="W42" s="62" t="s">
        <v>146</v>
      </c>
      <c r="X42" s="209" t="s">
        <v>397</v>
      </c>
      <c r="Y42" s="210"/>
      <c r="Z42" s="63" t="s">
        <v>306</v>
      </c>
    </row>
    <row r="43" spans="23:26" ht="32.1" customHeight="1" thickTop="1" thickBot="1">
      <c r="W43" s="64" t="s">
        <v>240</v>
      </c>
      <c r="X43" s="65" t="s">
        <v>258</v>
      </c>
      <c r="Y43" s="207" t="s">
        <v>259</v>
      </c>
      <c r="Z43" s="208"/>
    </row>
    <row r="44" spans="23:26" ht="51.95" customHeight="1" thickBot="1">
      <c r="W44" s="190"/>
      <c r="X44" s="65" t="s">
        <v>261</v>
      </c>
      <c r="Y44" s="205"/>
      <c r="Z44" s="206"/>
    </row>
    <row r="45" spans="23:26" ht="51.95" customHeight="1" thickBot="1">
      <c r="W45" s="191"/>
      <c r="X45" s="65" t="s">
        <v>264</v>
      </c>
      <c r="Y45" s="205"/>
      <c r="Z45" s="206"/>
    </row>
    <row r="46" spans="23:26" ht="51.95" customHeight="1" thickBot="1">
      <c r="W46" s="191"/>
      <c r="X46" s="65" t="s">
        <v>274</v>
      </c>
      <c r="Y46" s="205"/>
      <c r="Z46" s="206"/>
    </row>
    <row r="47" spans="23:26" ht="51.95" customHeight="1" thickBot="1">
      <c r="W47" s="192"/>
      <c r="X47" s="66" t="s">
        <v>270</v>
      </c>
      <c r="Y47" s="203"/>
      <c r="Z47" s="204"/>
    </row>
    <row r="48" spans="23:26" ht="51.95" customHeight="1" thickTop="1" thickBot="1"/>
    <row r="49" spans="3:26" ht="51.95" customHeight="1" thickTop="1" thickBot="1">
      <c r="W49" s="62" t="s">
        <v>147</v>
      </c>
      <c r="X49" s="209" t="s">
        <v>398</v>
      </c>
      <c r="Y49" s="210"/>
      <c r="Z49" s="63" t="s">
        <v>306</v>
      </c>
    </row>
    <row r="50" spans="3:26" ht="32.1" customHeight="1" thickTop="1" thickBot="1">
      <c r="W50" s="64" t="s">
        <v>240</v>
      </c>
      <c r="X50" s="65" t="s">
        <v>258</v>
      </c>
      <c r="Y50" s="207" t="s">
        <v>259</v>
      </c>
      <c r="Z50" s="208"/>
    </row>
    <row r="51" spans="3:26" ht="51.95" customHeight="1" thickBot="1">
      <c r="W51" s="190"/>
      <c r="X51" s="65" t="s">
        <v>261</v>
      </c>
      <c r="Y51" s="205"/>
      <c r="Z51" s="206"/>
    </row>
    <row r="52" spans="3:26" ht="51.95" customHeight="1" thickBot="1">
      <c r="W52" s="191"/>
      <c r="X52" s="65" t="s">
        <v>264</v>
      </c>
      <c r="Y52" s="205"/>
      <c r="Z52" s="206"/>
    </row>
    <row r="53" spans="3:26" ht="51.95" customHeight="1" thickBot="1">
      <c r="W53" s="191"/>
      <c r="X53" s="65" t="s">
        <v>274</v>
      </c>
      <c r="Y53" s="205"/>
      <c r="Z53" s="206"/>
    </row>
    <row r="54" spans="3:26" ht="51.95" customHeight="1" thickBot="1">
      <c r="W54" s="192"/>
      <c r="X54" s="66" t="s">
        <v>270</v>
      </c>
      <c r="Y54" s="203"/>
      <c r="Z54" s="204"/>
    </row>
    <row r="55" spans="3:26" ht="80.099999999999994" customHeight="1" thickTop="1"/>
    <row r="57" spans="3:26" ht="51.95" customHeight="1"/>
    <row r="58" spans="3:26" ht="51.95" customHeight="1"/>
    <row r="59" spans="3:26" ht="51.95" customHeight="1"/>
    <row r="60" spans="3:26" ht="51.95" customHeight="1"/>
    <row r="61" spans="3:26">
      <c r="C61" s="6"/>
      <c r="D61" s="6"/>
      <c r="E61" s="6"/>
      <c r="F61" s="6"/>
    </row>
    <row r="63" spans="3:26">
      <c r="C63" s="2"/>
    </row>
  </sheetData>
  <mergeCells count="106">
    <mergeCell ref="E8:F8"/>
    <mergeCell ref="J8:K8"/>
    <mergeCell ref="O8:P8"/>
    <mergeCell ref="T8:U8"/>
    <mergeCell ref="E9:F9"/>
    <mergeCell ref="J9:K9"/>
    <mergeCell ref="O9:P9"/>
    <mergeCell ref="T9:U9"/>
    <mergeCell ref="C3:F3"/>
    <mergeCell ref="C5:F5"/>
    <mergeCell ref="H5:K5"/>
    <mergeCell ref="M5:P5"/>
    <mergeCell ref="R5:U5"/>
    <mergeCell ref="D7:E7"/>
    <mergeCell ref="I7:J7"/>
    <mergeCell ref="N7:O7"/>
    <mergeCell ref="S7:T7"/>
    <mergeCell ref="T12:U12"/>
    <mergeCell ref="E10:F10"/>
    <mergeCell ref="J10:K10"/>
    <mergeCell ref="O10:P10"/>
    <mergeCell ref="T10:U10"/>
    <mergeCell ref="E11:F11"/>
    <mergeCell ref="J11:K11"/>
    <mergeCell ref="O11:P11"/>
    <mergeCell ref="T11:U11"/>
    <mergeCell ref="N14:O14"/>
    <mergeCell ref="O15:P15"/>
    <mergeCell ref="O16:P16"/>
    <mergeCell ref="O17:P17"/>
    <mergeCell ref="O18:P18"/>
    <mergeCell ref="O19:P19"/>
    <mergeCell ref="E12:F12"/>
    <mergeCell ref="J12:K12"/>
    <mergeCell ref="O12:P12"/>
    <mergeCell ref="Y12:Z12"/>
    <mergeCell ref="X14:Y14"/>
    <mergeCell ref="Y15:Z15"/>
    <mergeCell ref="Y16:Z16"/>
    <mergeCell ref="Y17:Z17"/>
    <mergeCell ref="Y18:Z18"/>
    <mergeCell ref="W5:Z5"/>
    <mergeCell ref="X7:Y7"/>
    <mergeCell ref="Y8:Z8"/>
    <mergeCell ref="Y9:Z9"/>
    <mergeCell ref="Y10:Z10"/>
    <mergeCell ref="Y11:Z11"/>
    <mergeCell ref="Y52:Z52"/>
    <mergeCell ref="Y53:Z53"/>
    <mergeCell ref="Y40:Z40"/>
    <mergeCell ref="X42:Y42"/>
    <mergeCell ref="Y43:Z43"/>
    <mergeCell ref="Y44:Z44"/>
    <mergeCell ref="Y45:Z45"/>
    <mergeCell ref="Y46:Z46"/>
    <mergeCell ref="Y23:Z23"/>
    <mergeCell ref="Y24:Z24"/>
    <mergeCell ref="Y25:Z25"/>
    <mergeCell ref="AG5:AJ5"/>
    <mergeCell ref="AH7:AI7"/>
    <mergeCell ref="AI8:AJ8"/>
    <mergeCell ref="AI9:AJ9"/>
    <mergeCell ref="AI10:AJ10"/>
    <mergeCell ref="AI11:AJ11"/>
    <mergeCell ref="Y54:Z54"/>
    <mergeCell ref="AB5:AE5"/>
    <mergeCell ref="AC7:AD7"/>
    <mergeCell ref="AD8:AE8"/>
    <mergeCell ref="AD9:AE9"/>
    <mergeCell ref="AD10:AE10"/>
    <mergeCell ref="AD11:AE11"/>
    <mergeCell ref="AD12:AE12"/>
    <mergeCell ref="Y47:Z47"/>
    <mergeCell ref="X49:Y49"/>
    <mergeCell ref="Y50:Z50"/>
    <mergeCell ref="Y33:Z33"/>
    <mergeCell ref="X35:Y35"/>
    <mergeCell ref="Y36:Z36"/>
    <mergeCell ref="Y37:Z37"/>
    <mergeCell ref="Y38:Z38"/>
    <mergeCell ref="Y39:Z39"/>
    <mergeCell ref="Y26:Z26"/>
    <mergeCell ref="W23:W26"/>
    <mergeCell ref="W30:W33"/>
    <mergeCell ref="W37:W40"/>
    <mergeCell ref="W44:W47"/>
    <mergeCell ref="W51:W54"/>
    <mergeCell ref="AB9:AB12"/>
    <mergeCell ref="AI12:AJ12"/>
    <mergeCell ref="C9:C12"/>
    <mergeCell ref="H9:H12"/>
    <mergeCell ref="M9:M12"/>
    <mergeCell ref="M16:M19"/>
    <mergeCell ref="R9:R12"/>
    <mergeCell ref="W9:W12"/>
    <mergeCell ref="W16:W19"/>
    <mergeCell ref="AG9:AG12"/>
    <mergeCell ref="X28:Y28"/>
    <mergeCell ref="Y29:Z29"/>
    <mergeCell ref="Y30:Z30"/>
    <mergeCell ref="Y31:Z31"/>
    <mergeCell ref="Y32:Z32"/>
    <mergeCell ref="Y19:Z19"/>
    <mergeCell ref="X21:Y21"/>
    <mergeCell ref="Y22:Z22"/>
    <mergeCell ref="Y51:Z51"/>
  </mergeCells>
  <hyperlinks>
    <hyperlink ref="A12" location="'Instructions for use'!A1" display="Instructions for use" xr:uid="{52145E03-79BD-4CF0-81F4-FB432BA7D51F}"/>
    <hyperlink ref="A11" location="Summary!A1" display="Summary" xr:uid="{7F76DA54-CE97-49B5-949F-18A349C4E360}"/>
    <hyperlink ref="A10" location="Dashboard!A1" display="Dashboard" xr:uid="{61B99A3A-83A0-4F04-A131-90E9F0AF28C1}"/>
    <hyperlink ref="A9" location="Contents!A1" display="Contents" xr:uid="{59A3AFA8-3F83-49B5-8B5A-7772252C66A1}"/>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9303400E-FCE6-4BC8-A6C3-EDC07791DD6E}">
          <x14:formula1>
            <xm:f>'Instructions for use'!$D$30:$D$33</xm:f>
          </x14:formula1>
          <xm:sqref>C9:C12 H9:H12 M9:M12 M16:M19 R9:R12 W9:W12 W16:W19 W23:W26 W30:W33 W37:W40 W44:W47 W51:W54 AB9:AB12 AG9:AG12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A846A-D851-4A8B-971B-042B17480CF3}">
  <dimension ref="A3:P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6384" width="10.875" style="1"/>
  </cols>
  <sheetData>
    <row r="3" spans="1:16" ht="46.5">
      <c r="C3" s="194" t="s">
        <v>399</v>
      </c>
      <c r="D3" s="194"/>
      <c r="E3" s="194"/>
      <c r="F3" s="194"/>
    </row>
    <row r="5" spans="1:16" ht="90.95" customHeight="1">
      <c r="C5" s="193" t="s">
        <v>400</v>
      </c>
      <c r="D5" s="193"/>
      <c r="E5" s="193"/>
      <c r="F5" s="193"/>
      <c r="H5" s="193" t="s">
        <v>401</v>
      </c>
      <c r="I5" s="193"/>
      <c r="J5" s="193"/>
      <c r="K5" s="193"/>
      <c r="M5" s="193" t="s">
        <v>402</v>
      </c>
      <c r="N5" s="193"/>
      <c r="O5" s="193"/>
      <c r="P5" s="193"/>
    </row>
    <row r="6" spans="1:16" ht="16.5" thickBot="1">
      <c r="C6" s="2"/>
      <c r="H6" s="2"/>
      <c r="M6" s="2"/>
    </row>
    <row r="7" spans="1:16" ht="80.099999999999994" customHeight="1" thickTop="1" thickBot="1">
      <c r="A7" s="84" t="s">
        <v>251</v>
      </c>
      <c r="C7" s="62" t="s">
        <v>150</v>
      </c>
      <c r="D7" s="209" t="s">
        <v>403</v>
      </c>
      <c r="E7" s="210"/>
      <c r="F7" s="63" t="s">
        <v>306</v>
      </c>
      <c r="H7" s="62" t="s">
        <v>151</v>
      </c>
      <c r="I7" s="209" t="s">
        <v>404</v>
      </c>
      <c r="J7" s="210"/>
      <c r="K7" s="63" t="s">
        <v>257</v>
      </c>
      <c r="M7" s="62" t="s">
        <v>152</v>
      </c>
      <c r="N7" s="209" t="s">
        <v>405</v>
      </c>
      <c r="O7" s="210"/>
      <c r="P7" s="63" t="s">
        <v>316</v>
      </c>
    </row>
    <row r="8" spans="1:16" ht="32.1" customHeight="1" thickTop="1" thickBot="1">
      <c r="C8" s="64" t="s">
        <v>240</v>
      </c>
      <c r="D8" s="65" t="s">
        <v>258</v>
      </c>
      <c r="E8" s="207" t="s">
        <v>259</v>
      </c>
      <c r="F8" s="208"/>
      <c r="H8" s="64" t="s">
        <v>240</v>
      </c>
      <c r="I8" s="65" t="s">
        <v>258</v>
      </c>
      <c r="J8" s="207" t="s">
        <v>259</v>
      </c>
      <c r="K8" s="208"/>
      <c r="M8" s="64" t="s">
        <v>240</v>
      </c>
      <c r="N8" s="65" t="s">
        <v>258</v>
      </c>
      <c r="O8" s="207" t="s">
        <v>259</v>
      </c>
      <c r="P8" s="208"/>
    </row>
    <row r="9" spans="1:16" ht="51.95" customHeight="1" thickBot="1">
      <c r="A9" s="85" t="s">
        <v>33</v>
      </c>
      <c r="C9" s="190"/>
      <c r="D9" s="65" t="s">
        <v>261</v>
      </c>
      <c r="E9" s="205"/>
      <c r="F9" s="206"/>
      <c r="H9" s="190"/>
      <c r="I9" s="65" t="s">
        <v>261</v>
      </c>
      <c r="J9" s="205"/>
      <c r="K9" s="206"/>
      <c r="M9" s="190"/>
      <c r="N9" s="65" t="s">
        <v>261</v>
      </c>
      <c r="O9" s="205"/>
      <c r="P9" s="206"/>
    </row>
    <row r="10" spans="1:16" ht="51.95" customHeight="1" thickBot="1">
      <c r="A10" s="85" t="s">
        <v>262</v>
      </c>
      <c r="C10" s="191"/>
      <c r="D10" s="65" t="s">
        <v>264</v>
      </c>
      <c r="E10" s="205"/>
      <c r="F10" s="206"/>
      <c r="H10" s="191"/>
      <c r="I10" s="65" t="s">
        <v>264</v>
      </c>
      <c r="J10" s="205"/>
      <c r="K10" s="206"/>
      <c r="M10" s="191"/>
      <c r="N10" s="65" t="s">
        <v>264</v>
      </c>
      <c r="O10" s="205"/>
      <c r="P10" s="206"/>
    </row>
    <row r="11" spans="1:16" ht="51.95" customHeight="1" thickBot="1">
      <c r="A11" s="85" t="s">
        <v>265</v>
      </c>
      <c r="C11" s="191"/>
      <c r="D11" s="65" t="s">
        <v>266</v>
      </c>
      <c r="E11" s="205"/>
      <c r="F11" s="206"/>
      <c r="H11" s="191"/>
      <c r="I11" s="65" t="s">
        <v>274</v>
      </c>
      <c r="J11" s="205"/>
      <c r="K11" s="206"/>
      <c r="M11" s="191"/>
      <c r="N11" s="65" t="s">
        <v>274</v>
      </c>
      <c r="O11" s="205"/>
      <c r="P11" s="206"/>
    </row>
    <row r="12" spans="1:16" ht="51.95" customHeight="1" thickBot="1">
      <c r="A12" s="85" t="s">
        <v>268</v>
      </c>
      <c r="C12" s="192"/>
      <c r="D12" s="66" t="s">
        <v>270</v>
      </c>
      <c r="E12" s="203"/>
      <c r="F12" s="204"/>
      <c r="H12" s="192"/>
      <c r="I12" s="66" t="s">
        <v>270</v>
      </c>
      <c r="J12" s="203"/>
      <c r="K12" s="204"/>
      <c r="M12" s="192"/>
      <c r="N12" s="66" t="s">
        <v>270</v>
      </c>
      <c r="O12" s="203"/>
      <c r="P12" s="204"/>
    </row>
    <row r="13" spans="1:16" ht="42.95" customHeight="1">
      <c r="C13" s="6"/>
      <c r="D13" s="6"/>
      <c r="E13" s="6"/>
      <c r="F13" s="6"/>
      <c r="H13" s="6"/>
      <c r="I13" s="6"/>
      <c r="J13" s="6"/>
      <c r="K13" s="6"/>
    </row>
    <row r="14" spans="1:16" ht="69" customHeight="1"/>
    <row r="15" spans="1:16" ht="32.1" customHeight="1"/>
    <row r="16" spans="1:16" ht="51.95" customHeight="1"/>
    <row r="17" ht="51.95" customHeight="1"/>
    <row r="18" ht="51.95" customHeight="1"/>
    <row r="19" ht="51.95" customHeight="1"/>
    <row r="20" ht="42.95" customHeight="1"/>
    <row r="21" ht="51.95" customHeight="1"/>
    <row r="22" ht="32.1" customHeight="1"/>
    <row r="23" ht="51.95" customHeight="1"/>
    <row r="24" ht="51.95" customHeight="1"/>
    <row r="25" ht="51.95" customHeight="1"/>
    <row r="26" ht="51.95" customHeight="1"/>
    <row r="27" ht="42.95" customHeight="1"/>
    <row r="28" ht="51.95" customHeight="1"/>
    <row r="29" ht="32.1" customHeight="1"/>
    <row r="30" ht="51.95" customHeight="1"/>
    <row r="31" ht="51.95" customHeight="1"/>
    <row r="32"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25">
    <mergeCell ref="O8:P8"/>
    <mergeCell ref="E9:F9"/>
    <mergeCell ref="J9:K9"/>
    <mergeCell ref="O9:P9"/>
    <mergeCell ref="C3:F3"/>
    <mergeCell ref="C5:F5"/>
    <mergeCell ref="H5:K5"/>
    <mergeCell ref="M5:P5"/>
    <mergeCell ref="D7:E7"/>
    <mergeCell ref="I7:J7"/>
    <mergeCell ref="N7:O7"/>
    <mergeCell ref="O12:P12"/>
    <mergeCell ref="M9:M12"/>
    <mergeCell ref="E10:F10"/>
    <mergeCell ref="J10:K10"/>
    <mergeCell ref="O10:P10"/>
    <mergeCell ref="E11:F11"/>
    <mergeCell ref="J11:K11"/>
    <mergeCell ref="O11:P11"/>
    <mergeCell ref="C9:C12"/>
    <mergeCell ref="H9:H12"/>
    <mergeCell ref="E12:F12"/>
    <mergeCell ref="J12:K12"/>
    <mergeCell ref="E8:F8"/>
    <mergeCell ref="J8:K8"/>
  </mergeCells>
  <hyperlinks>
    <hyperlink ref="A12" location="'Instructions for use'!A1" display="Instructions for use" xr:uid="{06E492C9-9C70-4FCC-8298-D342BBF1C27E}"/>
    <hyperlink ref="A11" location="Summary!A1" display="Summary" xr:uid="{F522424C-7140-4941-9923-781FE5C21165}"/>
    <hyperlink ref="A10" location="Dashboard!A1" display="Dashboard" xr:uid="{FA314353-3B57-4AB4-AD36-C3B97759DAD5}"/>
    <hyperlink ref="A9" location="Contents!A1" display="Contents" xr:uid="{A5625083-A6C8-4E79-A057-BC96C7AF9A20}"/>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CC4A381F-F0F9-43FE-9927-37558656BA49}">
          <x14:formula1>
            <xm:f>'Instructions for use'!$D$30:$D$33</xm:f>
          </x14:formula1>
          <xm:sqref>C9:C12 H9:H12 M9:M12</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69F56-ADCE-41F1-9CCC-4073B20BD17E}">
  <dimension ref="A3:AO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23" width="10.875" style="1"/>
    <col min="24" max="24" width="28.625" style="1" customWidth="1"/>
    <col min="25" max="25" width="38.5" style="1" customWidth="1"/>
    <col min="26" max="28" width="10.875" style="1"/>
    <col min="29" max="29" width="28.625" style="1" customWidth="1"/>
    <col min="30" max="30" width="38.5" style="1" customWidth="1"/>
    <col min="31" max="33" width="10.875" style="1"/>
    <col min="34" max="34" width="28.625" style="1" customWidth="1"/>
    <col min="35" max="35" width="38.5" style="1" customWidth="1"/>
    <col min="36" max="38" width="10.875" style="1"/>
    <col min="39" max="39" width="28.625" style="1" customWidth="1"/>
    <col min="40" max="40" width="38.5" style="1" customWidth="1"/>
    <col min="41" max="16384" width="10.875" style="1"/>
  </cols>
  <sheetData>
    <row r="3" spans="1:41" ht="46.5">
      <c r="C3" s="194" t="s">
        <v>406</v>
      </c>
      <c r="D3" s="194"/>
      <c r="E3" s="194"/>
      <c r="F3" s="194"/>
    </row>
    <row r="5" spans="1:41" ht="90.95" customHeight="1">
      <c r="C5" s="193" t="s">
        <v>407</v>
      </c>
      <c r="D5" s="193"/>
      <c r="E5" s="193"/>
      <c r="F5" s="193"/>
      <c r="H5" s="193" t="s">
        <v>286</v>
      </c>
      <c r="I5" s="193"/>
      <c r="J5" s="193"/>
      <c r="K5" s="193"/>
      <c r="M5" s="193" t="s">
        <v>287</v>
      </c>
      <c r="N5" s="193"/>
      <c r="O5" s="193"/>
      <c r="P5" s="193"/>
      <c r="R5" s="193" t="s">
        <v>408</v>
      </c>
      <c r="S5" s="193"/>
      <c r="T5" s="193"/>
      <c r="U5" s="193"/>
      <c r="W5" s="193" t="s">
        <v>409</v>
      </c>
      <c r="X5" s="193"/>
      <c r="Y5" s="193"/>
      <c r="Z5" s="193"/>
      <c r="AB5" s="193" t="s">
        <v>410</v>
      </c>
      <c r="AC5" s="193"/>
      <c r="AD5" s="193"/>
      <c r="AE5" s="193"/>
      <c r="AG5" s="193" t="s">
        <v>411</v>
      </c>
      <c r="AH5" s="193"/>
      <c r="AI5" s="193"/>
      <c r="AJ5" s="193"/>
      <c r="AL5" s="193" t="s">
        <v>288</v>
      </c>
      <c r="AM5" s="193"/>
      <c r="AN5" s="193"/>
      <c r="AO5" s="193"/>
    </row>
    <row r="6" spans="1:41" ht="16.5" thickBot="1">
      <c r="C6" s="2"/>
      <c r="H6" s="2"/>
      <c r="M6" s="2"/>
      <c r="R6" s="2"/>
      <c r="W6" s="2"/>
      <c r="AB6" s="2"/>
      <c r="AG6" s="2"/>
      <c r="AL6" s="2"/>
    </row>
    <row r="7" spans="1:41" ht="80.099999999999994" customHeight="1" thickTop="1" thickBot="1">
      <c r="A7" s="84" t="s">
        <v>251</v>
      </c>
      <c r="C7" s="62" t="s">
        <v>153</v>
      </c>
      <c r="D7" s="209" t="s">
        <v>412</v>
      </c>
      <c r="E7" s="210"/>
      <c r="F7" s="63" t="s">
        <v>257</v>
      </c>
      <c r="H7" s="62" t="s">
        <v>154</v>
      </c>
      <c r="I7" s="209" t="s">
        <v>289</v>
      </c>
      <c r="J7" s="210"/>
      <c r="K7" s="63" t="s">
        <v>253</v>
      </c>
      <c r="M7" s="62" t="s">
        <v>155</v>
      </c>
      <c r="N7" s="209" t="s">
        <v>290</v>
      </c>
      <c r="O7" s="210"/>
      <c r="P7" s="63" t="s">
        <v>257</v>
      </c>
      <c r="R7" s="62" t="s">
        <v>156</v>
      </c>
      <c r="S7" s="209" t="s">
        <v>413</v>
      </c>
      <c r="T7" s="210"/>
      <c r="U7" s="67" t="s">
        <v>414</v>
      </c>
      <c r="W7" s="62" t="s">
        <v>159</v>
      </c>
      <c r="X7" s="209" t="s">
        <v>415</v>
      </c>
      <c r="Y7" s="210"/>
      <c r="Z7" s="63" t="s">
        <v>64</v>
      </c>
      <c r="AB7" s="62" t="s">
        <v>161</v>
      </c>
      <c r="AC7" s="209" t="s">
        <v>416</v>
      </c>
      <c r="AD7" s="210"/>
      <c r="AE7" s="63" t="s">
        <v>253</v>
      </c>
      <c r="AG7" s="62" t="s">
        <v>162</v>
      </c>
      <c r="AH7" s="209" t="s">
        <v>417</v>
      </c>
      <c r="AI7" s="210"/>
      <c r="AJ7" s="63" t="s">
        <v>316</v>
      </c>
      <c r="AL7" s="62" t="s">
        <v>163</v>
      </c>
      <c r="AM7" s="209" t="s">
        <v>291</v>
      </c>
      <c r="AN7" s="210"/>
      <c r="AO7" s="63" t="s">
        <v>257</v>
      </c>
    </row>
    <row r="8" spans="1:41" ht="32.1" customHeight="1" thickTop="1" thickBot="1">
      <c r="C8" s="64" t="s">
        <v>240</v>
      </c>
      <c r="D8" s="65" t="s">
        <v>258</v>
      </c>
      <c r="E8" s="207" t="s">
        <v>259</v>
      </c>
      <c r="F8" s="208"/>
      <c r="H8" s="64" t="s">
        <v>240</v>
      </c>
      <c r="I8" s="65" t="s">
        <v>258</v>
      </c>
      <c r="J8" s="207" t="s">
        <v>259</v>
      </c>
      <c r="K8" s="208"/>
      <c r="M8" s="64" t="s">
        <v>240</v>
      </c>
      <c r="N8" s="65" t="s">
        <v>258</v>
      </c>
      <c r="O8" s="207" t="s">
        <v>259</v>
      </c>
      <c r="P8" s="208"/>
      <c r="R8" s="64" t="s">
        <v>240</v>
      </c>
      <c r="S8" s="65" t="s">
        <v>258</v>
      </c>
      <c r="T8" s="207" t="s">
        <v>259</v>
      </c>
      <c r="U8" s="208"/>
      <c r="W8" s="64" t="s">
        <v>240</v>
      </c>
      <c r="X8" s="65" t="s">
        <v>258</v>
      </c>
      <c r="Y8" s="207" t="s">
        <v>259</v>
      </c>
      <c r="Z8" s="208"/>
      <c r="AB8" s="64" t="s">
        <v>240</v>
      </c>
      <c r="AC8" s="65" t="s">
        <v>258</v>
      </c>
      <c r="AD8" s="207" t="s">
        <v>259</v>
      </c>
      <c r="AE8" s="208"/>
      <c r="AG8" s="64" t="s">
        <v>240</v>
      </c>
      <c r="AH8" s="65" t="s">
        <v>258</v>
      </c>
      <c r="AI8" s="207" t="s">
        <v>259</v>
      </c>
      <c r="AJ8" s="208"/>
      <c r="AL8" s="64" t="s">
        <v>240</v>
      </c>
      <c r="AM8" s="65" t="s">
        <v>258</v>
      </c>
      <c r="AN8" s="207" t="s">
        <v>259</v>
      </c>
      <c r="AO8" s="208"/>
    </row>
    <row r="9" spans="1:41" ht="51.95" customHeight="1" thickBot="1">
      <c r="A9" s="85" t="s">
        <v>33</v>
      </c>
      <c r="C9" s="190"/>
      <c r="D9" s="65" t="s">
        <v>261</v>
      </c>
      <c r="E9" s="205"/>
      <c r="F9" s="206"/>
      <c r="H9" s="190"/>
      <c r="I9" s="65" t="s">
        <v>261</v>
      </c>
      <c r="J9" s="205"/>
      <c r="K9" s="206"/>
      <c r="M9" s="190"/>
      <c r="N9" s="65" t="s">
        <v>261</v>
      </c>
      <c r="O9" s="205"/>
      <c r="P9" s="206"/>
      <c r="R9" s="190"/>
      <c r="S9" s="65" t="s">
        <v>261</v>
      </c>
      <c r="T9" s="205"/>
      <c r="U9" s="206"/>
      <c r="W9" s="190"/>
      <c r="X9" s="65" t="s">
        <v>261</v>
      </c>
      <c r="Y9" s="205"/>
      <c r="Z9" s="206"/>
      <c r="AB9" s="190"/>
      <c r="AC9" s="65" t="s">
        <v>261</v>
      </c>
      <c r="AD9" s="205"/>
      <c r="AE9" s="206"/>
      <c r="AG9" s="190"/>
      <c r="AH9" s="65" t="s">
        <v>261</v>
      </c>
      <c r="AI9" s="205"/>
      <c r="AJ9" s="206"/>
      <c r="AL9" s="190"/>
      <c r="AM9" s="65" t="s">
        <v>261</v>
      </c>
      <c r="AN9" s="205"/>
      <c r="AO9" s="206"/>
    </row>
    <row r="10" spans="1:41" ht="51.95" customHeight="1" thickBot="1">
      <c r="A10" s="85" t="s">
        <v>262</v>
      </c>
      <c r="C10" s="191"/>
      <c r="D10" s="65" t="s">
        <v>264</v>
      </c>
      <c r="E10" s="205"/>
      <c r="F10" s="206"/>
      <c r="H10" s="191"/>
      <c r="I10" s="65" t="s">
        <v>264</v>
      </c>
      <c r="J10" s="205"/>
      <c r="K10" s="206"/>
      <c r="M10" s="191"/>
      <c r="N10" s="65" t="s">
        <v>264</v>
      </c>
      <c r="O10" s="205"/>
      <c r="P10" s="206"/>
      <c r="R10" s="191"/>
      <c r="S10" s="65" t="s">
        <v>264</v>
      </c>
      <c r="T10" s="205"/>
      <c r="U10" s="206"/>
      <c r="W10" s="191"/>
      <c r="X10" s="65" t="s">
        <v>264</v>
      </c>
      <c r="Y10" s="205"/>
      <c r="Z10" s="206"/>
      <c r="AB10" s="191"/>
      <c r="AC10" s="65" t="s">
        <v>264</v>
      </c>
      <c r="AD10" s="205"/>
      <c r="AE10" s="206"/>
      <c r="AG10" s="191"/>
      <c r="AH10" s="65" t="s">
        <v>264</v>
      </c>
      <c r="AI10" s="205"/>
      <c r="AJ10" s="206"/>
      <c r="AL10" s="191"/>
      <c r="AM10" s="65" t="s">
        <v>264</v>
      </c>
      <c r="AN10" s="205"/>
      <c r="AO10" s="206"/>
    </row>
    <row r="11" spans="1:41" ht="51.95" customHeight="1" thickBot="1">
      <c r="A11" s="85" t="s">
        <v>265</v>
      </c>
      <c r="C11" s="191"/>
      <c r="D11" s="65" t="s">
        <v>266</v>
      </c>
      <c r="E11" s="205"/>
      <c r="F11" s="206"/>
      <c r="H11" s="191"/>
      <c r="I11" s="65" t="s">
        <v>274</v>
      </c>
      <c r="J11" s="205"/>
      <c r="K11" s="206"/>
      <c r="M11" s="191"/>
      <c r="N11" s="65" t="s">
        <v>266</v>
      </c>
      <c r="O11" s="205"/>
      <c r="P11" s="206"/>
      <c r="R11" s="191"/>
      <c r="S11" s="65" t="s">
        <v>274</v>
      </c>
      <c r="T11" s="205"/>
      <c r="U11" s="206"/>
      <c r="W11" s="191"/>
      <c r="X11" s="65" t="s">
        <v>266</v>
      </c>
      <c r="Y11" s="205"/>
      <c r="Z11" s="206"/>
      <c r="AB11" s="191"/>
      <c r="AC11" s="65" t="s">
        <v>274</v>
      </c>
      <c r="AD11" s="205"/>
      <c r="AE11" s="206"/>
      <c r="AG11" s="191"/>
      <c r="AH11" s="65" t="s">
        <v>266</v>
      </c>
      <c r="AI11" s="205"/>
      <c r="AJ11" s="206"/>
      <c r="AL11" s="191"/>
      <c r="AM11" s="65" t="s">
        <v>274</v>
      </c>
      <c r="AN11" s="205"/>
      <c r="AO11" s="206"/>
    </row>
    <row r="12" spans="1:41" ht="51.95" customHeight="1" thickBot="1">
      <c r="A12" s="85" t="s">
        <v>268</v>
      </c>
      <c r="C12" s="192"/>
      <c r="D12" s="66" t="s">
        <v>270</v>
      </c>
      <c r="E12" s="203"/>
      <c r="F12" s="204"/>
      <c r="H12" s="192"/>
      <c r="I12" s="66" t="s">
        <v>270</v>
      </c>
      <c r="J12" s="203"/>
      <c r="K12" s="204"/>
      <c r="M12" s="192"/>
      <c r="N12" s="66" t="s">
        <v>270</v>
      </c>
      <c r="O12" s="203"/>
      <c r="P12" s="204"/>
      <c r="R12" s="192"/>
      <c r="S12" s="66" t="s">
        <v>270</v>
      </c>
      <c r="T12" s="203"/>
      <c r="U12" s="204"/>
      <c r="W12" s="192"/>
      <c r="X12" s="66" t="s">
        <v>270</v>
      </c>
      <c r="Y12" s="203"/>
      <c r="Z12" s="204"/>
      <c r="AB12" s="192"/>
      <c r="AC12" s="66" t="s">
        <v>270</v>
      </c>
      <c r="AD12" s="203"/>
      <c r="AE12" s="204"/>
      <c r="AG12" s="192"/>
      <c r="AH12" s="66" t="s">
        <v>270</v>
      </c>
      <c r="AI12" s="203"/>
      <c r="AJ12" s="204"/>
      <c r="AL12" s="192"/>
      <c r="AM12" s="66" t="s">
        <v>270</v>
      </c>
      <c r="AN12" s="203"/>
      <c r="AO12" s="204"/>
    </row>
    <row r="13" spans="1:41" ht="42.95" customHeight="1" thickBot="1">
      <c r="C13" s="6"/>
      <c r="D13" s="6"/>
      <c r="E13" s="6"/>
      <c r="F13" s="6"/>
      <c r="H13" s="6"/>
      <c r="I13" s="6"/>
      <c r="J13" s="6"/>
      <c r="K13" s="6"/>
    </row>
    <row r="14" spans="1:41" ht="69" customHeight="1" thickTop="1" thickBot="1">
      <c r="R14" s="62" t="s">
        <v>157</v>
      </c>
      <c r="S14" s="209" t="s">
        <v>418</v>
      </c>
      <c r="T14" s="210"/>
      <c r="U14" s="63" t="s">
        <v>64</v>
      </c>
      <c r="W14" s="62" t="s">
        <v>160</v>
      </c>
      <c r="X14" s="209" t="s">
        <v>419</v>
      </c>
      <c r="Y14" s="210"/>
      <c r="Z14" s="63" t="s">
        <v>64</v>
      </c>
    </row>
    <row r="15" spans="1:41" ht="32.1" customHeight="1" thickTop="1" thickBot="1">
      <c r="R15" s="64" t="s">
        <v>240</v>
      </c>
      <c r="S15" s="65" t="s">
        <v>258</v>
      </c>
      <c r="T15" s="207" t="s">
        <v>259</v>
      </c>
      <c r="U15" s="208"/>
      <c r="W15" s="64" t="s">
        <v>240</v>
      </c>
      <c r="X15" s="65" t="s">
        <v>258</v>
      </c>
      <c r="Y15" s="207" t="s">
        <v>259</v>
      </c>
      <c r="Z15" s="208"/>
    </row>
    <row r="16" spans="1:41" ht="51.95" customHeight="1" thickBot="1">
      <c r="R16" s="190"/>
      <c r="S16" s="65" t="s">
        <v>261</v>
      </c>
      <c r="T16" s="205"/>
      <c r="U16" s="206"/>
      <c r="W16" s="190"/>
      <c r="X16" s="65" t="s">
        <v>261</v>
      </c>
      <c r="Y16" s="205"/>
      <c r="Z16" s="206"/>
    </row>
    <row r="17" spans="18:26" ht="51.95" customHeight="1" thickBot="1">
      <c r="R17" s="191"/>
      <c r="S17" s="65" t="s">
        <v>264</v>
      </c>
      <c r="T17" s="205"/>
      <c r="U17" s="206"/>
      <c r="W17" s="191"/>
      <c r="X17" s="65" t="s">
        <v>264</v>
      </c>
      <c r="Y17" s="205"/>
      <c r="Z17" s="206"/>
    </row>
    <row r="18" spans="18:26" ht="51.95" customHeight="1" thickBot="1">
      <c r="R18" s="191"/>
      <c r="S18" s="65" t="s">
        <v>274</v>
      </c>
      <c r="T18" s="205"/>
      <c r="U18" s="206"/>
      <c r="W18" s="191"/>
      <c r="X18" s="65" t="s">
        <v>266</v>
      </c>
      <c r="Y18" s="205"/>
      <c r="Z18" s="206"/>
    </row>
    <row r="19" spans="18:26" ht="51.95" customHeight="1" thickBot="1">
      <c r="R19" s="192"/>
      <c r="S19" s="66" t="s">
        <v>270</v>
      </c>
      <c r="T19" s="203"/>
      <c r="U19" s="204"/>
      <c r="W19" s="192"/>
      <c r="X19" s="66" t="s">
        <v>270</v>
      </c>
      <c r="Y19" s="203"/>
      <c r="Z19" s="204"/>
    </row>
    <row r="20" spans="18:26" ht="42.95" customHeight="1" thickTop="1" thickBot="1"/>
    <row r="21" spans="18:26" ht="51.95" customHeight="1" thickTop="1" thickBot="1">
      <c r="R21" s="62" t="s">
        <v>158</v>
      </c>
      <c r="S21" s="209" t="s">
        <v>420</v>
      </c>
      <c r="T21" s="210"/>
      <c r="U21" s="63" t="s">
        <v>257</v>
      </c>
    </row>
    <row r="22" spans="18:26" ht="32.1" customHeight="1" thickTop="1" thickBot="1">
      <c r="R22" s="64" t="s">
        <v>240</v>
      </c>
      <c r="S22" s="65" t="s">
        <v>258</v>
      </c>
      <c r="T22" s="207" t="s">
        <v>259</v>
      </c>
      <c r="U22" s="208"/>
    </row>
    <row r="23" spans="18:26" ht="51.95" customHeight="1" thickBot="1">
      <c r="R23" s="190"/>
      <c r="S23" s="65" t="s">
        <v>261</v>
      </c>
      <c r="T23" s="205"/>
      <c r="U23" s="206"/>
    </row>
    <row r="24" spans="18:26" ht="51.95" customHeight="1" thickBot="1">
      <c r="R24" s="191"/>
      <c r="S24" s="65" t="s">
        <v>264</v>
      </c>
      <c r="T24" s="205"/>
      <c r="U24" s="206"/>
    </row>
    <row r="25" spans="18:26" ht="51.95" customHeight="1" thickBot="1">
      <c r="R25" s="191"/>
      <c r="S25" s="65" t="s">
        <v>274</v>
      </c>
      <c r="T25" s="205"/>
      <c r="U25" s="206"/>
    </row>
    <row r="26" spans="18:26" ht="51.95" customHeight="1" thickBot="1">
      <c r="R26" s="192"/>
      <c r="S26" s="66" t="s">
        <v>270</v>
      </c>
      <c r="T26" s="203"/>
      <c r="U26" s="204"/>
    </row>
    <row r="27" spans="18:26" ht="42.95" customHeight="1" thickTop="1"/>
    <row r="28" spans="18:26" ht="51.95" customHeight="1"/>
    <row r="29" spans="18:26" ht="32.1" customHeight="1"/>
    <row r="30" spans="18:26" ht="51.95" customHeight="1"/>
    <row r="31" spans="18:26" ht="51.95" customHeight="1"/>
    <row r="32" spans="18:26"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86">
    <mergeCell ref="S7:T7"/>
    <mergeCell ref="T8:U8"/>
    <mergeCell ref="T9:U9"/>
    <mergeCell ref="T12:U12"/>
    <mergeCell ref="E10:F10"/>
    <mergeCell ref="J10:K10"/>
    <mergeCell ref="O10:P10"/>
    <mergeCell ref="T10:U10"/>
    <mergeCell ref="E11:F11"/>
    <mergeCell ref="J11:K11"/>
    <mergeCell ref="O11:P11"/>
    <mergeCell ref="T11:U11"/>
    <mergeCell ref="T26:U26"/>
    <mergeCell ref="S14:T14"/>
    <mergeCell ref="T15:U15"/>
    <mergeCell ref="T16:U16"/>
    <mergeCell ref="T17:U17"/>
    <mergeCell ref="T18:U18"/>
    <mergeCell ref="T19:U19"/>
    <mergeCell ref="S21:T21"/>
    <mergeCell ref="T22:U22"/>
    <mergeCell ref="T23:U23"/>
    <mergeCell ref="T24:U24"/>
    <mergeCell ref="T25:U25"/>
    <mergeCell ref="W5:Z5"/>
    <mergeCell ref="X7:Y7"/>
    <mergeCell ref="Y8:Z8"/>
    <mergeCell ref="Y9:Z9"/>
    <mergeCell ref="Y10:Z10"/>
    <mergeCell ref="AB5:AE5"/>
    <mergeCell ref="AC7:AD7"/>
    <mergeCell ref="AD8:AE8"/>
    <mergeCell ref="AD9:AE9"/>
    <mergeCell ref="AD10:AE10"/>
    <mergeCell ref="R5:U5"/>
    <mergeCell ref="R16:R19"/>
    <mergeCell ref="R23:R26"/>
    <mergeCell ref="AI12:AJ12"/>
    <mergeCell ref="AL5:AO5"/>
    <mergeCell ref="AM7:AN7"/>
    <mergeCell ref="AN8:AO8"/>
    <mergeCell ref="AN9:AO9"/>
    <mergeCell ref="AN10:AO10"/>
    <mergeCell ref="AN11:AO11"/>
    <mergeCell ref="AN12:AO12"/>
    <mergeCell ref="AG5:AJ5"/>
    <mergeCell ref="AH7:AI7"/>
    <mergeCell ref="AI8:AJ8"/>
    <mergeCell ref="AI9:AJ9"/>
    <mergeCell ref="AI10:AJ10"/>
    <mergeCell ref="E8:F8"/>
    <mergeCell ref="J8:K8"/>
    <mergeCell ref="O8:P8"/>
    <mergeCell ref="C3:F3"/>
    <mergeCell ref="C5:F5"/>
    <mergeCell ref="H5:K5"/>
    <mergeCell ref="M5:P5"/>
    <mergeCell ref="D7:E7"/>
    <mergeCell ref="I7:J7"/>
    <mergeCell ref="N7:O7"/>
    <mergeCell ref="C9:C12"/>
    <mergeCell ref="H9:H12"/>
    <mergeCell ref="M9:M12"/>
    <mergeCell ref="R9:R12"/>
    <mergeCell ref="E12:F12"/>
    <mergeCell ref="J12:K12"/>
    <mergeCell ref="O12:P12"/>
    <mergeCell ref="E9:F9"/>
    <mergeCell ref="J9:K9"/>
    <mergeCell ref="O9:P9"/>
    <mergeCell ref="W16:W19"/>
    <mergeCell ref="W9:W12"/>
    <mergeCell ref="AB9:AB12"/>
    <mergeCell ref="AG9:AG12"/>
    <mergeCell ref="AL9:AL12"/>
    <mergeCell ref="Y19:Z19"/>
    <mergeCell ref="AD11:AE11"/>
    <mergeCell ref="AD12:AE12"/>
    <mergeCell ref="Y12:Z12"/>
    <mergeCell ref="X14:Y14"/>
    <mergeCell ref="Y15:Z15"/>
    <mergeCell ref="Y16:Z16"/>
    <mergeCell ref="Y17:Z17"/>
    <mergeCell ref="Y18:Z18"/>
    <mergeCell ref="Y11:Z11"/>
    <mergeCell ref="AI11:AJ11"/>
  </mergeCells>
  <hyperlinks>
    <hyperlink ref="A12" location="'Instructions for use'!A1" display="Instructions for use" xr:uid="{4D014DA5-CB93-4123-A4B7-816186D77BCD}"/>
    <hyperlink ref="A11" location="Summary!A1" display="Summary" xr:uid="{CC396287-BDE3-4D3E-ADE1-523A4C3B9B0C}"/>
    <hyperlink ref="A10" location="Dashboard!A1" display="Dashboard" xr:uid="{B9D5B7D7-B58F-4D5A-9B00-F8B2FA9A4041}"/>
    <hyperlink ref="A9" location="Contents!A1" display="Contents" xr:uid="{2F18DF6E-E2F6-45CB-AFE0-98F991727F22}"/>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1CA53A49-05B8-4FB5-BBCB-AB3227123951}">
          <x14:formula1>
            <xm:f>'Instructions for use'!$D$30:$D$33</xm:f>
          </x14:formula1>
          <xm:sqref>C9:C12 H9:H12 M9:M12 R9:R12 R16:R19 R23:R26 W16:W19 W9:W12 AB9:AB12 AG9:AG12 AL9:AL12</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91A62-D068-4CD1-9F76-F1A92C4DB81F}">
  <dimension ref="A3:K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11" ht="46.5">
      <c r="C3" s="194" t="s">
        <v>421</v>
      </c>
      <c r="D3" s="194"/>
      <c r="E3" s="194"/>
      <c r="F3" s="194"/>
    </row>
    <row r="5" spans="1:11" ht="90.95" customHeight="1">
      <c r="C5" s="193" t="s">
        <v>422</v>
      </c>
      <c r="D5" s="193"/>
      <c r="E5" s="193"/>
      <c r="F5" s="193"/>
      <c r="H5" s="193" t="s">
        <v>423</v>
      </c>
      <c r="I5" s="193"/>
      <c r="J5" s="193"/>
      <c r="K5" s="193"/>
    </row>
    <row r="6" spans="1:11" ht="16.5" thickBot="1">
      <c r="C6" s="2"/>
      <c r="H6" s="2"/>
    </row>
    <row r="7" spans="1:11" ht="80.099999999999994" customHeight="1" thickTop="1" thickBot="1">
      <c r="A7" s="84" t="s">
        <v>251</v>
      </c>
      <c r="C7" s="62" t="s">
        <v>164</v>
      </c>
      <c r="D7" s="209" t="s">
        <v>424</v>
      </c>
      <c r="E7" s="210"/>
      <c r="F7" s="63" t="s">
        <v>306</v>
      </c>
      <c r="H7" s="62" t="s">
        <v>165</v>
      </c>
      <c r="I7" s="209" t="s">
        <v>425</v>
      </c>
      <c r="J7" s="210"/>
      <c r="K7" s="63" t="s">
        <v>306</v>
      </c>
    </row>
    <row r="8" spans="1:11" ht="32.1" customHeight="1" thickTop="1" thickBot="1">
      <c r="C8" s="64" t="s">
        <v>240</v>
      </c>
      <c r="D8" s="65" t="s">
        <v>258</v>
      </c>
      <c r="E8" s="207" t="s">
        <v>259</v>
      </c>
      <c r="F8" s="208"/>
      <c r="H8" s="64" t="s">
        <v>240</v>
      </c>
      <c r="I8" s="65" t="s">
        <v>258</v>
      </c>
      <c r="J8" s="207" t="s">
        <v>259</v>
      </c>
      <c r="K8" s="208"/>
    </row>
    <row r="9" spans="1:11" ht="51.95" customHeight="1" thickBot="1">
      <c r="A9" s="85" t="s">
        <v>33</v>
      </c>
      <c r="C9" s="190"/>
      <c r="D9" s="65" t="s">
        <v>261</v>
      </c>
      <c r="E9" s="205"/>
      <c r="F9" s="206"/>
      <c r="H9" s="190"/>
      <c r="I9" s="65" t="s">
        <v>261</v>
      </c>
      <c r="J9" s="205"/>
      <c r="K9" s="206"/>
    </row>
    <row r="10" spans="1:11" ht="51.95" customHeight="1" thickBot="1">
      <c r="A10" s="85" t="s">
        <v>262</v>
      </c>
      <c r="C10" s="191"/>
      <c r="D10" s="65" t="s">
        <v>264</v>
      </c>
      <c r="E10" s="205"/>
      <c r="F10" s="206"/>
      <c r="H10" s="191"/>
      <c r="I10" s="65" t="s">
        <v>264</v>
      </c>
      <c r="J10" s="205"/>
      <c r="K10" s="206"/>
    </row>
    <row r="11" spans="1:11" ht="51.95" customHeight="1" thickBot="1">
      <c r="A11" s="85" t="s">
        <v>265</v>
      </c>
      <c r="C11" s="191"/>
      <c r="D11" s="65" t="s">
        <v>266</v>
      </c>
      <c r="E11" s="205"/>
      <c r="F11" s="206"/>
      <c r="H11" s="191"/>
      <c r="I11" s="65" t="s">
        <v>274</v>
      </c>
      <c r="J11" s="205"/>
      <c r="K11" s="206"/>
    </row>
    <row r="12" spans="1:11" ht="51.95" customHeight="1" thickBot="1">
      <c r="A12" s="85" t="s">
        <v>268</v>
      </c>
      <c r="C12" s="192"/>
      <c r="D12" s="66" t="s">
        <v>270</v>
      </c>
      <c r="E12" s="203"/>
      <c r="F12" s="204"/>
      <c r="H12" s="192"/>
      <c r="I12" s="66" t="s">
        <v>270</v>
      </c>
      <c r="J12" s="203"/>
      <c r="K12" s="204"/>
    </row>
    <row r="13" spans="1:11" ht="42.95" customHeight="1" thickBot="1">
      <c r="C13" s="6"/>
      <c r="D13" s="6"/>
      <c r="E13" s="6"/>
      <c r="F13" s="6"/>
      <c r="H13" s="6"/>
      <c r="I13" s="6"/>
      <c r="J13" s="6"/>
      <c r="K13" s="6"/>
    </row>
    <row r="14" spans="1:11" ht="69" customHeight="1" thickTop="1" thickBot="1">
      <c r="H14" s="62" t="s">
        <v>166</v>
      </c>
      <c r="I14" s="209" t="s">
        <v>426</v>
      </c>
      <c r="J14" s="210"/>
      <c r="K14" s="63" t="s">
        <v>316</v>
      </c>
    </row>
    <row r="15" spans="1:11" ht="32.1" customHeight="1" thickTop="1" thickBot="1">
      <c r="H15" s="64" t="s">
        <v>240</v>
      </c>
      <c r="I15" s="65" t="s">
        <v>258</v>
      </c>
      <c r="J15" s="207" t="s">
        <v>259</v>
      </c>
      <c r="K15" s="208"/>
    </row>
    <row r="16" spans="1:11" ht="51.95" customHeight="1" thickBot="1">
      <c r="H16" s="190"/>
      <c r="I16" s="65" t="s">
        <v>261</v>
      </c>
      <c r="J16" s="205"/>
      <c r="K16" s="206"/>
    </row>
    <row r="17" spans="8:11" ht="51.95" customHeight="1" thickBot="1">
      <c r="H17" s="191"/>
      <c r="I17" s="65" t="s">
        <v>264</v>
      </c>
      <c r="J17" s="205"/>
      <c r="K17" s="206"/>
    </row>
    <row r="18" spans="8:11" ht="51.95" customHeight="1" thickBot="1">
      <c r="H18" s="191"/>
      <c r="I18" s="65" t="s">
        <v>274</v>
      </c>
      <c r="J18" s="205"/>
      <c r="K18" s="206"/>
    </row>
    <row r="19" spans="8:11" ht="51.95" customHeight="1" thickBot="1">
      <c r="H19" s="192"/>
      <c r="I19" s="66" t="s">
        <v>270</v>
      </c>
      <c r="J19" s="203"/>
      <c r="K19" s="204"/>
    </row>
    <row r="20" spans="8:11" ht="42.95" customHeight="1" thickTop="1" thickBot="1"/>
    <row r="21" spans="8:11" ht="51.95" customHeight="1" thickTop="1" thickBot="1">
      <c r="H21" s="62" t="s">
        <v>167</v>
      </c>
      <c r="I21" s="209" t="s">
        <v>427</v>
      </c>
      <c r="J21" s="210"/>
      <c r="K21" s="63" t="s">
        <v>316</v>
      </c>
    </row>
    <row r="22" spans="8:11" ht="32.1" customHeight="1" thickTop="1" thickBot="1">
      <c r="H22" s="64" t="s">
        <v>240</v>
      </c>
      <c r="I22" s="65" t="s">
        <v>258</v>
      </c>
      <c r="J22" s="207" t="s">
        <v>259</v>
      </c>
      <c r="K22" s="208"/>
    </row>
    <row r="23" spans="8:11" ht="51.95" customHeight="1" thickBot="1">
      <c r="H23" s="190"/>
      <c r="I23" s="65" t="s">
        <v>261</v>
      </c>
      <c r="J23" s="205"/>
      <c r="K23" s="206"/>
    </row>
    <row r="24" spans="8:11" ht="51.95" customHeight="1" thickBot="1">
      <c r="H24" s="191"/>
      <c r="I24" s="65" t="s">
        <v>264</v>
      </c>
      <c r="J24" s="205"/>
      <c r="K24" s="206"/>
    </row>
    <row r="25" spans="8:11" ht="51.95" customHeight="1" thickBot="1">
      <c r="H25" s="191"/>
      <c r="I25" s="65" t="s">
        <v>274</v>
      </c>
      <c r="J25" s="205"/>
      <c r="K25" s="206"/>
    </row>
    <row r="26" spans="8:11" ht="51.95" customHeight="1" thickBot="1">
      <c r="H26" s="192"/>
      <c r="I26" s="66" t="s">
        <v>270</v>
      </c>
      <c r="J26" s="203"/>
      <c r="K26" s="204"/>
    </row>
    <row r="27" spans="8:11" ht="42.95" customHeight="1" thickTop="1" thickBot="1"/>
    <row r="28" spans="8:11" ht="51.95" customHeight="1" thickTop="1" thickBot="1">
      <c r="H28" s="62" t="s">
        <v>168</v>
      </c>
      <c r="I28" s="209" t="s">
        <v>428</v>
      </c>
      <c r="J28" s="210"/>
      <c r="K28" s="63" t="s">
        <v>316</v>
      </c>
    </row>
    <row r="29" spans="8:11" ht="32.1" customHeight="1" thickTop="1" thickBot="1">
      <c r="H29" s="64" t="s">
        <v>240</v>
      </c>
      <c r="I29" s="65" t="s">
        <v>258</v>
      </c>
      <c r="J29" s="207" t="s">
        <v>259</v>
      </c>
      <c r="K29" s="208"/>
    </row>
    <row r="30" spans="8:11" ht="51.95" customHeight="1" thickBot="1">
      <c r="H30" s="190"/>
      <c r="I30" s="65" t="s">
        <v>261</v>
      </c>
      <c r="J30" s="205"/>
      <c r="K30" s="206"/>
    </row>
    <row r="31" spans="8:11" ht="51.95" customHeight="1" thickBot="1">
      <c r="H31" s="191"/>
      <c r="I31" s="65" t="s">
        <v>264</v>
      </c>
      <c r="J31" s="205"/>
      <c r="K31" s="206"/>
    </row>
    <row r="32" spans="8:11" ht="51.95" customHeight="1" thickBot="1">
      <c r="H32" s="191"/>
      <c r="I32" s="65" t="s">
        <v>274</v>
      </c>
      <c r="J32" s="205"/>
      <c r="K32" s="206"/>
    </row>
    <row r="33" spans="8:11" ht="51.95" customHeight="1" thickBot="1">
      <c r="H33" s="192"/>
      <c r="I33" s="66" t="s">
        <v>270</v>
      </c>
      <c r="J33" s="203"/>
      <c r="K33" s="204"/>
    </row>
    <row r="34" spans="8:11" ht="51.95" customHeight="1" thickTop="1" thickBot="1"/>
    <row r="35" spans="8:11" ht="51.95" customHeight="1" thickTop="1" thickBot="1">
      <c r="H35" s="62" t="s">
        <v>169</v>
      </c>
      <c r="I35" s="209" t="s">
        <v>429</v>
      </c>
      <c r="J35" s="210"/>
      <c r="K35" s="63" t="s">
        <v>306</v>
      </c>
    </row>
    <row r="36" spans="8:11" ht="32.1" customHeight="1" thickTop="1" thickBot="1">
      <c r="H36" s="64" t="s">
        <v>240</v>
      </c>
      <c r="I36" s="65" t="s">
        <v>258</v>
      </c>
      <c r="J36" s="207" t="s">
        <v>259</v>
      </c>
      <c r="K36" s="208"/>
    </row>
    <row r="37" spans="8:11" ht="51.95" customHeight="1" thickBot="1">
      <c r="H37" s="190"/>
      <c r="I37" s="65" t="s">
        <v>261</v>
      </c>
      <c r="J37" s="205"/>
      <c r="K37" s="206"/>
    </row>
    <row r="38" spans="8:11" ht="51.95" customHeight="1" thickBot="1">
      <c r="H38" s="191"/>
      <c r="I38" s="65" t="s">
        <v>264</v>
      </c>
      <c r="J38" s="205"/>
      <c r="K38" s="206"/>
    </row>
    <row r="39" spans="8:11" ht="51.95" customHeight="1" thickBot="1">
      <c r="H39" s="191"/>
      <c r="I39" s="65" t="s">
        <v>274</v>
      </c>
      <c r="J39" s="205"/>
      <c r="K39" s="206"/>
    </row>
    <row r="40" spans="8:11" ht="51.95" customHeight="1" thickBot="1">
      <c r="H40" s="192"/>
      <c r="I40" s="66" t="s">
        <v>270</v>
      </c>
      <c r="J40" s="203"/>
      <c r="K40" s="204"/>
    </row>
    <row r="41" spans="8:11" ht="51.95" customHeight="1" thickTop="1" thickBot="1"/>
    <row r="42" spans="8:11" ht="51.95" customHeight="1" thickTop="1" thickBot="1">
      <c r="H42" s="62" t="s">
        <v>170</v>
      </c>
      <c r="I42" s="209" t="s">
        <v>430</v>
      </c>
      <c r="J42" s="210"/>
      <c r="K42" s="63" t="s">
        <v>257</v>
      </c>
    </row>
    <row r="43" spans="8:11" ht="32.1" customHeight="1" thickTop="1" thickBot="1">
      <c r="H43" s="64" t="s">
        <v>240</v>
      </c>
      <c r="I43" s="65" t="s">
        <v>258</v>
      </c>
      <c r="J43" s="207" t="s">
        <v>259</v>
      </c>
      <c r="K43" s="208"/>
    </row>
    <row r="44" spans="8:11" ht="51.95" customHeight="1" thickBot="1">
      <c r="H44" s="190"/>
      <c r="I44" s="65" t="s">
        <v>261</v>
      </c>
      <c r="J44" s="205"/>
      <c r="K44" s="206"/>
    </row>
    <row r="45" spans="8:11" ht="51.95" customHeight="1" thickBot="1">
      <c r="H45" s="191"/>
      <c r="I45" s="65" t="s">
        <v>264</v>
      </c>
      <c r="J45" s="205"/>
      <c r="K45" s="206"/>
    </row>
    <row r="46" spans="8:11" ht="51.95" customHeight="1" thickBot="1">
      <c r="H46" s="191"/>
      <c r="I46" s="65" t="s">
        <v>274</v>
      </c>
      <c r="J46" s="205"/>
      <c r="K46" s="206"/>
    </row>
    <row r="47" spans="8:11" ht="51.95" customHeight="1" thickBot="1">
      <c r="H47" s="192"/>
      <c r="I47" s="66" t="s">
        <v>270</v>
      </c>
      <c r="J47" s="203"/>
      <c r="K47" s="204"/>
    </row>
    <row r="48" spans="8:11" ht="51.95" customHeight="1" thickTop="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52">
    <mergeCell ref="C3:F3"/>
    <mergeCell ref="C5:F5"/>
    <mergeCell ref="H5:K5"/>
    <mergeCell ref="D7:E7"/>
    <mergeCell ref="I7:J7"/>
    <mergeCell ref="J10:K10"/>
    <mergeCell ref="E11:F11"/>
    <mergeCell ref="J11:K11"/>
    <mergeCell ref="E8:F8"/>
    <mergeCell ref="J8:K8"/>
    <mergeCell ref="E9:F9"/>
    <mergeCell ref="J9:K9"/>
    <mergeCell ref="J29:K29"/>
    <mergeCell ref="J22:K22"/>
    <mergeCell ref="E12:F12"/>
    <mergeCell ref="J12:K12"/>
    <mergeCell ref="I14:J14"/>
    <mergeCell ref="J15:K15"/>
    <mergeCell ref="J16:K16"/>
    <mergeCell ref="J17:K17"/>
    <mergeCell ref="J18:K18"/>
    <mergeCell ref="J19:K19"/>
    <mergeCell ref="I21:J21"/>
    <mergeCell ref="J23:K23"/>
    <mergeCell ref="J24:K24"/>
    <mergeCell ref="J25:K25"/>
    <mergeCell ref="J26:K26"/>
    <mergeCell ref="I28:J28"/>
    <mergeCell ref="C9:C12"/>
    <mergeCell ref="H9:H12"/>
    <mergeCell ref="H16:H19"/>
    <mergeCell ref="H23:H26"/>
    <mergeCell ref="H30:H33"/>
    <mergeCell ref="E10:F10"/>
    <mergeCell ref="I42:J42"/>
    <mergeCell ref="J43:K43"/>
    <mergeCell ref="J30:K30"/>
    <mergeCell ref="J31:K31"/>
    <mergeCell ref="J32:K32"/>
    <mergeCell ref="J33:K33"/>
    <mergeCell ref="I35:J35"/>
    <mergeCell ref="J36:K36"/>
    <mergeCell ref="H37:H40"/>
    <mergeCell ref="J37:K37"/>
    <mergeCell ref="J38:K38"/>
    <mergeCell ref="J39:K39"/>
    <mergeCell ref="J40:K40"/>
    <mergeCell ref="H44:H47"/>
    <mergeCell ref="J44:K44"/>
    <mergeCell ref="J45:K45"/>
    <mergeCell ref="J46:K46"/>
    <mergeCell ref="J47:K47"/>
  </mergeCells>
  <hyperlinks>
    <hyperlink ref="A12" location="'Instructions for use'!A1" display="Instructions for use" xr:uid="{6D75423B-F40C-4920-9526-BD5CDA3449B6}"/>
    <hyperlink ref="A11" location="Summary!A1" display="Summary" xr:uid="{0C6E4A5A-EFFB-404C-B8AA-D1DC767459EF}"/>
    <hyperlink ref="A10" location="Dashboard!A1" display="Dashboard" xr:uid="{56EEF996-1F71-480F-AE44-F68B765929DD}"/>
    <hyperlink ref="A9" location="Contents!A1" display="Contents" xr:uid="{676B11AE-73C2-4A6F-9CB9-F54F88F16BD7}"/>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0BD77320-91C2-4D53-97F4-F62884CB0927}">
          <x14:formula1>
            <xm:f>'Instructions for use'!$D$30:$D$33</xm:f>
          </x14:formula1>
          <xm:sqref>C9:C12 H9:H12 H16:H19 H23:H26 H30:H33 H37:H40 H44:H47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F0EC1-EE6D-4974-AAD0-5CE5690B73C0}">
  <dimension ref="A3:K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11" ht="46.5">
      <c r="C3" s="194" t="s">
        <v>431</v>
      </c>
      <c r="D3" s="194"/>
      <c r="E3" s="194"/>
      <c r="F3" s="194"/>
    </row>
    <row r="5" spans="1:11" ht="90.95" customHeight="1">
      <c r="C5" s="193" t="s">
        <v>432</v>
      </c>
      <c r="D5" s="193"/>
      <c r="E5" s="193"/>
      <c r="F5" s="193"/>
      <c r="H5" s="193" t="s">
        <v>433</v>
      </c>
      <c r="I5" s="193"/>
      <c r="J5" s="193"/>
      <c r="K5" s="193"/>
    </row>
    <row r="6" spans="1:11" ht="16.5" thickBot="1">
      <c r="C6" s="2"/>
      <c r="H6" s="2"/>
    </row>
    <row r="7" spans="1:11" ht="80.099999999999994" customHeight="1" thickTop="1" thickBot="1">
      <c r="A7" s="84" t="s">
        <v>251</v>
      </c>
      <c r="C7" s="62" t="s">
        <v>171</v>
      </c>
      <c r="D7" s="209" t="s">
        <v>434</v>
      </c>
      <c r="E7" s="210"/>
      <c r="F7" s="63" t="s">
        <v>64</v>
      </c>
      <c r="H7" s="62" t="s">
        <v>172</v>
      </c>
      <c r="I7" s="209" t="s">
        <v>435</v>
      </c>
      <c r="J7" s="210"/>
      <c r="K7" s="63" t="s">
        <v>64</v>
      </c>
    </row>
    <row r="8" spans="1:11" ht="32.1" customHeight="1" thickTop="1" thickBot="1">
      <c r="C8" s="64" t="s">
        <v>240</v>
      </c>
      <c r="D8" s="65" t="s">
        <v>258</v>
      </c>
      <c r="E8" s="207" t="s">
        <v>259</v>
      </c>
      <c r="F8" s="208"/>
      <c r="H8" s="64" t="s">
        <v>240</v>
      </c>
      <c r="I8" s="65" t="s">
        <v>258</v>
      </c>
      <c r="J8" s="207" t="s">
        <v>259</v>
      </c>
      <c r="K8" s="208"/>
    </row>
    <row r="9" spans="1:11" ht="51.95" customHeight="1" thickBot="1">
      <c r="A9" s="85" t="s">
        <v>33</v>
      </c>
      <c r="C9" s="190"/>
      <c r="D9" s="65" t="s">
        <v>261</v>
      </c>
      <c r="E9" s="205"/>
      <c r="F9" s="206"/>
      <c r="H9" s="190"/>
      <c r="I9" s="65" t="s">
        <v>261</v>
      </c>
      <c r="J9" s="205"/>
      <c r="K9" s="206"/>
    </row>
    <row r="10" spans="1:11" ht="51.95" customHeight="1" thickBot="1">
      <c r="A10" s="85" t="s">
        <v>262</v>
      </c>
      <c r="C10" s="191"/>
      <c r="D10" s="65" t="s">
        <v>264</v>
      </c>
      <c r="E10" s="205"/>
      <c r="F10" s="206"/>
      <c r="H10" s="191"/>
      <c r="I10" s="65" t="s">
        <v>264</v>
      </c>
      <c r="J10" s="205"/>
      <c r="K10" s="206"/>
    </row>
    <row r="11" spans="1:11" ht="51.95" customHeight="1" thickBot="1">
      <c r="A11" s="85" t="s">
        <v>265</v>
      </c>
      <c r="C11" s="191"/>
      <c r="D11" s="65" t="s">
        <v>266</v>
      </c>
      <c r="E11" s="205"/>
      <c r="F11" s="206"/>
      <c r="H11" s="191"/>
      <c r="I11" s="65" t="s">
        <v>274</v>
      </c>
      <c r="J11" s="205"/>
      <c r="K11" s="206"/>
    </row>
    <row r="12" spans="1:11" ht="51.95" customHeight="1" thickBot="1">
      <c r="A12" s="85" t="s">
        <v>268</v>
      </c>
      <c r="C12" s="192"/>
      <c r="D12" s="66" t="s">
        <v>270</v>
      </c>
      <c r="E12" s="203"/>
      <c r="F12" s="204"/>
      <c r="H12" s="192"/>
      <c r="I12" s="66" t="s">
        <v>270</v>
      </c>
      <c r="J12" s="203"/>
      <c r="K12" s="204"/>
    </row>
    <row r="13" spans="1:11" ht="42.95" customHeight="1">
      <c r="C13" s="6"/>
      <c r="D13" s="6"/>
      <c r="E13" s="6"/>
      <c r="F13" s="6"/>
      <c r="H13" s="6"/>
      <c r="I13" s="6"/>
      <c r="J13" s="6"/>
      <c r="K13" s="6"/>
    </row>
    <row r="14" spans="1:11" ht="69" customHeight="1"/>
    <row r="15" spans="1:11" ht="32.1" customHeight="1"/>
    <row r="16" spans="1:11" ht="51.95" customHeight="1"/>
    <row r="17" ht="51.95" customHeight="1"/>
    <row r="18" ht="51.95" customHeight="1"/>
    <row r="19" ht="51.95" customHeight="1"/>
    <row r="20" ht="42.95" customHeight="1"/>
    <row r="21" ht="51.95" customHeight="1"/>
    <row r="22" ht="32.1" customHeight="1"/>
    <row r="23" ht="51.95" customHeight="1"/>
    <row r="24" ht="51.95" customHeight="1"/>
    <row r="25" ht="51.95" customHeight="1"/>
    <row r="26" ht="51.95" customHeight="1"/>
    <row r="27" ht="42.95" customHeight="1"/>
    <row r="28" ht="51.95" customHeight="1"/>
    <row r="29" ht="32.1" customHeight="1"/>
    <row r="30" ht="51.95" customHeight="1"/>
    <row r="31" ht="51.95" customHeight="1"/>
    <row r="32"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17">
    <mergeCell ref="C3:F3"/>
    <mergeCell ref="C5:F5"/>
    <mergeCell ref="H5:K5"/>
    <mergeCell ref="D7:E7"/>
    <mergeCell ref="I7:J7"/>
    <mergeCell ref="C9:C12"/>
    <mergeCell ref="H9:H12"/>
    <mergeCell ref="E12:F12"/>
    <mergeCell ref="J12:K12"/>
    <mergeCell ref="E10:F10"/>
    <mergeCell ref="J10:K10"/>
    <mergeCell ref="E11:F11"/>
    <mergeCell ref="J11:K11"/>
    <mergeCell ref="E8:F8"/>
    <mergeCell ref="J8:K8"/>
    <mergeCell ref="E9:F9"/>
    <mergeCell ref="J9:K9"/>
  </mergeCells>
  <hyperlinks>
    <hyperlink ref="A12" location="'Instructions for use'!A1" display="Instructions for use" xr:uid="{69A5FFA4-D6F0-419F-9099-5B5581A7BA0A}"/>
    <hyperlink ref="A11" location="Summary!A1" display="Summary" xr:uid="{483BFBD5-84F5-4F15-B5A2-100D286BC192}"/>
    <hyperlink ref="A10" location="Dashboard!A1" display="Dashboard" xr:uid="{8366FAC7-A2E7-43D5-823C-016AE2DAEA9B}"/>
    <hyperlink ref="A9" location="Contents!A1" display="Contents" xr:uid="{B9B070D9-EAB4-4307-A864-EFA12140E86D}"/>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C1E0CE95-F446-4128-9985-C2B1A86F238F}">
          <x14:formula1>
            <xm:f>'Instructions for use'!$D$30:$D$33</xm:f>
          </x14:formula1>
          <xm:sqref>C9:C12 H9:H12</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E439FC-068E-486F-979C-A7505158CC91}">
  <dimension ref="A3:P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16" ht="46.5">
      <c r="C3" s="194" t="s">
        <v>436</v>
      </c>
      <c r="D3" s="194"/>
      <c r="E3" s="194"/>
      <c r="F3" s="194"/>
    </row>
    <row r="5" spans="1:16" ht="90.95" customHeight="1">
      <c r="C5" s="193" t="s">
        <v>437</v>
      </c>
      <c r="D5" s="193"/>
      <c r="E5" s="193"/>
      <c r="F5" s="193"/>
      <c r="H5" s="193" t="s">
        <v>438</v>
      </c>
      <c r="I5" s="193"/>
      <c r="J5" s="193"/>
      <c r="K5" s="193"/>
      <c r="M5" s="193" t="s">
        <v>439</v>
      </c>
      <c r="N5" s="193"/>
      <c r="O5" s="193"/>
      <c r="P5" s="193"/>
    </row>
    <row r="6" spans="1:16" ht="16.5" thickBot="1">
      <c r="C6" s="2"/>
      <c r="H6" s="2"/>
      <c r="M6" s="2"/>
    </row>
    <row r="7" spans="1:16" ht="80.099999999999994" customHeight="1" thickTop="1" thickBot="1">
      <c r="A7" s="84" t="s">
        <v>251</v>
      </c>
      <c r="C7" s="62" t="s">
        <v>173</v>
      </c>
      <c r="D7" s="209" t="s">
        <v>440</v>
      </c>
      <c r="E7" s="210"/>
      <c r="F7" s="63" t="s">
        <v>306</v>
      </c>
      <c r="H7" s="62" t="s">
        <v>174</v>
      </c>
      <c r="I7" s="209" t="s">
        <v>441</v>
      </c>
      <c r="J7" s="210"/>
      <c r="K7" s="63" t="s">
        <v>64</v>
      </c>
      <c r="M7" s="62" t="s">
        <v>177</v>
      </c>
      <c r="N7" s="209" t="s">
        <v>442</v>
      </c>
      <c r="O7" s="210"/>
      <c r="P7" s="63" t="s">
        <v>64</v>
      </c>
    </row>
    <row r="8" spans="1:16" ht="32.1" customHeight="1" thickTop="1" thickBot="1">
      <c r="C8" s="64" t="s">
        <v>240</v>
      </c>
      <c r="D8" s="65" t="s">
        <v>258</v>
      </c>
      <c r="E8" s="207" t="s">
        <v>259</v>
      </c>
      <c r="F8" s="208"/>
      <c r="H8" s="64" t="s">
        <v>240</v>
      </c>
      <c r="I8" s="65" t="s">
        <v>258</v>
      </c>
      <c r="J8" s="207" t="s">
        <v>259</v>
      </c>
      <c r="K8" s="208"/>
      <c r="M8" s="64" t="s">
        <v>240</v>
      </c>
      <c r="N8" s="65" t="s">
        <v>258</v>
      </c>
      <c r="O8" s="207" t="s">
        <v>259</v>
      </c>
      <c r="P8" s="208"/>
    </row>
    <row r="9" spans="1:16" ht="51.95" customHeight="1" thickBot="1">
      <c r="A9" s="85" t="s">
        <v>33</v>
      </c>
      <c r="C9" s="190"/>
      <c r="D9" s="65" t="s">
        <v>261</v>
      </c>
      <c r="E9" s="205"/>
      <c r="F9" s="206"/>
      <c r="H9" s="190"/>
      <c r="I9" s="65" t="s">
        <v>261</v>
      </c>
      <c r="J9" s="205"/>
      <c r="K9" s="206"/>
      <c r="M9" s="190"/>
      <c r="N9" s="65" t="s">
        <v>261</v>
      </c>
      <c r="O9" s="205"/>
      <c r="P9" s="206"/>
    </row>
    <row r="10" spans="1:16" ht="51.95" customHeight="1" thickBot="1">
      <c r="A10" s="85" t="s">
        <v>262</v>
      </c>
      <c r="C10" s="191"/>
      <c r="D10" s="65" t="s">
        <v>264</v>
      </c>
      <c r="E10" s="205"/>
      <c r="F10" s="206"/>
      <c r="H10" s="191"/>
      <c r="I10" s="65" t="s">
        <v>264</v>
      </c>
      <c r="J10" s="205"/>
      <c r="K10" s="206"/>
      <c r="M10" s="191"/>
      <c r="N10" s="65" t="s">
        <v>264</v>
      </c>
      <c r="O10" s="205"/>
      <c r="P10" s="206"/>
    </row>
    <row r="11" spans="1:16" ht="51.95" customHeight="1" thickBot="1">
      <c r="A11" s="85" t="s">
        <v>265</v>
      </c>
      <c r="C11" s="191"/>
      <c r="D11" s="65" t="s">
        <v>266</v>
      </c>
      <c r="E11" s="205"/>
      <c r="F11" s="206"/>
      <c r="H11" s="191"/>
      <c r="I11" s="65" t="s">
        <v>274</v>
      </c>
      <c r="J11" s="205"/>
      <c r="K11" s="206"/>
      <c r="M11" s="191"/>
      <c r="N11" s="65" t="s">
        <v>266</v>
      </c>
      <c r="O11" s="205"/>
      <c r="P11" s="206"/>
    </row>
    <row r="12" spans="1:16" ht="51.95" customHeight="1" thickBot="1">
      <c r="A12" s="85" t="s">
        <v>268</v>
      </c>
      <c r="C12" s="192"/>
      <c r="D12" s="66" t="s">
        <v>270</v>
      </c>
      <c r="E12" s="203"/>
      <c r="F12" s="204"/>
      <c r="H12" s="192"/>
      <c r="I12" s="66" t="s">
        <v>270</v>
      </c>
      <c r="J12" s="203"/>
      <c r="K12" s="204"/>
      <c r="M12" s="192"/>
      <c r="N12" s="66" t="s">
        <v>270</v>
      </c>
      <c r="O12" s="203"/>
      <c r="P12" s="204"/>
    </row>
    <row r="13" spans="1:16" ht="42.95" customHeight="1" thickBot="1">
      <c r="C13" s="6"/>
      <c r="D13" s="6"/>
      <c r="E13" s="6"/>
      <c r="F13" s="6"/>
      <c r="H13" s="6"/>
      <c r="I13" s="6"/>
      <c r="J13" s="6"/>
      <c r="K13" s="6"/>
    </row>
    <row r="14" spans="1:16" ht="69" customHeight="1" thickTop="1" thickBot="1">
      <c r="H14" s="62" t="s">
        <v>175</v>
      </c>
      <c r="I14" s="209" t="s">
        <v>443</v>
      </c>
      <c r="J14" s="210"/>
      <c r="K14" s="63" t="s">
        <v>64</v>
      </c>
      <c r="M14" s="62" t="s">
        <v>178</v>
      </c>
      <c r="N14" s="209" t="s">
        <v>444</v>
      </c>
      <c r="O14" s="210"/>
      <c r="P14" s="63" t="s">
        <v>64</v>
      </c>
    </row>
    <row r="15" spans="1:16" ht="32.1" customHeight="1" thickTop="1" thickBot="1">
      <c r="H15" s="64" t="s">
        <v>240</v>
      </c>
      <c r="I15" s="65" t="s">
        <v>258</v>
      </c>
      <c r="J15" s="207" t="s">
        <v>259</v>
      </c>
      <c r="K15" s="208"/>
      <c r="M15" s="64" t="s">
        <v>240</v>
      </c>
      <c r="N15" s="65" t="s">
        <v>258</v>
      </c>
      <c r="O15" s="207" t="s">
        <v>259</v>
      </c>
      <c r="P15" s="208"/>
    </row>
    <row r="16" spans="1:16" ht="51.95" customHeight="1" thickBot="1">
      <c r="H16" s="190"/>
      <c r="I16" s="65" t="s">
        <v>261</v>
      </c>
      <c r="J16" s="205"/>
      <c r="K16" s="206"/>
      <c r="M16" s="190"/>
      <c r="N16" s="65" t="s">
        <v>261</v>
      </c>
      <c r="O16" s="205"/>
      <c r="P16" s="206"/>
    </row>
    <row r="17" spans="8:16" ht="51.95" customHeight="1" thickBot="1">
      <c r="H17" s="191"/>
      <c r="I17" s="65" t="s">
        <v>264</v>
      </c>
      <c r="J17" s="205"/>
      <c r="K17" s="206"/>
      <c r="M17" s="191"/>
      <c r="N17" s="65" t="s">
        <v>264</v>
      </c>
      <c r="O17" s="205"/>
      <c r="P17" s="206"/>
    </row>
    <row r="18" spans="8:16" ht="51.95" customHeight="1" thickBot="1">
      <c r="H18" s="191"/>
      <c r="I18" s="65" t="s">
        <v>274</v>
      </c>
      <c r="J18" s="205"/>
      <c r="K18" s="206"/>
      <c r="M18" s="191"/>
      <c r="N18" s="65" t="s">
        <v>266</v>
      </c>
      <c r="O18" s="205"/>
      <c r="P18" s="206"/>
    </row>
    <row r="19" spans="8:16" ht="51.95" customHeight="1" thickBot="1">
      <c r="H19" s="192"/>
      <c r="I19" s="66" t="s">
        <v>270</v>
      </c>
      <c r="J19" s="203"/>
      <c r="K19" s="204"/>
      <c r="M19" s="192"/>
      <c r="N19" s="66" t="s">
        <v>270</v>
      </c>
      <c r="O19" s="203"/>
      <c r="P19" s="204"/>
    </row>
    <row r="20" spans="8:16" ht="42.95" customHeight="1" thickTop="1" thickBot="1"/>
    <row r="21" spans="8:16" ht="51.95" customHeight="1" thickTop="1" thickBot="1">
      <c r="H21" s="62" t="s">
        <v>176</v>
      </c>
      <c r="I21" s="209" t="s">
        <v>445</v>
      </c>
      <c r="J21" s="210"/>
      <c r="K21" s="63" t="s">
        <v>64</v>
      </c>
    </row>
    <row r="22" spans="8:16" ht="32.1" customHeight="1" thickTop="1" thickBot="1">
      <c r="H22" s="64" t="s">
        <v>240</v>
      </c>
      <c r="I22" s="65" t="s">
        <v>258</v>
      </c>
      <c r="J22" s="207" t="s">
        <v>259</v>
      </c>
      <c r="K22" s="208"/>
    </row>
    <row r="23" spans="8:16" ht="51.95" customHeight="1" thickBot="1">
      <c r="H23" s="190"/>
      <c r="I23" s="65" t="s">
        <v>261</v>
      </c>
      <c r="J23" s="205"/>
      <c r="K23" s="206"/>
    </row>
    <row r="24" spans="8:16" ht="51.95" customHeight="1" thickBot="1">
      <c r="H24" s="191"/>
      <c r="I24" s="65" t="s">
        <v>264</v>
      </c>
      <c r="J24" s="205"/>
      <c r="K24" s="206"/>
    </row>
    <row r="25" spans="8:16" ht="51.95" customHeight="1" thickBot="1">
      <c r="H25" s="191"/>
      <c r="I25" s="65" t="s">
        <v>274</v>
      </c>
      <c r="J25" s="205"/>
      <c r="K25" s="206"/>
    </row>
    <row r="26" spans="8:16" ht="51.95" customHeight="1" thickBot="1">
      <c r="H26" s="192"/>
      <c r="I26" s="66" t="s">
        <v>270</v>
      </c>
      <c r="J26" s="203"/>
      <c r="K26" s="204"/>
    </row>
    <row r="27" spans="8:16" ht="42.95" customHeight="1" thickTop="1"/>
    <row r="28" spans="8:16" ht="51.95" customHeight="1"/>
    <row r="29" spans="8:16" ht="32.1" customHeight="1"/>
    <row r="30" spans="8:16" ht="51.95" customHeight="1"/>
    <row r="31" spans="8:16" ht="51.95" customHeight="1"/>
    <row r="32" spans="8:16" ht="51.95" customHeight="1"/>
    <row r="33" ht="51.95" customHeight="1"/>
    <row r="34" ht="51.75" customHeight="1"/>
    <row r="35" ht="51.7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46">
    <mergeCell ref="O12:P12"/>
    <mergeCell ref="M5:P5"/>
    <mergeCell ref="D7:E7"/>
    <mergeCell ref="I7:J7"/>
    <mergeCell ref="N7:O7"/>
    <mergeCell ref="J8:K8"/>
    <mergeCell ref="O8:P8"/>
    <mergeCell ref="O10:P10"/>
    <mergeCell ref="E11:F11"/>
    <mergeCell ref="J11:K11"/>
    <mergeCell ref="O11:P11"/>
    <mergeCell ref="E9:F9"/>
    <mergeCell ref="J9:K9"/>
    <mergeCell ref="O9:P9"/>
    <mergeCell ref="O19:P19"/>
    <mergeCell ref="J23:K23"/>
    <mergeCell ref="J24:K24"/>
    <mergeCell ref="J25:K25"/>
    <mergeCell ref="J26:K26"/>
    <mergeCell ref="J19:K19"/>
    <mergeCell ref="I21:J21"/>
    <mergeCell ref="J22:K22"/>
    <mergeCell ref="N14:O14"/>
    <mergeCell ref="O15:P15"/>
    <mergeCell ref="O16:P16"/>
    <mergeCell ref="O17:P17"/>
    <mergeCell ref="O18:P18"/>
    <mergeCell ref="E8:F8"/>
    <mergeCell ref="C3:F3"/>
    <mergeCell ref="C5:F5"/>
    <mergeCell ref="H5:K5"/>
    <mergeCell ref="M16:M19"/>
    <mergeCell ref="M9:M12"/>
    <mergeCell ref="J16:K16"/>
    <mergeCell ref="J17:K17"/>
    <mergeCell ref="J18:K18"/>
    <mergeCell ref="I14:J14"/>
    <mergeCell ref="J15:K15"/>
    <mergeCell ref="E10:F10"/>
    <mergeCell ref="J10:K10"/>
    <mergeCell ref="J12:K12"/>
    <mergeCell ref="C9:C12"/>
    <mergeCell ref="H9:H12"/>
    <mergeCell ref="H16:H19"/>
    <mergeCell ref="H23:H26"/>
    <mergeCell ref="E12:F12"/>
  </mergeCells>
  <hyperlinks>
    <hyperlink ref="A12" location="'Instructions for use'!A1" display="Instructions for use" xr:uid="{B3202A23-B8EB-4EFE-A5B0-555F8BD59530}"/>
    <hyperlink ref="A11" location="Summary!A1" display="Summary" xr:uid="{C8050486-7656-4524-A48E-C443A6F34646}"/>
    <hyperlink ref="A10" location="Dashboard!A1" display="Dashboard" xr:uid="{FC008964-DC22-4111-889A-1AA55227B2F6}"/>
    <hyperlink ref="A9" location="Contents!A1" display="Contents" xr:uid="{836CD55C-6C9A-4862-AD84-6C0F42B2134A}"/>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EEE82AF5-6941-4426-8AA7-0F5998365DE3}">
          <x14:formula1>
            <xm:f>'Instructions for use'!$D$30:$D$33</xm:f>
          </x14:formula1>
          <xm:sqref>C9:C12 H9:H12 H16:H19 H23:H26 M16:M19 M9:M12</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B1506-488C-4BAB-AB5A-CBDF9CFA19FA}">
  <dimension ref="A3:P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16" ht="46.5">
      <c r="C3" s="194" t="s">
        <v>446</v>
      </c>
      <c r="D3" s="194"/>
      <c r="E3" s="194"/>
      <c r="F3" s="194"/>
    </row>
    <row r="5" spans="1:16" ht="90.95" customHeight="1">
      <c r="C5" s="193" t="s">
        <v>447</v>
      </c>
      <c r="D5" s="193"/>
      <c r="E5" s="193"/>
      <c r="F5" s="193"/>
      <c r="H5" s="193" t="s">
        <v>448</v>
      </c>
      <c r="I5" s="193"/>
      <c r="J5" s="193"/>
      <c r="K5" s="193"/>
      <c r="M5" s="193" t="s">
        <v>449</v>
      </c>
      <c r="N5" s="193"/>
      <c r="O5" s="193"/>
      <c r="P5" s="193"/>
    </row>
    <row r="6" spans="1:16" ht="16.5" thickBot="1">
      <c r="C6" s="2"/>
      <c r="H6" s="2"/>
      <c r="M6" s="2"/>
    </row>
    <row r="7" spans="1:16" ht="80.099999999999994" customHeight="1" thickTop="1" thickBot="1">
      <c r="A7" s="84" t="s">
        <v>251</v>
      </c>
      <c r="C7" s="62" t="s">
        <v>179</v>
      </c>
      <c r="D7" s="209" t="s">
        <v>450</v>
      </c>
      <c r="E7" s="210"/>
      <c r="F7" s="63" t="s">
        <v>316</v>
      </c>
      <c r="H7" s="62" t="s">
        <v>180</v>
      </c>
      <c r="I7" s="209" t="s">
        <v>451</v>
      </c>
      <c r="J7" s="210"/>
      <c r="K7" s="63" t="s">
        <v>257</v>
      </c>
      <c r="M7" s="62" t="s">
        <v>181</v>
      </c>
      <c r="N7" s="209" t="s">
        <v>452</v>
      </c>
      <c r="O7" s="210"/>
      <c r="P7" s="63" t="s">
        <v>257</v>
      </c>
    </row>
    <row r="8" spans="1:16" ht="32.1" customHeight="1" thickTop="1" thickBot="1">
      <c r="C8" s="64" t="s">
        <v>240</v>
      </c>
      <c r="D8" s="65" t="s">
        <v>258</v>
      </c>
      <c r="E8" s="207" t="s">
        <v>259</v>
      </c>
      <c r="F8" s="208"/>
      <c r="H8" s="64" t="s">
        <v>240</v>
      </c>
      <c r="I8" s="65" t="s">
        <v>258</v>
      </c>
      <c r="J8" s="207" t="s">
        <v>259</v>
      </c>
      <c r="K8" s="208"/>
      <c r="M8" s="64" t="s">
        <v>240</v>
      </c>
      <c r="N8" s="65" t="s">
        <v>258</v>
      </c>
      <c r="O8" s="207" t="s">
        <v>259</v>
      </c>
      <c r="P8" s="208"/>
    </row>
    <row r="9" spans="1:16" ht="51.95" customHeight="1" thickBot="1">
      <c r="A9" s="85" t="s">
        <v>33</v>
      </c>
      <c r="C9" s="190"/>
      <c r="D9" s="65" t="s">
        <v>261</v>
      </c>
      <c r="E9" s="205"/>
      <c r="F9" s="206"/>
      <c r="H9" s="190"/>
      <c r="I9" s="65" t="s">
        <v>261</v>
      </c>
      <c r="J9" s="205"/>
      <c r="K9" s="206"/>
      <c r="M9" s="190"/>
      <c r="N9" s="65" t="s">
        <v>261</v>
      </c>
      <c r="O9" s="205"/>
      <c r="P9" s="206"/>
    </row>
    <row r="10" spans="1:16" ht="51.95" customHeight="1" thickBot="1">
      <c r="A10" s="85" t="s">
        <v>262</v>
      </c>
      <c r="C10" s="191"/>
      <c r="D10" s="65" t="s">
        <v>264</v>
      </c>
      <c r="E10" s="205"/>
      <c r="F10" s="206"/>
      <c r="H10" s="191"/>
      <c r="I10" s="65" t="s">
        <v>264</v>
      </c>
      <c r="J10" s="205"/>
      <c r="K10" s="206"/>
      <c r="M10" s="191"/>
      <c r="N10" s="65" t="s">
        <v>264</v>
      </c>
      <c r="O10" s="205"/>
      <c r="P10" s="206"/>
    </row>
    <row r="11" spans="1:16" ht="51.95" customHeight="1" thickBot="1">
      <c r="A11" s="85" t="s">
        <v>265</v>
      </c>
      <c r="C11" s="191"/>
      <c r="D11" s="65" t="s">
        <v>266</v>
      </c>
      <c r="E11" s="205"/>
      <c r="F11" s="206"/>
      <c r="H11" s="191"/>
      <c r="I11" s="65" t="s">
        <v>274</v>
      </c>
      <c r="J11" s="205"/>
      <c r="K11" s="206"/>
      <c r="M11" s="191"/>
      <c r="N11" s="65" t="s">
        <v>274</v>
      </c>
      <c r="O11" s="205"/>
      <c r="P11" s="206"/>
    </row>
    <row r="12" spans="1:16" ht="51.95" customHeight="1" thickBot="1">
      <c r="A12" s="85" t="s">
        <v>268</v>
      </c>
      <c r="C12" s="192"/>
      <c r="D12" s="66" t="s">
        <v>270</v>
      </c>
      <c r="E12" s="203"/>
      <c r="F12" s="204"/>
      <c r="H12" s="192"/>
      <c r="I12" s="66" t="s">
        <v>270</v>
      </c>
      <c r="J12" s="203"/>
      <c r="K12" s="204"/>
      <c r="M12" s="192"/>
      <c r="N12" s="66" t="s">
        <v>270</v>
      </c>
      <c r="O12" s="203"/>
      <c r="P12" s="204"/>
    </row>
    <row r="13" spans="1:16" ht="42.95" customHeight="1">
      <c r="C13" s="6"/>
      <c r="D13" s="6"/>
      <c r="E13" s="6"/>
      <c r="F13" s="6"/>
      <c r="H13" s="6"/>
      <c r="I13" s="6"/>
      <c r="J13" s="6"/>
      <c r="K13" s="6"/>
    </row>
    <row r="14" spans="1:16" ht="69" customHeight="1"/>
    <row r="15" spans="1:16" ht="32.1" customHeight="1"/>
    <row r="16" spans="1:16" ht="51.95" customHeight="1"/>
    <row r="17" ht="51.95" customHeight="1"/>
    <row r="18" ht="51.95" customHeight="1"/>
    <row r="19" ht="51.95" customHeight="1"/>
    <row r="20" ht="42.95" customHeight="1"/>
    <row r="21" ht="51.95" customHeight="1"/>
    <row r="22" ht="32.1" customHeight="1"/>
    <row r="23" ht="51.95" customHeight="1"/>
    <row r="24" ht="51.95" customHeight="1"/>
    <row r="25" ht="51.95" customHeight="1"/>
    <row r="26" ht="51.95" customHeight="1"/>
    <row r="27" ht="42.95" customHeight="1"/>
    <row r="28" ht="51.95" customHeight="1"/>
    <row r="29" ht="32.1" customHeight="1"/>
    <row r="30" ht="51.95" customHeight="1"/>
    <row r="31" ht="51.95" customHeight="1"/>
    <row r="32" ht="51.95" customHeight="1"/>
    <row r="33" ht="51.95" customHeight="1"/>
    <row r="34" ht="51.75" customHeight="1"/>
    <row r="35" ht="51.95" customHeight="1"/>
    <row r="36" ht="33"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25">
    <mergeCell ref="O8:P8"/>
    <mergeCell ref="E9:F9"/>
    <mergeCell ref="J9:K9"/>
    <mergeCell ref="O9:P9"/>
    <mergeCell ref="C3:F3"/>
    <mergeCell ref="C5:F5"/>
    <mergeCell ref="H5:K5"/>
    <mergeCell ref="M5:P5"/>
    <mergeCell ref="D7:E7"/>
    <mergeCell ref="I7:J7"/>
    <mergeCell ref="N7:O7"/>
    <mergeCell ref="O12:P12"/>
    <mergeCell ref="M9:M12"/>
    <mergeCell ref="E10:F10"/>
    <mergeCell ref="J10:K10"/>
    <mergeCell ref="O10:P10"/>
    <mergeCell ref="E11:F11"/>
    <mergeCell ref="J11:K11"/>
    <mergeCell ref="O11:P11"/>
    <mergeCell ref="C9:C12"/>
    <mergeCell ref="H9:H12"/>
    <mergeCell ref="E12:F12"/>
    <mergeCell ref="J12:K12"/>
    <mergeCell ref="E8:F8"/>
    <mergeCell ref="J8:K8"/>
  </mergeCells>
  <hyperlinks>
    <hyperlink ref="A12" location="'Instructions for use'!A1" display="Instructions for use" xr:uid="{09CCCAEC-5B43-4DA7-9B63-EEF95E64DD00}"/>
    <hyperlink ref="A11" location="Summary!A1" display="Summary" xr:uid="{0218C91E-9F98-4B1E-8101-C2CE37E86254}"/>
    <hyperlink ref="A10" location="Dashboard!A1" display="Dashboard" xr:uid="{7904F483-A065-48C8-83D0-92E22446E6CC}"/>
    <hyperlink ref="A9" location="Contents!A1" display="Contents" xr:uid="{2775AEA6-49FE-45E3-8479-579F2AA2F83E}"/>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153E7F57-DBA4-42D0-AF26-C84D9C58D427}">
          <x14:formula1>
            <xm:f>'Instructions for use'!$D$30:$D$33</xm:f>
          </x14:formula1>
          <xm:sqref>C9:C12 H9:H12 M9:M12</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8A7CF8-CABF-481E-9C70-D6926B3E7946}">
  <dimension ref="A3:AE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23" width="10.875" style="1"/>
    <col min="24" max="24" width="28.625" style="1" customWidth="1"/>
    <col min="25" max="25" width="38.5" style="1" customWidth="1"/>
    <col min="26" max="28" width="10.875" style="1"/>
    <col min="29" max="29" width="28.625" style="1" customWidth="1"/>
    <col min="30" max="30" width="38.5" style="1" customWidth="1"/>
    <col min="31" max="16384" width="10.875" style="1"/>
  </cols>
  <sheetData>
    <row r="3" spans="1:31" ht="46.5" customHeight="1">
      <c r="C3" s="194" t="s">
        <v>453</v>
      </c>
      <c r="D3" s="194"/>
      <c r="E3" s="194"/>
      <c r="F3" s="194"/>
      <c r="G3" s="194"/>
      <c r="H3" s="194"/>
      <c r="I3" s="194"/>
    </row>
    <row r="5" spans="1:31" ht="90.95" customHeight="1">
      <c r="C5" s="193" t="s">
        <v>454</v>
      </c>
      <c r="D5" s="193"/>
      <c r="E5" s="193"/>
      <c r="F5" s="193"/>
      <c r="H5" s="193" t="s">
        <v>455</v>
      </c>
      <c r="I5" s="193"/>
      <c r="J5" s="193"/>
      <c r="K5" s="193"/>
      <c r="M5" s="193" t="s">
        <v>456</v>
      </c>
      <c r="N5" s="193"/>
      <c r="O5" s="193"/>
      <c r="P5" s="193"/>
      <c r="R5" s="193" t="s">
        <v>355</v>
      </c>
      <c r="S5" s="193"/>
      <c r="T5" s="193"/>
      <c r="U5" s="193"/>
      <c r="W5" s="193" t="s">
        <v>457</v>
      </c>
      <c r="X5" s="193"/>
      <c r="Y5" s="193"/>
      <c r="Z5" s="193"/>
      <c r="AB5" s="193" t="s">
        <v>402</v>
      </c>
      <c r="AC5" s="193"/>
      <c r="AD5" s="193"/>
      <c r="AE5" s="193"/>
    </row>
    <row r="6" spans="1:31" ht="16.5" thickBot="1">
      <c r="C6" s="2"/>
      <c r="H6" s="2"/>
      <c r="M6" s="2"/>
      <c r="R6" s="2"/>
      <c r="W6" s="2"/>
      <c r="AB6" s="2"/>
    </row>
    <row r="7" spans="1:31" ht="80.099999999999994" customHeight="1" thickTop="1" thickBot="1">
      <c r="A7" s="84" t="s">
        <v>251</v>
      </c>
      <c r="C7" s="62" t="s">
        <v>182</v>
      </c>
      <c r="D7" s="209" t="s">
        <v>458</v>
      </c>
      <c r="E7" s="210"/>
      <c r="F7" s="63" t="s">
        <v>306</v>
      </c>
      <c r="H7" s="62" t="s">
        <v>183</v>
      </c>
      <c r="I7" s="209" t="s">
        <v>459</v>
      </c>
      <c r="J7" s="210"/>
      <c r="K7" s="63" t="s">
        <v>257</v>
      </c>
      <c r="M7" s="62" t="s">
        <v>184</v>
      </c>
      <c r="N7" s="209" t="s">
        <v>460</v>
      </c>
      <c r="O7" s="210"/>
      <c r="P7" s="63" t="s">
        <v>306</v>
      </c>
      <c r="R7" s="62" t="s">
        <v>186</v>
      </c>
      <c r="S7" s="209" t="s">
        <v>373</v>
      </c>
      <c r="T7" s="210"/>
      <c r="U7" s="63" t="s">
        <v>257</v>
      </c>
      <c r="W7" s="62" t="s">
        <v>187</v>
      </c>
      <c r="X7" s="209" t="s">
        <v>461</v>
      </c>
      <c r="Y7" s="210"/>
      <c r="Z7" s="63" t="s">
        <v>257</v>
      </c>
      <c r="AB7" s="62" t="s">
        <v>188</v>
      </c>
      <c r="AC7" s="209" t="s">
        <v>405</v>
      </c>
      <c r="AD7" s="210"/>
      <c r="AE7" s="63" t="s">
        <v>257</v>
      </c>
    </row>
    <row r="8" spans="1:31" ht="32.1" customHeight="1" thickTop="1" thickBot="1">
      <c r="C8" s="64" t="s">
        <v>240</v>
      </c>
      <c r="D8" s="65" t="s">
        <v>258</v>
      </c>
      <c r="E8" s="207" t="s">
        <v>259</v>
      </c>
      <c r="F8" s="208"/>
      <c r="H8" s="64" t="s">
        <v>240</v>
      </c>
      <c r="I8" s="65" t="s">
        <v>258</v>
      </c>
      <c r="J8" s="207" t="s">
        <v>259</v>
      </c>
      <c r="K8" s="208"/>
      <c r="M8" s="64" t="s">
        <v>240</v>
      </c>
      <c r="N8" s="65" t="s">
        <v>258</v>
      </c>
      <c r="O8" s="207" t="s">
        <v>259</v>
      </c>
      <c r="P8" s="208"/>
      <c r="R8" s="64" t="s">
        <v>240</v>
      </c>
      <c r="S8" s="65" t="s">
        <v>258</v>
      </c>
      <c r="T8" s="207" t="s">
        <v>259</v>
      </c>
      <c r="U8" s="208"/>
      <c r="W8" s="64" t="s">
        <v>240</v>
      </c>
      <c r="X8" s="65" t="s">
        <v>258</v>
      </c>
      <c r="Y8" s="207" t="s">
        <v>259</v>
      </c>
      <c r="Z8" s="208"/>
      <c r="AB8" s="64" t="s">
        <v>240</v>
      </c>
      <c r="AC8" s="65" t="s">
        <v>258</v>
      </c>
      <c r="AD8" s="207" t="s">
        <v>259</v>
      </c>
      <c r="AE8" s="208"/>
    </row>
    <row r="9" spans="1:31" ht="51.95" customHeight="1" thickBot="1">
      <c r="A9" s="85" t="s">
        <v>33</v>
      </c>
      <c r="C9" s="190"/>
      <c r="D9" s="65" t="s">
        <v>261</v>
      </c>
      <c r="E9" s="205"/>
      <c r="F9" s="206"/>
      <c r="H9" s="190"/>
      <c r="I9" s="65" t="s">
        <v>261</v>
      </c>
      <c r="J9" s="205"/>
      <c r="K9" s="206"/>
      <c r="M9" s="190"/>
      <c r="N9" s="65" t="s">
        <v>261</v>
      </c>
      <c r="O9" s="205"/>
      <c r="P9" s="206"/>
      <c r="R9" s="190"/>
      <c r="S9" s="65" t="s">
        <v>261</v>
      </c>
      <c r="T9" s="205"/>
      <c r="U9" s="206"/>
      <c r="W9" s="190"/>
      <c r="X9" s="65" t="s">
        <v>261</v>
      </c>
      <c r="Y9" s="205"/>
      <c r="Z9" s="206"/>
      <c r="AB9" s="190"/>
      <c r="AC9" s="65" t="s">
        <v>261</v>
      </c>
      <c r="AD9" s="205"/>
      <c r="AE9" s="206"/>
    </row>
    <row r="10" spans="1:31" ht="51.95" customHeight="1" thickBot="1">
      <c r="A10" s="85" t="s">
        <v>262</v>
      </c>
      <c r="C10" s="191"/>
      <c r="D10" s="65" t="s">
        <v>264</v>
      </c>
      <c r="E10" s="205"/>
      <c r="F10" s="206"/>
      <c r="H10" s="191"/>
      <c r="I10" s="65" t="s">
        <v>264</v>
      </c>
      <c r="J10" s="205"/>
      <c r="K10" s="206"/>
      <c r="M10" s="191"/>
      <c r="N10" s="65" t="s">
        <v>264</v>
      </c>
      <c r="O10" s="205"/>
      <c r="P10" s="206"/>
      <c r="R10" s="191"/>
      <c r="S10" s="65" t="s">
        <v>264</v>
      </c>
      <c r="T10" s="205"/>
      <c r="U10" s="206"/>
      <c r="W10" s="191"/>
      <c r="X10" s="65" t="s">
        <v>264</v>
      </c>
      <c r="Y10" s="205"/>
      <c r="Z10" s="206"/>
      <c r="AB10" s="191"/>
      <c r="AC10" s="65" t="s">
        <v>264</v>
      </c>
      <c r="AD10" s="205"/>
      <c r="AE10" s="206"/>
    </row>
    <row r="11" spans="1:31" ht="51.95" customHeight="1" thickBot="1">
      <c r="A11" s="85" t="s">
        <v>265</v>
      </c>
      <c r="C11" s="191"/>
      <c r="D11" s="65" t="s">
        <v>266</v>
      </c>
      <c r="E11" s="205"/>
      <c r="F11" s="206"/>
      <c r="H11" s="191"/>
      <c r="I11" s="65" t="s">
        <v>274</v>
      </c>
      <c r="J11" s="205"/>
      <c r="K11" s="206"/>
      <c r="M11" s="191"/>
      <c r="N11" s="65" t="s">
        <v>266</v>
      </c>
      <c r="O11" s="205"/>
      <c r="P11" s="206"/>
      <c r="R11" s="191"/>
      <c r="S11" s="65" t="s">
        <v>274</v>
      </c>
      <c r="T11" s="205"/>
      <c r="U11" s="206"/>
      <c r="W11" s="191"/>
      <c r="X11" s="65" t="s">
        <v>266</v>
      </c>
      <c r="Y11" s="205"/>
      <c r="Z11" s="206"/>
      <c r="AB11" s="191"/>
      <c r="AC11" s="65" t="s">
        <v>274</v>
      </c>
      <c r="AD11" s="205"/>
      <c r="AE11" s="206"/>
    </row>
    <row r="12" spans="1:31" ht="51.95" customHeight="1" thickBot="1">
      <c r="A12" s="85" t="s">
        <v>268</v>
      </c>
      <c r="C12" s="192"/>
      <c r="D12" s="66" t="s">
        <v>270</v>
      </c>
      <c r="E12" s="203"/>
      <c r="F12" s="204"/>
      <c r="H12" s="192"/>
      <c r="I12" s="66" t="s">
        <v>270</v>
      </c>
      <c r="J12" s="203"/>
      <c r="K12" s="204"/>
      <c r="M12" s="192"/>
      <c r="N12" s="66" t="s">
        <v>270</v>
      </c>
      <c r="O12" s="203"/>
      <c r="P12" s="204"/>
      <c r="R12" s="192"/>
      <c r="S12" s="66" t="s">
        <v>270</v>
      </c>
      <c r="T12" s="203"/>
      <c r="U12" s="204"/>
      <c r="W12" s="192"/>
      <c r="X12" s="66" t="s">
        <v>270</v>
      </c>
      <c r="Y12" s="203"/>
      <c r="Z12" s="204"/>
      <c r="AB12" s="192"/>
      <c r="AC12" s="66" t="s">
        <v>270</v>
      </c>
      <c r="AD12" s="203"/>
      <c r="AE12" s="204"/>
    </row>
    <row r="13" spans="1:31" ht="42.95" customHeight="1" thickBot="1">
      <c r="C13" s="6"/>
      <c r="D13" s="6"/>
      <c r="E13" s="6"/>
      <c r="F13" s="6"/>
      <c r="H13" s="6"/>
      <c r="I13" s="6"/>
      <c r="J13" s="6"/>
      <c r="K13" s="6"/>
    </row>
    <row r="14" spans="1:31" ht="69" customHeight="1" thickTop="1" thickBot="1">
      <c r="M14" s="62" t="s">
        <v>185</v>
      </c>
      <c r="N14" s="209" t="s">
        <v>462</v>
      </c>
      <c r="O14" s="210"/>
      <c r="P14" s="63" t="s">
        <v>306</v>
      </c>
    </row>
    <row r="15" spans="1:31" ht="32.1" customHeight="1" thickTop="1" thickBot="1">
      <c r="M15" s="64" t="s">
        <v>240</v>
      </c>
      <c r="N15" s="65" t="s">
        <v>258</v>
      </c>
      <c r="O15" s="207" t="s">
        <v>259</v>
      </c>
      <c r="P15" s="208"/>
    </row>
    <row r="16" spans="1:31" ht="51.95" customHeight="1" thickBot="1">
      <c r="M16" s="190"/>
      <c r="N16" s="65" t="s">
        <v>261</v>
      </c>
      <c r="O16" s="205"/>
      <c r="P16" s="206"/>
    </row>
    <row r="17" spans="13:16" ht="51.95" customHeight="1" thickBot="1">
      <c r="M17" s="191"/>
      <c r="N17" s="65" t="s">
        <v>264</v>
      </c>
      <c r="O17" s="205"/>
      <c r="P17" s="206"/>
    </row>
    <row r="18" spans="13:16" ht="51.95" customHeight="1" thickBot="1">
      <c r="M18" s="191"/>
      <c r="N18" s="65" t="s">
        <v>266</v>
      </c>
      <c r="O18" s="205"/>
      <c r="P18" s="206"/>
    </row>
    <row r="19" spans="13:16" ht="51.95" customHeight="1" thickBot="1">
      <c r="M19" s="192"/>
      <c r="N19" s="66" t="s">
        <v>270</v>
      </c>
      <c r="O19" s="203"/>
      <c r="P19" s="204"/>
    </row>
    <row r="20" spans="13:16" ht="42.95" customHeight="1" thickTop="1"/>
    <row r="21" spans="13:16" ht="51.95" customHeight="1"/>
    <row r="22" spans="13:16" ht="32.1" customHeight="1"/>
    <row r="23" spans="13:16" ht="51.95" customHeight="1"/>
    <row r="24" spans="13:16" ht="51.95" customHeight="1"/>
    <row r="25" spans="13:16" ht="51.95" customHeight="1"/>
    <row r="26" spans="13:16" ht="51.95" customHeight="1"/>
    <row r="27" spans="13:16" ht="42.95" customHeight="1"/>
    <row r="28" spans="13:16" ht="51.95" customHeight="1"/>
    <row r="29" spans="13:16" ht="32.1" customHeight="1"/>
    <row r="30" spans="13:16" ht="51.95" customHeight="1"/>
    <row r="31" spans="13:16" ht="51.95" customHeight="1"/>
    <row r="32" spans="13:16" ht="51.95" customHeight="1"/>
    <row r="33" ht="51.95" customHeight="1"/>
    <row r="34" ht="51.95" customHeight="1"/>
    <row r="35" ht="51.95" customHeight="1"/>
    <row r="37" ht="80.099999999999994" customHeight="1"/>
    <row r="38" ht="32.1" customHeight="1"/>
    <row r="39" ht="51.95" customHeight="1"/>
    <row r="40" ht="51.95" customHeight="1"/>
    <row r="41" ht="51.95" customHeight="1"/>
    <row r="42" ht="51.95" customHeight="1"/>
    <row r="44" ht="86.1" customHeight="1"/>
    <row r="46" ht="80.099999999999994" customHeight="1"/>
    <row r="47" ht="32.1" customHeight="1"/>
    <row r="48"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56">
    <mergeCell ref="R5:U5"/>
    <mergeCell ref="D7:E7"/>
    <mergeCell ref="I7:J7"/>
    <mergeCell ref="N7:O7"/>
    <mergeCell ref="S7:T7"/>
    <mergeCell ref="T8:U8"/>
    <mergeCell ref="E9:F9"/>
    <mergeCell ref="J9:K9"/>
    <mergeCell ref="O9:P9"/>
    <mergeCell ref="T9:U9"/>
    <mergeCell ref="O17:P17"/>
    <mergeCell ref="O18:P18"/>
    <mergeCell ref="O19:P19"/>
    <mergeCell ref="E12:F12"/>
    <mergeCell ref="J12:K12"/>
    <mergeCell ref="O12:P12"/>
    <mergeCell ref="M16:M19"/>
    <mergeCell ref="N14:O14"/>
    <mergeCell ref="O15:P15"/>
    <mergeCell ref="O16:P16"/>
    <mergeCell ref="T12:U12"/>
    <mergeCell ref="O10:P10"/>
    <mergeCell ref="T10:U10"/>
    <mergeCell ref="O11:P11"/>
    <mergeCell ref="T11:U11"/>
    <mergeCell ref="R9:R12"/>
    <mergeCell ref="AD11:AE11"/>
    <mergeCell ref="AD12:AE12"/>
    <mergeCell ref="AB9:AB12"/>
    <mergeCell ref="W5:Z5"/>
    <mergeCell ref="X7:Y7"/>
    <mergeCell ref="Y8:Z8"/>
    <mergeCell ref="Y9:Z9"/>
    <mergeCell ref="AB5:AE5"/>
    <mergeCell ref="AC7:AD7"/>
    <mergeCell ref="AD8:AE8"/>
    <mergeCell ref="AD9:AE9"/>
    <mergeCell ref="AD10:AE10"/>
    <mergeCell ref="Y10:Z10"/>
    <mergeCell ref="Y11:Z11"/>
    <mergeCell ref="W9:W12"/>
    <mergeCell ref="Y12:Z12"/>
    <mergeCell ref="C3:I3"/>
    <mergeCell ref="C9:C12"/>
    <mergeCell ref="H9:H12"/>
    <mergeCell ref="M9:M12"/>
    <mergeCell ref="E10:F10"/>
    <mergeCell ref="J10:K10"/>
    <mergeCell ref="E11:F11"/>
    <mergeCell ref="J11:K11"/>
    <mergeCell ref="E8:F8"/>
    <mergeCell ref="J8:K8"/>
    <mergeCell ref="C5:F5"/>
    <mergeCell ref="H5:K5"/>
    <mergeCell ref="M5:P5"/>
    <mergeCell ref="O8:P8"/>
  </mergeCells>
  <hyperlinks>
    <hyperlink ref="A12" location="'Instructions for use'!A1" display="Instructions for use" xr:uid="{7AD783E8-7901-4529-8251-D936CBAF5DE9}"/>
    <hyperlink ref="A11" location="Summary!A1" display="Summary" xr:uid="{910780B7-2B84-4832-B1F7-2DED72AECB2D}"/>
    <hyperlink ref="A10" location="Dashboard!A1" display="Dashboard" xr:uid="{7824C14E-C170-46E1-9B25-384607195837}"/>
    <hyperlink ref="A9" location="Contents!A1" display="Contents" xr:uid="{C39E48B4-CFD4-460F-94F0-0AA2DC16EBD5}"/>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3C61A0EB-5DEF-4088-852F-CE9AF1713F94}">
          <x14:formula1>
            <xm:f>'Instructions for use'!$D$30:$D$33</xm:f>
          </x14:formula1>
          <xm:sqref>C9:C12 H9:H12 M9:M12 M16:M19 R9:R12 W9:W12 AB9:AB12</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0E1D8-593F-4F88-A74A-5F11433B8C6D}">
  <dimension ref="A3:AY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23" width="10.875" style="1"/>
    <col min="24" max="24" width="28.625" style="1" customWidth="1"/>
    <col min="25" max="25" width="38.5" style="1" customWidth="1"/>
    <col min="26" max="28" width="10.875" style="1"/>
    <col min="29" max="29" width="28.625" style="1" customWidth="1"/>
    <col min="30" max="30" width="38.5" style="1" customWidth="1"/>
    <col min="31" max="33" width="10.875" style="1"/>
    <col min="34" max="34" width="28.625" style="1" customWidth="1"/>
    <col min="35" max="35" width="38.5" style="1" customWidth="1"/>
    <col min="36" max="38" width="10.875" style="1"/>
    <col min="39" max="39" width="28.625" style="1" customWidth="1"/>
    <col min="40" max="40" width="38.5" style="1" customWidth="1"/>
    <col min="41" max="43" width="10.875" style="1"/>
    <col min="44" max="44" width="28.625" style="1" customWidth="1"/>
    <col min="45" max="45" width="38.5" style="1" customWidth="1"/>
    <col min="46" max="48" width="10.875" style="1"/>
    <col min="49" max="49" width="28.625" style="1" customWidth="1"/>
    <col min="50" max="50" width="38.5" style="1" customWidth="1"/>
    <col min="51" max="53" width="10.875" style="1"/>
    <col min="54" max="54" width="28.625" style="1" customWidth="1"/>
    <col min="55" max="55" width="38.5" style="1" customWidth="1"/>
    <col min="56" max="58" width="10.875" style="1"/>
    <col min="59" max="59" width="28.625" style="1" customWidth="1"/>
    <col min="60" max="60" width="38.5" style="1" customWidth="1"/>
    <col min="61" max="16384" width="10.875" style="1"/>
  </cols>
  <sheetData>
    <row r="3" spans="1:51" ht="46.5">
      <c r="C3" s="194" t="s">
        <v>463</v>
      </c>
      <c r="D3" s="194"/>
      <c r="E3" s="194"/>
      <c r="F3" s="194"/>
    </row>
    <row r="5" spans="1:51" ht="90.95" customHeight="1">
      <c r="C5" s="193" t="s">
        <v>464</v>
      </c>
      <c r="D5" s="193"/>
      <c r="E5" s="193"/>
      <c r="F5" s="193"/>
      <c r="H5" s="193" t="s">
        <v>465</v>
      </c>
      <c r="I5" s="193"/>
      <c r="J5" s="193"/>
      <c r="K5" s="193"/>
      <c r="M5" s="193" t="s">
        <v>466</v>
      </c>
      <c r="N5" s="193"/>
      <c r="O5" s="193"/>
      <c r="P5" s="193"/>
      <c r="R5" s="193" t="s">
        <v>467</v>
      </c>
      <c r="S5" s="193"/>
      <c r="T5" s="193"/>
      <c r="U5" s="193"/>
      <c r="W5" s="193" t="s">
        <v>468</v>
      </c>
      <c r="X5" s="193"/>
      <c r="Y5" s="193"/>
      <c r="Z5" s="193"/>
      <c r="AB5" s="193" t="s">
        <v>469</v>
      </c>
      <c r="AC5" s="193"/>
      <c r="AD5" s="193"/>
      <c r="AE5" s="193"/>
      <c r="AG5" s="193" t="s">
        <v>470</v>
      </c>
      <c r="AH5" s="193"/>
      <c r="AI5" s="193"/>
      <c r="AJ5" s="193"/>
      <c r="AL5" s="193" t="s">
        <v>471</v>
      </c>
      <c r="AM5" s="193"/>
      <c r="AN5" s="193"/>
      <c r="AO5" s="193"/>
      <c r="AQ5" s="193" t="s">
        <v>472</v>
      </c>
      <c r="AR5" s="193"/>
      <c r="AS5" s="193"/>
      <c r="AT5" s="193"/>
      <c r="AV5" s="193" t="s">
        <v>473</v>
      </c>
      <c r="AW5" s="193"/>
      <c r="AX5" s="193"/>
      <c r="AY5" s="193"/>
    </row>
    <row r="6" spans="1:51" ht="16.5" thickBot="1">
      <c r="C6" s="2"/>
      <c r="H6" s="2"/>
      <c r="M6" s="2"/>
      <c r="R6" s="2"/>
      <c r="W6" s="2"/>
      <c r="AB6" s="2"/>
      <c r="AG6" s="2"/>
      <c r="AL6" s="2"/>
      <c r="AQ6" s="2"/>
      <c r="AV6" s="2"/>
    </row>
    <row r="7" spans="1:51" ht="80.099999999999994" customHeight="1" thickTop="1" thickBot="1">
      <c r="A7" s="84" t="s">
        <v>251</v>
      </c>
      <c r="C7" s="62" t="s">
        <v>189</v>
      </c>
      <c r="D7" s="209" t="s">
        <v>474</v>
      </c>
      <c r="E7" s="210"/>
      <c r="F7" s="63" t="s">
        <v>316</v>
      </c>
      <c r="H7" s="62" t="s">
        <v>190</v>
      </c>
      <c r="I7" s="209" t="s">
        <v>475</v>
      </c>
      <c r="J7" s="210"/>
      <c r="K7" s="63" t="s">
        <v>316</v>
      </c>
      <c r="M7" s="62" t="s">
        <v>191</v>
      </c>
      <c r="N7" s="209" t="s">
        <v>358</v>
      </c>
      <c r="O7" s="210"/>
      <c r="P7" s="63" t="s">
        <v>316</v>
      </c>
      <c r="R7" s="62" t="s">
        <v>193</v>
      </c>
      <c r="S7" s="209" t="s">
        <v>476</v>
      </c>
      <c r="T7" s="210"/>
      <c r="U7" s="63" t="s">
        <v>306</v>
      </c>
      <c r="W7" s="62" t="s">
        <v>194</v>
      </c>
      <c r="X7" s="209" t="s">
        <v>477</v>
      </c>
      <c r="Y7" s="210"/>
      <c r="Z7" s="63" t="s">
        <v>316</v>
      </c>
      <c r="AB7" s="62" t="s">
        <v>195</v>
      </c>
      <c r="AC7" s="209" t="s">
        <v>469</v>
      </c>
      <c r="AD7" s="210"/>
      <c r="AE7" s="63" t="s">
        <v>257</v>
      </c>
      <c r="AG7" s="62" t="s">
        <v>196</v>
      </c>
      <c r="AH7" s="209" t="s">
        <v>478</v>
      </c>
      <c r="AI7" s="210"/>
      <c r="AJ7" s="63" t="s">
        <v>253</v>
      </c>
      <c r="AL7" s="62" t="s">
        <v>197</v>
      </c>
      <c r="AM7" s="209" t="s">
        <v>471</v>
      </c>
      <c r="AN7" s="210"/>
      <c r="AO7" s="63" t="s">
        <v>316</v>
      </c>
      <c r="AQ7" s="62" t="s">
        <v>198</v>
      </c>
      <c r="AR7" s="209" t="s">
        <v>479</v>
      </c>
      <c r="AS7" s="210"/>
      <c r="AT7" s="63" t="s">
        <v>306</v>
      </c>
      <c r="AV7" s="62" t="s">
        <v>199</v>
      </c>
      <c r="AW7" s="209" t="s">
        <v>480</v>
      </c>
      <c r="AX7" s="210"/>
      <c r="AY7" s="63" t="s">
        <v>257</v>
      </c>
    </row>
    <row r="8" spans="1:51" ht="32.1" customHeight="1" thickTop="1" thickBot="1">
      <c r="C8" s="64" t="s">
        <v>240</v>
      </c>
      <c r="D8" s="65" t="s">
        <v>258</v>
      </c>
      <c r="E8" s="207" t="s">
        <v>259</v>
      </c>
      <c r="F8" s="208"/>
      <c r="H8" s="64" t="s">
        <v>240</v>
      </c>
      <c r="I8" s="65" t="s">
        <v>258</v>
      </c>
      <c r="J8" s="207" t="s">
        <v>259</v>
      </c>
      <c r="K8" s="208"/>
      <c r="M8" s="64" t="s">
        <v>240</v>
      </c>
      <c r="N8" s="65" t="s">
        <v>258</v>
      </c>
      <c r="O8" s="207" t="s">
        <v>259</v>
      </c>
      <c r="P8" s="208"/>
      <c r="R8" s="64" t="s">
        <v>240</v>
      </c>
      <c r="S8" s="65" t="s">
        <v>258</v>
      </c>
      <c r="T8" s="207" t="s">
        <v>259</v>
      </c>
      <c r="U8" s="208"/>
      <c r="W8" s="64" t="s">
        <v>240</v>
      </c>
      <c r="X8" s="65" t="s">
        <v>258</v>
      </c>
      <c r="Y8" s="207" t="s">
        <v>259</v>
      </c>
      <c r="Z8" s="208"/>
      <c r="AB8" s="64" t="s">
        <v>240</v>
      </c>
      <c r="AC8" s="65" t="s">
        <v>258</v>
      </c>
      <c r="AD8" s="207" t="s">
        <v>259</v>
      </c>
      <c r="AE8" s="208"/>
      <c r="AG8" s="64" t="s">
        <v>240</v>
      </c>
      <c r="AH8" s="65" t="s">
        <v>258</v>
      </c>
      <c r="AI8" s="207" t="s">
        <v>259</v>
      </c>
      <c r="AJ8" s="208"/>
      <c r="AL8" s="64" t="s">
        <v>240</v>
      </c>
      <c r="AM8" s="65" t="s">
        <v>258</v>
      </c>
      <c r="AN8" s="207" t="s">
        <v>259</v>
      </c>
      <c r="AO8" s="208"/>
      <c r="AQ8" s="64" t="s">
        <v>240</v>
      </c>
      <c r="AR8" s="65" t="s">
        <v>258</v>
      </c>
      <c r="AS8" s="207" t="s">
        <v>259</v>
      </c>
      <c r="AT8" s="208"/>
      <c r="AV8" s="64" t="s">
        <v>240</v>
      </c>
      <c r="AW8" s="65" t="s">
        <v>258</v>
      </c>
      <c r="AX8" s="207" t="s">
        <v>259</v>
      </c>
      <c r="AY8" s="208"/>
    </row>
    <row r="9" spans="1:51" ht="51.95" customHeight="1" thickBot="1">
      <c r="A9" s="85" t="s">
        <v>33</v>
      </c>
      <c r="C9" s="190"/>
      <c r="D9" s="65" t="s">
        <v>261</v>
      </c>
      <c r="E9" s="205"/>
      <c r="F9" s="206"/>
      <c r="H9" s="190"/>
      <c r="I9" s="65" t="s">
        <v>261</v>
      </c>
      <c r="J9" s="205"/>
      <c r="K9" s="206"/>
      <c r="M9" s="190"/>
      <c r="N9" s="65" t="s">
        <v>261</v>
      </c>
      <c r="O9" s="205"/>
      <c r="P9" s="206"/>
      <c r="R9" s="190"/>
      <c r="S9" s="65" t="s">
        <v>261</v>
      </c>
      <c r="T9" s="205"/>
      <c r="U9" s="206"/>
      <c r="W9" s="190"/>
      <c r="X9" s="65" t="s">
        <v>261</v>
      </c>
      <c r="Y9" s="205"/>
      <c r="Z9" s="206"/>
      <c r="AB9" s="190"/>
      <c r="AC9" s="65" t="s">
        <v>261</v>
      </c>
      <c r="AD9" s="205"/>
      <c r="AE9" s="206"/>
      <c r="AG9" s="190"/>
      <c r="AH9" s="65" t="s">
        <v>261</v>
      </c>
      <c r="AI9" s="205"/>
      <c r="AJ9" s="206"/>
      <c r="AL9" s="190"/>
      <c r="AM9" s="65" t="s">
        <v>261</v>
      </c>
      <c r="AN9" s="205"/>
      <c r="AO9" s="206"/>
      <c r="AQ9" s="190"/>
      <c r="AR9" s="65" t="s">
        <v>261</v>
      </c>
      <c r="AS9" s="205"/>
      <c r="AT9" s="206"/>
      <c r="AV9" s="190"/>
      <c r="AW9" s="65" t="s">
        <v>261</v>
      </c>
      <c r="AX9" s="205"/>
      <c r="AY9" s="206"/>
    </row>
    <row r="10" spans="1:51" ht="51.95" customHeight="1" thickBot="1">
      <c r="A10" s="85" t="s">
        <v>262</v>
      </c>
      <c r="C10" s="191"/>
      <c r="D10" s="65" t="s">
        <v>264</v>
      </c>
      <c r="E10" s="205"/>
      <c r="F10" s="206"/>
      <c r="H10" s="191"/>
      <c r="I10" s="65" t="s">
        <v>264</v>
      </c>
      <c r="J10" s="205"/>
      <c r="K10" s="206"/>
      <c r="M10" s="191"/>
      <c r="N10" s="65" t="s">
        <v>264</v>
      </c>
      <c r="O10" s="205"/>
      <c r="P10" s="206"/>
      <c r="R10" s="191"/>
      <c r="S10" s="65" t="s">
        <v>264</v>
      </c>
      <c r="T10" s="205"/>
      <c r="U10" s="206"/>
      <c r="W10" s="191"/>
      <c r="X10" s="65" t="s">
        <v>264</v>
      </c>
      <c r="Y10" s="205"/>
      <c r="Z10" s="206"/>
      <c r="AB10" s="191"/>
      <c r="AC10" s="65" t="s">
        <v>264</v>
      </c>
      <c r="AD10" s="205"/>
      <c r="AE10" s="206"/>
      <c r="AG10" s="191"/>
      <c r="AH10" s="65" t="s">
        <v>264</v>
      </c>
      <c r="AI10" s="205"/>
      <c r="AJ10" s="206"/>
      <c r="AL10" s="191"/>
      <c r="AM10" s="65" t="s">
        <v>264</v>
      </c>
      <c r="AN10" s="205"/>
      <c r="AO10" s="206"/>
      <c r="AQ10" s="191"/>
      <c r="AR10" s="65" t="s">
        <v>264</v>
      </c>
      <c r="AS10" s="205"/>
      <c r="AT10" s="206"/>
      <c r="AV10" s="191"/>
      <c r="AW10" s="65" t="s">
        <v>264</v>
      </c>
      <c r="AX10" s="205"/>
      <c r="AY10" s="206"/>
    </row>
    <row r="11" spans="1:51" ht="51.95" customHeight="1" thickBot="1">
      <c r="A11" s="85" t="s">
        <v>265</v>
      </c>
      <c r="C11" s="191"/>
      <c r="D11" s="65" t="s">
        <v>266</v>
      </c>
      <c r="E11" s="205"/>
      <c r="F11" s="206"/>
      <c r="H11" s="191"/>
      <c r="I11" s="65" t="s">
        <v>274</v>
      </c>
      <c r="J11" s="205"/>
      <c r="K11" s="206"/>
      <c r="M11" s="191"/>
      <c r="N11" s="65" t="s">
        <v>266</v>
      </c>
      <c r="O11" s="205"/>
      <c r="P11" s="206"/>
      <c r="R11" s="191"/>
      <c r="S11" s="65" t="s">
        <v>274</v>
      </c>
      <c r="T11" s="205"/>
      <c r="U11" s="206"/>
      <c r="W11" s="191"/>
      <c r="X11" s="65" t="s">
        <v>266</v>
      </c>
      <c r="Y11" s="205"/>
      <c r="Z11" s="206"/>
      <c r="AB11" s="191"/>
      <c r="AC11" s="65" t="s">
        <v>274</v>
      </c>
      <c r="AD11" s="205"/>
      <c r="AE11" s="206"/>
      <c r="AG11" s="191"/>
      <c r="AH11" s="65" t="s">
        <v>266</v>
      </c>
      <c r="AI11" s="205"/>
      <c r="AJ11" s="206"/>
      <c r="AL11" s="191"/>
      <c r="AM11" s="65" t="s">
        <v>274</v>
      </c>
      <c r="AN11" s="205"/>
      <c r="AO11" s="206"/>
      <c r="AQ11" s="191"/>
      <c r="AR11" s="65" t="s">
        <v>266</v>
      </c>
      <c r="AS11" s="205"/>
      <c r="AT11" s="206"/>
      <c r="AV11" s="191"/>
      <c r="AW11" s="65" t="s">
        <v>274</v>
      </c>
      <c r="AX11" s="205"/>
      <c r="AY11" s="206"/>
    </row>
    <row r="12" spans="1:51" ht="51.95" customHeight="1" thickBot="1">
      <c r="A12" s="85" t="s">
        <v>268</v>
      </c>
      <c r="C12" s="192"/>
      <c r="D12" s="66" t="s">
        <v>270</v>
      </c>
      <c r="E12" s="203"/>
      <c r="F12" s="204"/>
      <c r="H12" s="192"/>
      <c r="I12" s="66" t="s">
        <v>270</v>
      </c>
      <c r="J12" s="203"/>
      <c r="K12" s="204"/>
      <c r="M12" s="192"/>
      <c r="N12" s="66" t="s">
        <v>270</v>
      </c>
      <c r="O12" s="203"/>
      <c r="P12" s="204"/>
      <c r="R12" s="192"/>
      <c r="S12" s="66" t="s">
        <v>270</v>
      </c>
      <c r="T12" s="203"/>
      <c r="U12" s="204"/>
      <c r="W12" s="192"/>
      <c r="X12" s="66" t="s">
        <v>270</v>
      </c>
      <c r="Y12" s="203"/>
      <c r="Z12" s="204"/>
      <c r="AB12" s="192"/>
      <c r="AC12" s="66" t="s">
        <v>270</v>
      </c>
      <c r="AD12" s="203"/>
      <c r="AE12" s="204"/>
      <c r="AG12" s="192"/>
      <c r="AH12" s="66" t="s">
        <v>270</v>
      </c>
      <c r="AI12" s="203"/>
      <c r="AJ12" s="204"/>
      <c r="AL12" s="192"/>
      <c r="AM12" s="66" t="s">
        <v>270</v>
      </c>
      <c r="AN12" s="203"/>
      <c r="AO12" s="204"/>
      <c r="AQ12" s="192"/>
      <c r="AR12" s="66" t="s">
        <v>270</v>
      </c>
      <c r="AS12" s="203"/>
      <c r="AT12" s="204"/>
      <c r="AV12" s="192"/>
      <c r="AW12" s="66" t="s">
        <v>270</v>
      </c>
      <c r="AX12" s="203"/>
      <c r="AY12" s="204"/>
    </row>
    <row r="13" spans="1:51" ht="42.95" customHeight="1" thickBot="1">
      <c r="C13" s="6"/>
      <c r="D13" s="6"/>
      <c r="E13" s="6"/>
      <c r="F13" s="6"/>
      <c r="H13" s="6"/>
      <c r="I13" s="6"/>
      <c r="J13" s="6"/>
      <c r="K13" s="6"/>
    </row>
    <row r="14" spans="1:51" ht="69" customHeight="1" thickTop="1" thickBot="1">
      <c r="M14" s="62" t="s">
        <v>192</v>
      </c>
      <c r="N14" s="209" t="s">
        <v>481</v>
      </c>
      <c r="O14" s="210"/>
      <c r="P14" s="63" t="s">
        <v>316</v>
      </c>
      <c r="AV14" s="62" t="s">
        <v>200</v>
      </c>
      <c r="AW14" s="209" t="s">
        <v>482</v>
      </c>
      <c r="AX14" s="210"/>
      <c r="AY14" s="63" t="s">
        <v>257</v>
      </c>
    </row>
    <row r="15" spans="1:51" ht="32.1" customHeight="1" thickTop="1" thickBot="1">
      <c r="M15" s="64" t="s">
        <v>240</v>
      </c>
      <c r="N15" s="65" t="s">
        <v>258</v>
      </c>
      <c r="O15" s="207" t="s">
        <v>259</v>
      </c>
      <c r="P15" s="208"/>
      <c r="AV15" s="64" t="s">
        <v>240</v>
      </c>
      <c r="AW15" s="65" t="s">
        <v>258</v>
      </c>
      <c r="AX15" s="207" t="s">
        <v>259</v>
      </c>
      <c r="AY15" s="208"/>
    </row>
    <row r="16" spans="1:51" ht="51.95" customHeight="1" thickBot="1">
      <c r="M16" s="190"/>
      <c r="N16" s="65" t="s">
        <v>261</v>
      </c>
      <c r="O16" s="205"/>
      <c r="P16" s="206"/>
      <c r="AV16" s="190"/>
      <c r="AW16" s="65" t="s">
        <v>261</v>
      </c>
      <c r="AX16" s="205"/>
      <c r="AY16" s="206"/>
    </row>
    <row r="17" spans="13:51" ht="51.95" customHeight="1" thickBot="1">
      <c r="M17" s="191"/>
      <c r="N17" s="65" t="s">
        <v>264</v>
      </c>
      <c r="O17" s="205"/>
      <c r="P17" s="206"/>
      <c r="AV17" s="191"/>
      <c r="AW17" s="65" t="s">
        <v>264</v>
      </c>
      <c r="AX17" s="205"/>
      <c r="AY17" s="206"/>
    </row>
    <row r="18" spans="13:51" ht="51.95" customHeight="1" thickBot="1">
      <c r="M18" s="191"/>
      <c r="N18" s="65" t="s">
        <v>266</v>
      </c>
      <c r="O18" s="205"/>
      <c r="P18" s="206"/>
      <c r="AV18" s="191"/>
      <c r="AW18" s="65" t="s">
        <v>274</v>
      </c>
      <c r="AX18" s="205"/>
      <c r="AY18" s="206"/>
    </row>
    <row r="19" spans="13:51" ht="51.95" customHeight="1" thickBot="1">
      <c r="M19" s="192"/>
      <c r="N19" s="66" t="s">
        <v>270</v>
      </c>
      <c r="O19" s="203"/>
      <c r="P19" s="204"/>
      <c r="AV19" s="192"/>
      <c r="AW19" s="66" t="s">
        <v>270</v>
      </c>
      <c r="AX19" s="203"/>
      <c r="AY19" s="204"/>
    </row>
    <row r="20" spans="13:51" ht="42.95" customHeight="1" thickTop="1" thickBot="1"/>
    <row r="21" spans="13:51" ht="51.95" customHeight="1" thickTop="1" thickBot="1">
      <c r="AV21" s="62" t="s">
        <v>201</v>
      </c>
      <c r="AW21" s="209" t="s">
        <v>483</v>
      </c>
      <c r="AX21" s="210"/>
      <c r="AY21" s="63" t="s">
        <v>257</v>
      </c>
    </row>
    <row r="22" spans="13:51" ht="32.1" customHeight="1" thickTop="1" thickBot="1">
      <c r="AV22" s="64" t="s">
        <v>240</v>
      </c>
      <c r="AW22" s="65" t="s">
        <v>258</v>
      </c>
      <c r="AX22" s="207" t="s">
        <v>259</v>
      </c>
      <c r="AY22" s="208"/>
    </row>
    <row r="23" spans="13:51" ht="51.95" customHeight="1" thickBot="1">
      <c r="AV23" s="190"/>
      <c r="AW23" s="65" t="s">
        <v>261</v>
      </c>
      <c r="AX23" s="205"/>
      <c r="AY23" s="206"/>
    </row>
    <row r="24" spans="13:51" ht="51.95" customHeight="1" thickBot="1">
      <c r="AV24" s="191"/>
      <c r="AW24" s="65" t="s">
        <v>264</v>
      </c>
      <c r="AX24" s="205"/>
      <c r="AY24" s="206"/>
    </row>
    <row r="25" spans="13:51" ht="51.95" customHeight="1" thickBot="1">
      <c r="AV25" s="191"/>
      <c r="AW25" s="65" t="s">
        <v>274</v>
      </c>
      <c r="AX25" s="205"/>
      <c r="AY25" s="206"/>
    </row>
    <row r="26" spans="13:51" ht="51.95" customHeight="1" thickBot="1">
      <c r="AV26" s="192"/>
      <c r="AW26" s="66" t="s">
        <v>270</v>
      </c>
      <c r="AX26" s="203"/>
      <c r="AY26" s="204"/>
    </row>
    <row r="27" spans="13:51" ht="42.95" customHeight="1" thickTop="1" thickBot="1"/>
    <row r="28" spans="13:51" ht="51.95" customHeight="1" thickTop="1" thickBot="1">
      <c r="AV28" s="62" t="s">
        <v>202</v>
      </c>
      <c r="AW28" s="209" t="s">
        <v>484</v>
      </c>
      <c r="AX28" s="210"/>
      <c r="AY28" s="63" t="s">
        <v>257</v>
      </c>
    </row>
    <row r="29" spans="13:51" ht="32.1" customHeight="1" thickTop="1" thickBot="1">
      <c r="AV29" s="64" t="s">
        <v>240</v>
      </c>
      <c r="AW29" s="65" t="s">
        <v>258</v>
      </c>
      <c r="AX29" s="207" t="s">
        <v>259</v>
      </c>
      <c r="AY29" s="208"/>
    </row>
    <row r="30" spans="13:51" ht="51.95" customHeight="1" thickBot="1">
      <c r="AV30" s="190"/>
      <c r="AW30" s="65" t="s">
        <v>261</v>
      </c>
      <c r="AX30" s="205"/>
      <c r="AY30" s="206"/>
    </row>
    <row r="31" spans="13:51" ht="51.95" customHeight="1" thickBot="1">
      <c r="AV31" s="191"/>
      <c r="AW31" s="65" t="s">
        <v>264</v>
      </c>
      <c r="AX31" s="205"/>
      <c r="AY31" s="206"/>
    </row>
    <row r="32" spans="13:51" ht="51.95" customHeight="1" thickBot="1">
      <c r="AV32" s="191"/>
      <c r="AW32" s="65" t="s">
        <v>274</v>
      </c>
      <c r="AX32" s="205"/>
      <c r="AY32" s="206"/>
    </row>
    <row r="33" spans="48:51" ht="51.95" customHeight="1" thickBot="1">
      <c r="AV33" s="192"/>
      <c r="AW33" s="66" t="s">
        <v>270</v>
      </c>
      <c r="AX33" s="203"/>
      <c r="AY33" s="204"/>
    </row>
    <row r="34" spans="48:51" ht="51.95" customHeight="1" thickTop="1"/>
    <row r="35" spans="48:51" ht="51.75" customHeight="1"/>
    <row r="37" spans="48:51" ht="80.099999999999994" customHeight="1"/>
    <row r="38" spans="48:51" ht="32.1" customHeight="1"/>
    <row r="39" spans="48:51" ht="51.95" customHeight="1"/>
    <row r="40" spans="48:51" ht="51.95" customHeight="1"/>
    <row r="41" spans="48:51" ht="51.95" customHeight="1"/>
    <row r="42" spans="48:51" ht="51.95" customHeight="1"/>
    <row r="44" spans="48:51" ht="86.1" customHeight="1"/>
    <row r="46" spans="48:51" ht="80.099999999999994" customHeight="1"/>
    <row r="47" spans="48:51" ht="32.1" customHeight="1"/>
    <row r="48" spans="48:51"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109">
    <mergeCell ref="C3:F3"/>
    <mergeCell ref="C5:F5"/>
    <mergeCell ref="H5:K5"/>
    <mergeCell ref="M5:P5"/>
    <mergeCell ref="R5:U5"/>
    <mergeCell ref="D7:E7"/>
    <mergeCell ref="I7:J7"/>
    <mergeCell ref="N7:O7"/>
    <mergeCell ref="S7:T7"/>
    <mergeCell ref="E11:F11"/>
    <mergeCell ref="J11:K11"/>
    <mergeCell ref="O11:P11"/>
    <mergeCell ref="T11:U11"/>
    <mergeCell ref="E8:F8"/>
    <mergeCell ref="J8:K8"/>
    <mergeCell ref="O8:P8"/>
    <mergeCell ref="T8:U8"/>
    <mergeCell ref="E9:F9"/>
    <mergeCell ref="J9:K9"/>
    <mergeCell ref="O9:P9"/>
    <mergeCell ref="T9:U9"/>
    <mergeCell ref="AB5:AE5"/>
    <mergeCell ref="AC7:AD7"/>
    <mergeCell ref="AD8:AE8"/>
    <mergeCell ref="AD9:AE9"/>
    <mergeCell ref="AD10:AE10"/>
    <mergeCell ref="AD11:AE11"/>
    <mergeCell ref="AD12:AE12"/>
    <mergeCell ref="AB9:AB12"/>
    <mergeCell ref="W5:Z5"/>
    <mergeCell ref="X7:Y7"/>
    <mergeCell ref="Y8:Z8"/>
    <mergeCell ref="Y9:Z9"/>
    <mergeCell ref="Y10:Z10"/>
    <mergeCell ref="Y11:Z11"/>
    <mergeCell ref="AW14:AX14"/>
    <mergeCell ref="AX15:AY15"/>
    <mergeCell ref="AX16:AY16"/>
    <mergeCell ref="AX17:AY17"/>
    <mergeCell ref="AX18:AY18"/>
    <mergeCell ref="AX19:AY19"/>
    <mergeCell ref="AS12:AT12"/>
    <mergeCell ref="AV5:AY5"/>
    <mergeCell ref="AW7:AX7"/>
    <mergeCell ref="AX8:AY8"/>
    <mergeCell ref="AX9:AY9"/>
    <mergeCell ref="AX10:AY10"/>
    <mergeCell ref="AX11:AY11"/>
    <mergeCell ref="AX12:AY12"/>
    <mergeCell ref="AV9:AV12"/>
    <mergeCell ref="AQ5:AT5"/>
    <mergeCell ref="AR7:AS7"/>
    <mergeCell ref="AS8:AT8"/>
    <mergeCell ref="AS9:AT9"/>
    <mergeCell ref="AS10:AT10"/>
    <mergeCell ref="AS11:AT11"/>
    <mergeCell ref="AQ9:AQ12"/>
    <mergeCell ref="AV16:AV19"/>
    <mergeCell ref="AW28:AX28"/>
    <mergeCell ref="AX29:AY29"/>
    <mergeCell ref="AX30:AY30"/>
    <mergeCell ref="AX31:AY31"/>
    <mergeCell ref="AX32:AY32"/>
    <mergeCell ref="AX33:AY33"/>
    <mergeCell ref="AW21:AX21"/>
    <mergeCell ref="AX22:AY22"/>
    <mergeCell ref="AX23:AY23"/>
    <mergeCell ref="AX24:AY24"/>
    <mergeCell ref="AX25:AY25"/>
    <mergeCell ref="AX26:AY26"/>
    <mergeCell ref="AL5:AO5"/>
    <mergeCell ref="AM7:AN7"/>
    <mergeCell ref="AN8:AO8"/>
    <mergeCell ref="AN9:AO9"/>
    <mergeCell ref="AN10:AO10"/>
    <mergeCell ref="AN11:AO11"/>
    <mergeCell ref="AN12:AO12"/>
    <mergeCell ref="AL9:AL12"/>
    <mergeCell ref="AG5:AJ5"/>
    <mergeCell ref="AH7:AI7"/>
    <mergeCell ref="AI8:AJ8"/>
    <mergeCell ref="AI9:AJ9"/>
    <mergeCell ref="AI10:AJ10"/>
    <mergeCell ref="AI11:AJ11"/>
    <mergeCell ref="AG9:AG12"/>
    <mergeCell ref="AV23:AV26"/>
    <mergeCell ref="AV30:AV33"/>
    <mergeCell ref="C9:C12"/>
    <mergeCell ref="H9:H12"/>
    <mergeCell ref="M9:M12"/>
    <mergeCell ref="M16:M19"/>
    <mergeCell ref="R9:R12"/>
    <mergeCell ref="W9:W12"/>
    <mergeCell ref="AI12:AJ12"/>
    <mergeCell ref="Y12:Z12"/>
    <mergeCell ref="N14:O14"/>
    <mergeCell ref="O15:P15"/>
    <mergeCell ref="O16:P16"/>
    <mergeCell ref="O17:P17"/>
    <mergeCell ref="O18:P18"/>
    <mergeCell ref="O19:P19"/>
    <mergeCell ref="E12:F12"/>
    <mergeCell ref="J12:K12"/>
    <mergeCell ref="O12:P12"/>
    <mergeCell ref="T12:U12"/>
    <mergeCell ref="E10:F10"/>
    <mergeCell ref="J10:K10"/>
    <mergeCell ref="O10:P10"/>
    <mergeCell ref="T10:U10"/>
  </mergeCells>
  <hyperlinks>
    <hyperlink ref="A12" location="'Instructions for use'!A1" display="Instructions for use" xr:uid="{5289449E-B3D5-4175-921A-AEEE98B29D6B}"/>
    <hyperlink ref="A11" location="Summary!A1" display="Summary" xr:uid="{64226DDC-836E-46FF-96F7-EE5D51138973}"/>
    <hyperlink ref="A10" location="Dashboard!A1" display="Dashboard" xr:uid="{3ACD720D-CA0E-48B6-8DD1-0C8031EF6EFD}"/>
    <hyperlink ref="A9" location="Contents!A1" display="Contents" xr:uid="{E7AEF10D-F59A-4CAE-8F31-70ACF70AC71F}"/>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61AE7FC2-2CCD-46E9-92DC-44D7A23546DE}">
          <x14:formula1>
            <xm:f>'Instructions for use'!$D$30:$D$33</xm:f>
          </x14:formula1>
          <xm:sqref>C9:C12 H9:H12 M9:M12 M16:M19 R9:R12 W9:W12 AB9:AB12 AG9:AG12 AL9:AL12 AQ9:AQ12 AV9:AV12 AV16:AV19 AV23:AV26 AV30:AV33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D7981-1FF0-40A7-9B1C-5E047D3BE08F}">
  <dimension ref="A3:P63"/>
  <sheetViews>
    <sheetView zoomScale="70" zoomScaleNormal="70" workbookViewId="0">
      <pane xSplit="1" topLeftCell="B1" activePane="topRight" state="frozen"/>
      <selection pane="topRight"/>
    </sheetView>
  </sheetViews>
  <sheetFormatPr defaultColWidth="10.875" defaultRowHeight="15.75"/>
  <cols>
    <col min="1" max="1" width="15.125" style="1" customWidth="1"/>
    <col min="2" max="3" width="10.875" style="1"/>
    <col min="4" max="4" width="28.625" style="1" customWidth="1"/>
    <col min="5" max="5" width="38.5" style="1" customWidth="1"/>
    <col min="6" max="6" width="10.875" style="1" customWidth="1"/>
    <col min="7" max="8" width="10.875" style="1"/>
    <col min="9" max="9" width="28.625" style="1" customWidth="1"/>
    <col min="10" max="10" width="38.5" style="1" customWidth="1"/>
    <col min="11" max="13" width="10.875" style="1"/>
    <col min="14" max="14" width="28.625" style="1" customWidth="1"/>
    <col min="15" max="15" width="38.5" style="1" customWidth="1"/>
    <col min="16" max="18" width="10.875" style="1"/>
    <col min="19" max="19" width="28.625" style="1" customWidth="1"/>
    <col min="20" max="20" width="38.5" style="1" customWidth="1"/>
    <col min="21" max="16384" width="10.875" style="1"/>
  </cols>
  <sheetData>
    <row r="3" spans="1:16" ht="46.5">
      <c r="C3" s="194" t="s">
        <v>485</v>
      </c>
      <c r="D3" s="194"/>
      <c r="E3" s="194"/>
      <c r="F3" s="194"/>
    </row>
    <row r="5" spans="1:16" ht="90.95" customHeight="1">
      <c r="C5" s="193" t="s">
        <v>486</v>
      </c>
      <c r="D5" s="193"/>
      <c r="E5" s="193"/>
      <c r="F5" s="193"/>
      <c r="H5" s="193" t="s">
        <v>487</v>
      </c>
      <c r="I5" s="193"/>
      <c r="J5" s="193"/>
      <c r="K5" s="193"/>
      <c r="M5" s="193" t="s">
        <v>488</v>
      </c>
      <c r="N5" s="193"/>
      <c r="O5" s="193"/>
      <c r="P5" s="193"/>
    </row>
    <row r="6" spans="1:16" ht="16.5" thickBot="1">
      <c r="C6" s="2"/>
      <c r="H6" s="2"/>
      <c r="M6" s="2"/>
    </row>
    <row r="7" spans="1:16" ht="80.099999999999994" customHeight="1" thickTop="1" thickBot="1">
      <c r="A7" s="84" t="s">
        <v>251</v>
      </c>
      <c r="C7" s="62" t="s">
        <v>203</v>
      </c>
      <c r="D7" s="209" t="s">
        <v>489</v>
      </c>
      <c r="E7" s="210"/>
      <c r="F7" s="63" t="s">
        <v>257</v>
      </c>
      <c r="H7" s="62" t="s">
        <v>208</v>
      </c>
      <c r="I7" s="209" t="s">
        <v>490</v>
      </c>
      <c r="J7" s="210"/>
      <c r="K7" s="63" t="s">
        <v>306</v>
      </c>
      <c r="M7" s="62" t="s">
        <v>210</v>
      </c>
      <c r="N7" s="209" t="s">
        <v>459</v>
      </c>
      <c r="O7" s="210"/>
      <c r="P7" s="63" t="s">
        <v>257</v>
      </c>
    </row>
    <row r="8" spans="1:16" ht="32.1" customHeight="1" thickTop="1" thickBot="1">
      <c r="C8" s="64" t="s">
        <v>240</v>
      </c>
      <c r="D8" s="65" t="s">
        <v>258</v>
      </c>
      <c r="E8" s="207" t="s">
        <v>259</v>
      </c>
      <c r="F8" s="208"/>
      <c r="H8" s="64" t="s">
        <v>240</v>
      </c>
      <c r="I8" s="65" t="s">
        <v>258</v>
      </c>
      <c r="J8" s="207" t="s">
        <v>259</v>
      </c>
      <c r="K8" s="208"/>
      <c r="M8" s="64" t="s">
        <v>240</v>
      </c>
      <c r="N8" s="65" t="s">
        <v>258</v>
      </c>
      <c r="O8" s="207" t="s">
        <v>259</v>
      </c>
      <c r="P8" s="208"/>
    </row>
    <row r="9" spans="1:16" ht="51.95" customHeight="1" thickBot="1">
      <c r="A9" s="85" t="s">
        <v>33</v>
      </c>
      <c r="C9" s="190"/>
      <c r="D9" s="65" t="s">
        <v>261</v>
      </c>
      <c r="E9" s="205"/>
      <c r="F9" s="206"/>
      <c r="H9" s="190"/>
      <c r="I9" s="65" t="s">
        <v>261</v>
      </c>
      <c r="J9" s="205"/>
      <c r="K9" s="206"/>
      <c r="M9" s="190"/>
      <c r="N9" s="65" t="s">
        <v>261</v>
      </c>
      <c r="O9" s="205"/>
      <c r="P9" s="206"/>
    </row>
    <row r="10" spans="1:16" ht="51.95" customHeight="1" thickBot="1">
      <c r="A10" s="85" t="s">
        <v>262</v>
      </c>
      <c r="C10" s="191"/>
      <c r="D10" s="65" t="s">
        <v>264</v>
      </c>
      <c r="E10" s="205"/>
      <c r="F10" s="206"/>
      <c r="H10" s="191"/>
      <c r="I10" s="65" t="s">
        <v>264</v>
      </c>
      <c r="J10" s="205"/>
      <c r="K10" s="206"/>
      <c r="M10" s="191"/>
      <c r="N10" s="65" t="s">
        <v>264</v>
      </c>
      <c r="O10" s="205"/>
      <c r="P10" s="206"/>
    </row>
    <row r="11" spans="1:16" ht="51.95" customHeight="1" thickBot="1">
      <c r="A11" s="85" t="s">
        <v>265</v>
      </c>
      <c r="C11" s="191"/>
      <c r="D11" s="65" t="s">
        <v>266</v>
      </c>
      <c r="E11" s="205"/>
      <c r="F11" s="206"/>
      <c r="H11" s="191"/>
      <c r="I11" s="65" t="s">
        <v>274</v>
      </c>
      <c r="J11" s="205"/>
      <c r="K11" s="206"/>
      <c r="M11" s="191"/>
      <c r="N11" s="65" t="s">
        <v>266</v>
      </c>
      <c r="O11" s="205"/>
      <c r="P11" s="206"/>
    </row>
    <row r="12" spans="1:16" ht="51.95" customHeight="1" thickBot="1">
      <c r="A12" s="85" t="s">
        <v>268</v>
      </c>
      <c r="C12" s="192"/>
      <c r="D12" s="66" t="s">
        <v>270</v>
      </c>
      <c r="E12" s="203"/>
      <c r="F12" s="204"/>
      <c r="H12" s="192"/>
      <c r="I12" s="66" t="s">
        <v>270</v>
      </c>
      <c r="J12" s="203"/>
      <c r="K12" s="204"/>
      <c r="M12" s="192"/>
      <c r="N12" s="66" t="s">
        <v>270</v>
      </c>
      <c r="O12" s="203"/>
      <c r="P12" s="204"/>
    </row>
    <row r="13" spans="1:16" ht="42.95" customHeight="1" thickBot="1">
      <c r="C13" s="6"/>
      <c r="D13" s="6"/>
      <c r="E13" s="6"/>
      <c r="F13" s="6"/>
      <c r="H13" s="6"/>
      <c r="I13" s="6"/>
      <c r="J13" s="6"/>
      <c r="K13" s="6"/>
    </row>
    <row r="14" spans="1:16" ht="69" customHeight="1" thickTop="1" thickBot="1">
      <c r="C14" s="62" t="s">
        <v>204</v>
      </c>
      <c r="D14" s="209" t="s">
        <v>491</v>
      </c>
      <c r="E14" s="210"/>
      <c r="F14" s="63" t="s">
        <v>257</v>
      </c>
      <c r="H14" s="62" t="s">
        <v>209</v>
      </c>
      <c r="I14" s="209" t="s">
        <v>492</v>
      </c>
      <c r="J14" s="210"/>
      <c r="K14" s="63" t="s">
        <v>306</v>
      </c>
    </row>
    <row r="15" spans="1:16" ht="32.1" customHeight="1" thickTop="1" thickBot="1">
      <c r="C15" s="64" t="s">
        <v>240</v>
      </c>
      <c r="D15" s="65" t="s">
        <v>258</v>
      </c>
      <c r="E15" s="207" t="s">
        <v>259</v>
      </c>
      <c r="F15" s="208"/>
      <c r="H15" s="64" t="s">
        <v>240</v>
      </c>
      <c r="I15" s="65" t="s">
        <v>258</v>
      </c>
      <c r="J15" s="207" t="s">
        <v>259</v>
      </c>
      <c r="K15" s="208"/>
    </row>
    <row r="16" spans="1:16" ht="51.95" customHeight="1" thickBot="1">
      <c r="C16" s="190"/>
      <c r="D16" s="65" t="s">
        <v>261</v>
      </c>
      <c r="E16" s="205"/>
      <c r="F16" s="206"/>
      <c r="H16" s="190"/>
      <c r="I16" s="65" t="s">
        <v>261</v>
      </c>
      <c r="J16" s="205"/>
      <c r="K16" s="206"/>
    </row>
    <row r="17" spans="3:11" ht="51.95" customHeight="1" thickBot="1">
      <c r="C17" s="191"/>
      <c r="D17" s="65" t="s">
        <v>264</v>
      </c>
      <c r="E17" s="205"/>
      <c r="F17" s="206"/>
      <c r="H17" s="191"/>
      <c r="I17" s="65" t="s">
        <v>264</v>
      </c>
      <c r="J17" s="205"/>
      <c r="K17" s="206"/>
    </row>
    <row r="18" spans="3:11" ht="51.95" customHeight="1" thickBot="1">
      <c r="C18" s="191"/>
      <c r="D18" s="65" t="s">
        <v>266</v>
      </c>
      <c r="E18" s="205"/>
      <c r="F18" s="206"/>
      <c r="H18" s="191"/>
      <c r="I18" s="65" t="s">
        <v>274</v>
      </c>
      <c r="J18" s="205"/>
      <c r="K18" s="206"/>
    </row>
    <row r="19" spans="3:11" ht="51.95" customHeight="1" thickBot="1">
      <c r="C19" s="192"/>
      <c r="D19" s="66" t="s">
        <v>270</v>
      </c>
      <c r="E19" s="203"/>
      <c r="F19" s="204"/>
      <c r="H19" s="192"/>
      <c r="I19" s="66" t="s">
        <v>270</v>
      </c>
      <c r="J19" s="203"/>
      <c r="K19" s="204"/>
    </row>
    <row r="20" spans="3:11" ht="42.95" customHeight="1" thickTop="1" thickBot="1"/>
    <row r="21" spans="3:11" ht="51.95" customHeight="1" thickTop="1" thickBot="1">
      <c r="C21" s="62" t="s">
        <v>205</v>
      </c>
      <c r="D21" s="209" t="s">
        <v>493</v>
      </c>
      <c r="E21" s="210"/>
      <c r="F21" s="63" t="s">
        <v>257</v>
      </c>
    </row>
    <row r="22" spans="3:11" ht="32.1" customHeight="1" thickTop="1" thickBot="1">
      <c r="C22" s="64" t="s">
        <v>240</v>
      </c>
      <c r="D22" s="65" t="s">
        <v>258</v>
      </c>
      <c r="E22" s="207" t="s">
        <v>259</v>
      </c>
      <c r="F22" s="208"/>
    </row>
    <row r="23" spans="3:11" ht="51.95" customHeight="1" thickBot="1">
      <c r="C23" s="190"/>
      <c r="D23" s="65" t="s">
        <v>261</v>
      </c>
      <c r="E23" s="205"/>
      <c r="F23" s="206"/>
    </row>
    <row r="24" spans="3:11" ht="51.95" customHeight="1" thickBot="1">
      <c r="C24" s="191"/>
      <c r="D24" s="65" t="s">
        <v>264</v>
      </c>
      <c r="E24" s="205"/>
      <c r="F24" s="206"/>
    </row>
    <row r="25" spans="3:11" ht="51.95" customHeight="1" thickBot="1">
      <c r="C25" s="191"/>
      <c r="D25" s="65" t="s">
        <v>266</v>
      </c>
      <c r="E25" s="205"/>
      <c r="F25" s="206"/>
    </row>
    <row r="26" spans="3:11" ht="51.95" customHeight="1" thickBot="1">
      <c r="C26" s="192"/>
      <c r="D26" s="66" t="s">
        <v>270</v>
      </c>
      <c r="E26" s="203"/>
      <c r="F26" s="204"/>
    </row>
    <row r="27" spans="3:11" ht="42.95" customHeight="1" thickTop="1" thickBot="1"/>
    <row r="28" spans="3:11" ht="51.95" customHeight="1" thickTop="1" thickBot="1">
      <c r="C28" s="62" t="s">
        <v>206</v>
      </c>
      <c r="D28" s="209" t="s">
        <v>494</v>
      </c>
      <c r="E28" s="210"/>
      <c r="F28" s="63" t="s">
        <v>306</v>
      </c>
    </row>
    <row r="29" spans="3:11" ht="32.1" customHeight="1" thickTop="1" thickBot="1">
      <c r="C29" s="64" t="s">
        <v>240</v>
      </c>
      <c r="D29" s="65" t="s">
        <v>258</v>
      </c>
      <c r="E29" s="207" t="s">
        <v>259</v>
      </c>
      <c r="F29" s="208"/>
    </row>
    <row r="30" spans="3:11" ht="51.95" customHeight="1" thickBot="1">
      <c r="C30" s="190"/>
      <c r="D30" s="65" t="s">
        <v>261</v>
      </c>
      <c r="E30" s="205"/>
      <c r="F30" s="206"/>
    </row>
    <row r="31" spans="3:11" ht="51.95" customHeight="1" thickBot="1">
      <c r="C31" s="191"/>
      <c r="D31" s="65" t="s">
        <v>264</v>
      </c>
      <c r="E31" s="205"/>
      <c r="F31" s="206"/>
    </row>
    <row r="32" spans="3:11" ht="51.95" customHeight="1" thickBot="1">
      <c r="C32" s="191"/>
      <c r="D32" s="65" t="s">
        <v>266</v>
      </c>
      <c r="E32" s="205"/>
      <c r="F32" s="206"/>
    </row>
    <row r="33" spans="3:6" ht="51.95" customHeight="1" thickBot="1">
      <c r="C33" s="192"/>
      <c r="D33" s="66" t="s">
        <v>270</v>
      </c>
      <c r="E33" s="203"/>
      <c r="F33" s="204"/>
    </row>
    <row r="34" spans="3:6" ht="51.95" customHeight="1" thickTop="1" thickBot="1"/>
    <row r="35" spans="3:6" ht="51.95" customHeight="1" thickTop="1" thickBot="1">
      <c r="C35" s="62" t="s">
        <v>207</v>
      </c>
      <c r="D35" s="209" t="s">
        <v>495</v>
      </c>
      <c r="E35" s="210"/>
      <c r="F35" s="63" t="s">
        <v>257</v>
      </c>
    </row>
    <row r="36" spans="3:6" ht="32.1" customHeight="1" thickTop="1" thickBot="1">
      <c r="C36" s="64" t="s">
        <v>240</v>
      </c>
      <c r="D36" s="65" t="s">
        <v>258</v>
      </c>
      <c r="E36" s="207" t="s">
        <v>259</v>
      </c>
      <c r="F36" s="208"/>
    </row>
    <row r="37" spans="3:6" ht="51.95" customHeight="1" thickBot="1">
      <c r="C37" s="190"/>
      <c r="D37" s="65" t="s">
        <v>261</v>
      </c>
      <c r="E37" s="205"/>
      <c r="F37" s="206"/>
    </row>
    <row r="38" spans="3:6" ht="51.95" customHeight="1" thickBot="1">
      <c r="C38" s="191"/>
      <c r="D38" s="65" t="s">
        <v>264</v>
      </c>
      <c r="E38" s="205"/>
      <c r="F38" s="206"/>
    </row>
    <row r="39" spans="3:6" ht="51.95" customHeight="1" thickBot="1">
      <c r="C39" s="191"/>
      <c r="D39" s="65" t="s">
        <v>266</v>
      </c>
      <c r="E39" s="205"/>
      <c r="F39" s="206"/>
    </row>
    <row r="40" spans="3:6" ht="51.95" customHeight="1" thickBot="1">
      <c r="C40" s="192"/>
      <c r="D40" s="66" t="s">
        <v>270</v>
      </c>
      <c r="E40" s="203"/>
      <c r="F40" s="204"/>
    </row>
    <row r="41" spans="3:6" ht="51.95" customHeight="1" thickTop="1"/>
    <row r="42" spans="3:6" ht="51.95" customHeight="1"/>
    <row r="44" spans="3:6" ht="86.1" customHeight="1"/>
    <row r="46" spans="3:6" ht="80.099999999999994" customHeight="1"/>
    <row r="47" spans="3:6" ht="32.1" customHeight="1"/>
    <row r="48" spans="3:6" ht="51.95" customHeight="1"/>
    <row r="49" spans="3:6" ht="51.95" customHeight="1"/>
    <row r="50" spans="3:6" ht="51.95" customHeight="1"/>
    <row r="51" spans="3:6" ht="51.95" customHeight="1"/>
    <row r="52" spans="3:6">
      <c r="C52" s="6"/>
      <c r="D52" s="6"/>
      <c r="E52" s="6"/>
      <c r="F52" s="6"/>
    </row>
    <row r="53" spans="3:6" ht="78.95" customHeight="1"/>
    <row r="55" spans="3:6" ht="80.099999999999994" customHeight="1"/>
    <row r="57" spans="3:6" ht="51.95" customHeight="1"/>
    <row r="58" spans="3:6" ht="51.95" customHeight="1"/>
    <row r="59" spans="3:6" ht="51.95" customHeight="1"/>
    <row r="60" spans="3:6" ht="51.95" customHeight="1"/>
    <row r="61" spans="3:6">
      <c r="C61" s="6"/>
      <c r="D61" s="6"/>
      <c r="E61" s="6"/>
      <c r="F61" s="6"/>
    </row>
    <row r="63" spans="3:6">
      <c r="C63" s="2"/>
    </row>
  </sheetData>
  <mergeCells count="60">
    <mergeCell ref="C3:F3"/>
    <mergeCell ref="C5:F5"/>
    <mergeCell ref="H5:K5"/>
    <mergeCell ref="M5:P5"/>
    <mergeCell ref="D7:E7"/>
    <mergeCell ref="I7:J7"/>
    <mergeCell ref="N7:O7"/>
    <mergeCell ref="E8:F8"/>
    <mergeCell ref="J8:K8"/>
    <mergeCell ref="O8:P8"/>
    <mergeCell ref="E9:F9"/>
    <mergeCell ref="J9:K9"/>
    <mergeCell ref="O9:P9"/>
    <mergeCell ref="O12:P12"/>
    <mergeCell ref="I14:J14"/>
    <mergeCell ref="J15:K15"/>
    <mergeCell ref="M9:M12"/>
    <mergeCell ref="E10:F10"/>
    <mergeCell ref="J10:K10"/>
    <mergeCell ref="O10:P10"/>
    <mergeCell ref="E11:F11"/>
    <mergeCell ref="J11:K11"/>
    <mergeCell ref="O11:P11"/>
    <mergeCell ref="J16:K16"/>
    <mergeCell ref="J17:K17"/>
    <mergeCell ref="J18:K18"/>
    <mergeCell ref="J19:K19"/>
    <mergeCell ref="E12:F12"/>
    <mergeCell ref="J12:K12"/>
    <mergeCell ref="C37:C40"/>
    <mergeCell ref="H9:H12"/>
    <mergeCell ref="H16:H19"/>
    <mergeCell ref="D35:E35"/>
    <mergeCell ref="E36:F36"/>
    <mergeCell ref="E37:F37"/>
    <mergeCell ref="E38:F38"/>
    <mergeCell ref="E39:F39"/>
    <mergeCell ref="E40:F40"/>
    <mergeCell ref="D28:E28"/>
    <mergeCell ref="E29:F29"/>
    <mergeCell ref="E30:F30"/>
    <mergeCell ref="E31:F31"/>
    <mergeCell ref="E32:F32"/>
    <mergeCell ref="E33:F33"/>
    <mergeCell ref="D21:E21"/>
    <mergeCell ref="C9:C12"/>
    <mergeCell ref="C16:C19"/>
    <mergeCell ref="C23:C26"/>
    <mergeCell ref="C30:C33"/>
    <mergeCell ref="E22:F22"/>
    <mergeCell ref="E23:F23"/>
    <mergeCell ref="E24:F24"/>
    <mergeCell ref="E25:F25"/>
    <mergeCell ref="E26:F26"/>
    <mergeCell ref="D14:E14"/>
    <mergeCell ref="E15:F15"/>
    <mergeCell ref="E16:F16"/>
    <mergeCell ref="E17:F17"/>
    <mergeCell ref="E18:F18"/>
    <mergeCell ref="E19:F19"/>
  </mergeCells>
  <hyperlinks>
    <hyperlink ref="A12" location="'Instructions for use'!A1" display="Instructions for use" xr:uid="{A803B22A-5368-491F-8FA1-5A678716930C}"/>
    <hyperlink ref="A11" location="Summary!A1" display="Summary" xr:uid="{2BA06381-AC68-44D5-AAD0-587043108E86}"/>
    <hyperlink ref="A10" location="Dashboard!A1" display="Dashboard" xr:uid="{30710879-9F57-454F-B6D4-4AC774587709}"/>
    <hyperlink ref="A9" location="Contents!A1" display="Contents" xr:uid="{885C6129-03C5-42BD-BDF9-323FA5BEAB5E}"/>
  </hyperlinks>
  <pageMargins left="0.7" right="0.7" top="0.75" bottom="0.75" header="0.3" footer="0.3"/>
  <pageSetup paperSize="9" orientation="portrait" horizontalDpi="0" verticalDpi="0"/>
  <extLst>
    <ext xmlns:x14="http://schemas.microsoft.com/office/spreadsheetml/2009/9/main" uri="{CCE6A557-97BC-4b89-ADB6-D9C93CAAB3DF}">
      <x14:dataValidations xmlns:xm="http://schemas.microsoft.com/office/excel/2006/main" count="1">
        <x14:dataValidation type="list" allowBlank="1" showInputMessage="1" showErrorMessage="1" prompt="Please select a score from 0-3" xr:uid="{70769F09-606C-4127-A9A4-0AE597732100}">
          <x14:formula1>
            <xm:f>'Instructions for use'!$D$30:$D$33</xm:f>
          </x14:formula1>
          <xm:sqref>C9:C12 C16:C19 C23:C26 C30:C33 C37:C40 H9:H12 H16:H19 M9:M12</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HUDSON, Joshua (SHEFFIELD TEACHING HOSPITALS NHS FOUNDATION TRUST)</dc:creator>
  <cp:keywords/>
  <dc:description/>
  <cp:lastModifiedBy/>
  <cp:revision/>
  <dcterms:created xsi:type="dcterms:W3CDTF">2024-06-29T16:42:31Z</dcterms:created>
  <dcterms:modified xsi:type="dcterms:W3CDTF">2024-11-21T16:34:45Z</dcterms:modified>
  <cp:category/>
  <cp:contentStatus/>
</cp:coreProperties>
</file>